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mail Aijazuddin\OneDrive - McKinsey &amp; Company\Documents\"/>
    </mc:Choice>
  </mc:AlternateContent>
  <xr:revisionPtr revIDLastSave="0" documentId="13_ncr:1_{BD7DC473-85E6-4767-945F-76673999C46D}" xr6:coauthVersionLast="45" xr6:coauthVersionMax="45" xr10:uidLastSave="{00000000-0000-0000-0000-000000000000}"/>
  <bookViews>
    <workbookView xWindow="-110" yWindow="-110" windowWidth="19420" windowHeight="10420" xr2:uid="{EBE76BFC-FD97-4AE6-91B3-277FB2622DA2}"/>
  </bookViews>
  <sheets>
    <sheet name="AFC by Jurisdiction" sheetId="5" r:id="rId1"/>
    <sheet name="Facilities+Agencies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7847" i="6" l="1"/>
  <c r="N7846" i="6"/>
  <c r="N7845" i="6"/>
  <c r="N7844" i="6"/>
  <c r="N7843" i="6"/>
  <c r="N7842" i="6"/>
  <c r="N7841" i="6"/>
  <c r="N7840" i="6"/>
  <c r="N7839" i="6"/>
  <c r="N7838" i="6"/>
  <c r="N7837" i="6"/>
  <c r="N7836" i="6"/>
  <c r="N7835" i="6"/>
  <c r="N7834" i="6"/>
  <c r="N7833" i="6"/>
  <c r="N7832" i="6"/>
  <c r="N7831" i="6"/>
  <c r="N7830" i="6"/>
  <c r="N7829" i="6"/>
  <c r="N7828" i="6"/>
  <c r="N7827" i="6"/>
  <c r="N7826" i="6"/>
  <c r="N7825" i="6"/>
  <c r="N7824" i="6"/>
  <c r="N7823" i="6"/>
  <c r="N7822" i="6"/>
  <c r="N7821" i="6"/>
  <c r="N7820" i="6"/>
  <c r="N7819" i="6"/>
  <c r="N7818" i="6"/>
  <c r="N7817" i="6"/>
  <c r="N7816" i="6"/>
  <c r="N7815" i="6"/>
  <c r="C49" i="5" l="1"/>
  <c r="D49" i="5"/>
  <c r="N49" i="5"/>
  <c r="E49" i="5"/>
  <c r="K49" i="5"/>
  <c r="L49" i="5"/>
  <c r="M49" i="5"/>
  <c r="F49" i="5"/>
  <c r="G49" i="5" l="1"/>
  <c r="O49" i="5"/>
</calcChain>
</file>

<file path=xl/sharedStrings.xml><?xml version="1.0" encoding="utf-8"?>
<sst xmlns="http://schemas.openxmlformats.org/spreadsheetml/2006/main" count="69789" uniqueCount="28373">
  <si>
    <t>MDOC</t>
  </si>
  <si>
    <t>AFC</t>
  </si>
  <si>
    <t>SNF</t>
  </si>
  <si>
    <t>Facility Background</t>
  </si>
  <si>
    <t>Facility-Wide Testing Activity</t>
  </si>
  <si>
    <t>Test Outcomes</t>
  </si>
  <si>
    <t>C-19 Response ID #</t>
  </si>
  <si>
    <t>Other ID</t>
  </si>
  <si>
    <t>Source</t>
  </si>
  <si>
    <t>Emergency Prep Region</t>
  </si>
  <si>
    <t>Local Health Department</t>
  </si>
  <si>
    <t>County</t>
  </si>
  <si>
    <t>Facility/Agency Type</t>
  </si>
  <si>
    <t>Facility/Agency Sub-Type</t>
  </si>
  <si>
    <t>Facility/Agency Name</t>
  </si>
  <si>
    <t>Address</t>
  </si>
  <si>
    <t>Contact Name</t>
  </si>
  <si>
    <t>Contact Number</t>
  </si>
  <si>
    <t>Contact Email</t>
  </si>
  <si>
    <t># of Total Personnel (est.)</t>
  </si>
  <si>
    <t># of Residents (est.)</t>
  </si>
  <si>
    <t># of Staff (est.)</t>
  </si>
  <si>
    <t>Date of most recent facility-wide test</t>
  </si>
  <si>
    <t>Who conducted last facility-wide test?</t>
  </si>
  <si>
    <t>Who supplied last facility-wide test?</t>
  </si>
  <si>
    <t>Date of next planned facility-wide test</t>
  </si>
  <si>
    <t>Who will conduct next facility-wide test?</t>
  </si>
  <si>
    <t>Who will supply next facility-wide test</t>
  </si>
  <si>
    <t># of Individuals Tested</t>
  </si>
  <si>
    <t># of Individuals Positive</t>
  </si>
  <si>
    <t>AL820264717</t>
  </si>
  <si>
    <t>LARA</t>
  </si>
  <si>
    <t>2s</t>
  </si>
  <si>
    <t xml:space="preserve">Wayne County Department of Health, Human, and Veterans Services </t>
  </si>
  <si>
    <t>Wayne</t>
  </si>
  <si>
    <t>Large Group-(capacity 13-20)</t>
  </si>
  <si>
    <t>Crystal Creek Assisted Living 2</t>
  </si>
  <si>
    <t>8101 Lilley, Canton Township, MI 48187</t>
  </si>
  <si>
    <t>candice@crystalcreek.biz</t>
  </si>
  <si>
    <t>AL800095787</t>
  </si>
  <si>
    <t>Van Buren-Cass District Health Dept</t>
  </si>
  <si>
    <t>Van Buren</t>
  </si>
  <si>
    <t>River Ridge Retirement Village</t>
  </si>
  <si>
    <t>706 Kentucky Ave, South Haven, MI 49090</t>
  </si>
  <si>
    <t>tammy.haner@riverridgeretirementvillage.com</t>
  </si>
  <si>
    <t>AL610261127</t>
  </si>
  <si>
    <t>Public Health – Muskegon County</t>
  </si>
  <si>
    <t>Muskegon</t>
  </si>
  <si>
    <t>Sanctuary at the Oaks #1</t>
  </si>
  <si>
    <t>1st Floor, Muskegon, MI 494424282</t>
  </si>
  <si>
    <t>gomezjea@trinity-health.org</t>
  </si>
  <si>
    <t>AM490369296</t>
  </si>
  <si>
    <t>Luce-Mackinac-Alger-Schoolcraft District Health Dept.</t>
  </si>
  <si>
    <t>Mackinac</t>
  </si>
  <si>
    <t>Medium Group-(capacity 7-12)</t>
  </si>
  <si>
    <t>Cedar Cove Assisted Living Specialized Care</t>
  </si>
  <si>
    <t>Bldg. #2, Cedarville, MI 49719</t>
  </si>
  <si>
    <t>cedarcove@baruchsls.org</t>
  </si>
  <si>
    <t>AL790381795</t>
  </si>
  <si>
    <t>Tuscola County Health Department</t>
  </si>
  <si>
    <t>Tuscola</t>
  </si>
  <si>
    <t>Vassar Fields Assisted Living II</t>
  </si>
  <si>
    <t>5830 Frankenmuth Road, Vassar, MI 48768</t>
  </si>
  <si>
    <t>katie@vassarfields.com</t>
  </si>
  <si>
    <t>AL530245952</t>
  </si>
  <si>
    <t>District Health Department #10</t>
  </si>
  <si>
    <t>Mason</t>
  </si>
  <si>
    <t>Ludington Woods Specialized Care</t>
  </si>
  <si>
    <t>502 N Sherman, Ludington, MI 49431</t>
  </si>
  <si>
    <t>rebecca.foster@ludingtonwoods.com</t>
  </si>
  <si>
    <t>AL210259500</t>
  </si>
  <si>
    <t>Public Health Delta &amp; Menominee Counties</t>
  </si>
  <si>
    <t>Delta</t>
  </si>
  <si>
    <t>Lakeview Assisted Living</t>
  </si>
  <si>
    <t>1100 N. Lakeshore Drive, Gladstone, MI 49837</t>
  </si>
  <si>
    <t>courtney.lakeview@outlook.com</t>
  </si>
  <si>
    <t>AL280369173</t>
  </si>
  <si>
    <t>Grand Traverse Co. Health Dept.</t>
  </si>
  <si>
    <t>Grand Traverse</t>
  </si>
  <si>
    <t>Cherry Hill Haven III</t>
  </si>
  <si>
    <t>4885 N Long Lake Road, Traverse City, MI 49684</t>
  </si>
  <si>
    <t>jere.green@baruchsls.org</t>
  </si>
  <si>
    <t>AL630007335</t>
  </si>
  <si>
    <t>2n</t>
  </si>
  <si>
    <t>Oakland County Health Division.</t>
  </si>
  <si>
    <t>Oakland</t>
  </si>
  <si>
    <t>Courtyard Manor of Wixom I</t>
  </si>
  <si>
    <t>48578 Pontiac Trail, Wixom, MI 48393</t>
  </si>
  <si>
    <t>serenity@courtyardmanorwixom.com</t>
  </si>
  <si>
    <t>AL780314126</t>
  </si>
  <si>
    <t>Shiawassee County Health Dept.</t>
  </si>
  <si>
    <t>Shiawassee</t>
  </si>
  <si>
    <t>Oliver Woods #4</t>
  </si>
  <si>
    <t>1310 W. Oliver Street, Owosso, MI 48867</t>
  </si>
  <si>
    <t>alicia.williams@oliverwoodsretirementvillage.com</t>
  </si>
  <si>
    <t>AL780065630</t>
  </si>
  <si>
    <t>Olive Branch I</t>
  </si>
  <si>
    <t>521 E. First Street, Perry, MI 48872</t>
  </si>
  <si>
    <t>olivebranchsal@gmail.com</t>
  </si>
  <si>
    <t>AL730389269</t>
  </si>
  <si>
    <t>Saginaw County Department of Public Health</t>
  </si>
  <si>
    <t>Saginaw</t>
  </si>
  <si>
    <t>Merrill Fields Assisted Living</t>
  </si>
  <si>
    <t>400 N. Midland Street, Merrill, MI 48637</t>
  </si>
  <si>
    <t>christin@merrillfields.com</t>
  </si>
  <si>
    <t>AL730393135</t>
  </si>
  <si>
    <t>Birch Run Fields Assisted Living</t>
  </si>
  <si>
    <t>12160 Ulmer Rd., Birch Run, MI 48415</t>
  </si>
  <si>
    <t>kim@birchrunfields.com</t>
  </si>
  <si>
    <t>AL410007118</t>
  </si>
  <si>
    <t>Kent County Health Department</t>
  </si>
  <si>
    <t>Kent</t>
  </si>
  <si>
    <t>Willow Grove</t>
  </si>
  <si>
    <t>8180 - 19 Mile Road, Sand Lake, MI 49343</t>
  </si>
  <si>
    <t>msissell@hotmail.com</t>
  </si>
  <si>
    <t>AL410015787</t>
  </si>
  <si>
    <t>Rivervalley 2</t>
  </si>
  <si>
    <t>1450 Leonard Street, NE, Grand Rapids, MI 495055515</t>
  </si>
  <si>
    <t>cparish@hopenetwork.org</t>
  </si>
  <si>
    <t>AL720007408</t>
  </si>
  <si>
    <t>Central Michigan District Health Dept</t>
  </si>
  <si>
    <t>Roscommon</t>
  </si>
  <si>
    <t>Mapleview AFC Home</t>
  </si>
  <si>
    <t>500 S Harrison, Houghton Lake, MI 48629</t>
  </si>
  <si>
    <t>Jbfossitt@yahoo.com</t>
  </si>
  <si>
    <t>AL210006946</t>
  </si>
  <si>
    <t>Bridgewood Central</t>
  </si>
  <si>
    <t>800 S 26th St, Escanaba, MI 49829</t>
  </si>
  <si>
    <t>westerbergm@upcap.org</t>
  </si>
  <si>
    <t>AS700266623</t>
  </si>
  <si>
    <t>Ottawa County Department of Public Health</t>
  </si>
  <si>
    <t>Ottawa</t>
  </si>
  <si>
    <t>Small Group-(capacity 1-6)</t>
  </si>
  <si>
    <t>Georgetown Harmony Homes</t>
  </si>
  <si>
    <t>8393 Tenth Avenue, Jenison, MI 494289232</t>
  </si>
  <si>
    <t>aopperwall@georgetownharmonyhomes.org</t>
  </si>
  <si>
    <t>AL810390864</t>
  </si>
  <si>
    <t>Washtenaw County Health Dept.</t>
  </si>
  <si>
    <t>Washtenaw</t>
  </si>
  <si>
    <t>Vibrant Life Senior Living, Superior #3</t>
  </si>
  <si>
    <t>8100 Geddes Road, Ypsilanti, MI 48198</t>
  </si>
  <si>
    <t>ahanson@vibrantlifesuperior.com</t>
  </si>
  <si>
    <t>AL580080590</t>
  </si>
  <si>
    <t>Monroe County Health Department</t>
  </si>
  <si>
    <t>Monroe</t>
  </si>
  <si>
    <t>Brookdale Monroe AL (MI)</t>
  </si>
  <si>
    <t>1605 Fredericks Drive, Monroe, MI 48162</t>
  </si>
  <si>
    <t>mfreysinger@brookdale.com</t>
  </si>
  <si>
    <t>AS630377931</t>
  </si>
  <si>
    <t>The Gardens AFCF, LLC</t>
  </si>
  <si>
    <t>2753 Windsor, Troy, MI 48085</t>
  </si>
  <si>
    <t xml:space="preserve">nataliereisin@gmail.com </t>
  </si>
  <si>
    <t>2766 Renshaw Drive, Troy, MI 48085</t>
  </si>
  <si>
    <t>AL630094857</t>
  </si>
  <si>
    <t>Irvine Neuro Rehabilitation Center</t>
  </si>
  <si>
    <t>25700 Lahser, Southfield, MI 48034</t>
  </si>
  <si>
    <t>artesiaw@irvineheadinjury.com</t>
  </si>
  <si>
    <t>AL190316312</t>
  </si>
  <si>
    <t>Mid-Michigan District Health Dept.</t>
  </si>
  <si>
    <t>Clinton</t>
  </si>
  <si>
    <t>Gunnisonville Meadows</t>
  </si>
  <si>
    <t>1758 E. Clark Road, Lansing, MI 48906</t>
  </si>
  <si>
    <t>info@gunnisonvillemeadows.com</t>
  </si>
  <si>
    <t>AL470380719</t>
  </si>
  <si>
    <t>Livingston County Health Dept.</t>
  </si>
  <si>
    <t>Livingston</t>
  </si>
  <si>
    <t>Quality Care of Howell I</t>
  </si>
  <si>
    <t>2820 N. Burkhart Road, Howell, MI 48855</t>
  </si>
  <si>
    <t>nidhal@paulandassociatesrealestate.com</t>
  </si>
  <si>
    <t>AL820007537</t>
  </si>
  <si>
    <t>City of Detroit Health Department</t>
  </si>
  <si>
    <t>Detroit</t>
  </si>
  <si>
    <t>Eubanks Community Living</t>
  </si>
  <si>
    <t>93 Adelaide, Detroit, MI 48202</t>
  </si>
  <si>
    <t>dualinsight@yahoo.com</t>
  </si>
  <si>
    <t>AL820244666</t>
  </si>
  <si>
    <t>Rose Cottage</t>
  </si>
  <si>
    <t>32111 Cherry Hill Road, Westland, MI 48186</t>
  </si>
  <si>
    <t>mwhite@pvm.org</t>
  </si>
  <si>
    <t>AL820244670</t>
  </si>
  <si>
    <t>Ivy Cottage</t>
  </si>
  <si>
    <t>32151 Cherry Hill Road, Westland, MI 48186</t>
  </si>
  <si>
    <t>AM820010031</t>
  </si>
  <si>
    <t>Woods Care Home</t>
  </si>
  <si>
    <t>5706 Wayne Rd, Wayne, MI 48184</t>
  </si>
  <si>
    <t>gwoodscare@sbcglobal.net</t>
  </si>
  <si>
    <t>AL250281713</t>
  </si>
  <si>
    <t>Genesee County Health Dept.</t>
  </si>
  <si>
    <t>Genesee</t>
  </si>
  <si>
    <t>Leighton House Inn</t>
  </si>
  <si>
    <t>202 S. Bridge Street, Linden, MI 48451</t>
  </si>
  <si>
    <t>shildebrant@symphonynetwork.com</t>
  </si>
  <si>
    <t>AL250006962</t>
  </si>
  <si>
    <t>Paragon NPHC</t>
  </si>
  <si>
    <t>G 5099 Van Slyke Rd, Flint, MI 48507</t>
  </si>
  <si>
    <t>njendrick@qualitylivingfacility.org</t>
  </si>
  <si>
    <t>AM250008195</t>
  </si>
  <si>
    <t>Paige Supv Comm Liv Inc</t>
  </si>
  <si>
    <t>G3472 W Pasadena Ave, Flint, MI 48504</t>
  </si>
  <si>
    <t>annapaige@sbcglobal.net</t>
  </si>
  <si>
    <t>AM250291561</t>
  </si>
  <si>
    <t>Bentley Assisted Living</t>
  </si>
  <si>
    <t>6252 W Mt Morris Rd, Mt Morris, MI 48458</t>
  </si>
  <si>
    <t>tiffanythomas1763@gmail.com</t>
  </si>
  <si>
    <t>AS250015933</t>
  </si>
  <si>
    <t>Andrews &amp; Johnson Inc</t>
  </si>
  <si>
    <t>5102 W. Pierson Road, Flint, MI 48504</t>
  </si>
  <si>
    <t>ANDREWSJOHNSONAFC@COMCAST.NET</t>
  </si>
  <si>
    <t>AM610009183</t>
  </si>
  <si>
    <t>Pioneer House</t>
  </si>
  <si>
    <t>1390 Brusse Avenue, Muskegon, MI 494421315</t>
  </si>
  <si>
    <t>dronning@pioneerresources.org</t>
  </si>
  <si>
    <t>AL610302645</t>
  </si>
  <si>
    <t>Walker House AFC</t>
  </si>
  <si>
    <t>125 Delaware, Muskegon, MI 49442</t>
  </si>
  <si>
    <t>bwalker395@comcast.net</t>
  </si>
  <si>
    <t>AM620009251</t>
  </si>
  <si>
    <t>Newaygo</t>
  </si>
  <si>
    <t>Deerfield</t>
  </si>
  <si>
    <t>209 Meadow Hill Lane, Fremont, MI 49412</t>
  </si>
  <si>
    <t>dfa@att.net</t>
  </si>
  <si>
    <t>AL330068918</t>
  </si>
  <si>
    <t>Ingham County Health Department</t>
  </si>
  <si>
    <t>Ingham</t>
  </si>
  <si>
    <t>Origami AFC</t>
  </si>
  <si>
    <t>3181 Sandhill Rd, Mason, MI 48854</t>
  </si>
  <si>
    <t/>
  </si>
  <si>
    <t>AM330380484</t>
  </si>
  <si>
    <t>Williamston Compassionate Care, LLC</t>
  </si>
  <si>
    <t>3800 Vanneter Rd, Williamston, MI 48895</t>
  </si>
  <si>
    <t>naharns@gmail.com</t>
  </si>
  <si>
    <t>AL330365205</t>
  </si>
  <si>
    <t>New Life Assisted Living Center</t>
  </si>
  <si>
    <t>2077 Haslett Road, Haslett, MI 48840</t>
  </si>
  <si>
    <t>bgreen6622@aol.com</t>
  </si>
  <si>
    <t>5905 Edson Street, Haslett, MI 48840</t>
  </si>
  <si>
    <t>AL370007043</t>
  </si>
  <si>
    <t>Isabella</t>
  </si>
  <si>
    <t>McVey St Home</t>
  </si>
  <si>
    <t>901 McVey Street, Mount Pleasant, MI 48858</t>
  </si>
  <si>
    <t>mcveyhouse@yahoo.com</t>
  </si>
  <si>
    <t>AM480402237</t>
  </si>
  <si>
    <t>Luce</t>
  </si>
  <si>
    <t>Robin's Nest Group Home LLC</t>
  </si>
  <si>
    <t>13780 CR 428, Newberry, MI 49868</t>
  </si>
  <si>
    <t xml:space="preserve">Robinketola@yahoo.com </t>
  </si>
  <si>
    <t>AS570399404</t>
  </si>
  <si>
    <t>Missaukee</t>
  </si>
  <si>
    <t>Shur Care</t>
  </si>
  <si>
    <t>3090 S. McGee Road, Lake City, MI 49651</t>
  </si>
  <si>
    <t>Shurcareafc@gmail.com</t>
  </si>
  <si>
    <t>AL690296963</t>
  </si>
  <si>
    <t>Health Dept. of Northwest Michigan</t>
  </si>
  <si>
    <t>Otsego</t>
  </si>
  <si>
    <t>Woodland Acres LLC</t>
  </si>
  <si>
    <t>2796 Plywood Road, Gaylord, MI 49735</t>
  </si>
  <si>
    <t>AL410015935</t>
  </si>
  <si>
    <t>Rivervalley 1</t>
  </si>
  <si>
    <t>AM410014849</t>
  </si>
  <si>
    <t>Holiday Drive AFC</t>
  </si>
  <si>
    <t>2153 Holiday Drive, SW, Wyoming, MI 495194236</t>
  </si>
  <si>
    <t>Sharinelson89@yahoo.com</t>
  </si>
  <si>
    <t>AM410360748</t>
  </si>
  <si>
    <t>Key Assisted Living</t>
  </si>
  <si>
    <t>851 Turner NW, Grand Rapids, MI 49504</t>
  </si>
  <si>
    <t>Bawere27@gmail.com</t>
  </si>
  <si>
    <t>AM410310393</t>
  </si>
  <si>
    <t>Robert Residence</t>
  </si>
  <si>
    <t>3601 Minnie SW, Wyoming, MI 49519</t>
  </si>
  <si>
    <t>sharinelson89@yahoo.com</t>
  </si>
  <si>
    <t>AM510076227</t>
  </si>
  <si>
    <t>Manistee</t>
  </si>
  <si>
    <t>Cedar Ridge</t>
  </si>
  <si>
    <t>3019 Keith Road, Brethren, MI 49619</t>
  </si>
  <si>
    <t>Elizabethchristians1@icloud.com</t>
  </si>
  <si>
    <t>AL500082088</t>
  </si>
  <si>
    <t>Macomb County Health Dept.</t>
  </si>
  <si>
    <t>Macomb</t>
  </si>
  <si>
    <t>Leisure Manor Residence For Srs</t>
  </si>
  <si>
    <t>68453 Stoecker Lane, Richmond, MI 48062</t>
  </si>
  <si>
    <t>tsavich@richmondleisuremanor.com</t>
  </si>
  <si>
    <t>AM530268996</t>
  </si>
  <si>
    <t>Whippoorwill Knoll</t>
  </si>
  <si>
    <t>1140 W. US 10, Scottville, MI 49454</t>
  </si>
  <si>
    <t>elizabethchristians1@icloud.com</t>
  </si>
  <si>
    <t>AM700014892</t>
  </si>
  <si>
    <t>Barry AFC Home</t>
  </si>
  <si>
    <t>0-672 Barry Street, SW, Grandville, MI 494189630</t>
  </si>
  <si>
    <t>Sharinelson89 @yahoo.com</t>
  </si>
  <si>
    <t>AM700009416</t>
  </si>
  <si>
    <t>Parkview AFC Home</t>
  </si>
  <si>
    <t>214 E Central Avenue, Zeeland, MI 49464</t>
  </si>
  <si>
    <t>admin@parkviewafchome.org</t>
  </si>
  <si>
    <t>AM320298210</t>
  </si>
  <si>
    <t>Huron County Health Department</t>
  </si>
  <si>
    <t>Huron</t>
  </si>
  <si>
    <t>Talaski Adult Foster Care Home</t>
  </si>
  <si>
    <t>1943 N. Verona Rd., Bad Axe, MI 48413</t>
  </si>
  <si>
    <t>ostranderllc@gmail.com</t>
  </si>
  <si>
    <t>AL220291989</t>
  </si>
  <si>
    <t>Dickinson-Iron District Health Dept.</t>
  </si>
  <si>
    <t>Dickinson</t>
  </si>
  <si>
    <t>Belgium Pointe</t>
  </si>
  <si>
    <t>230 Belgium Town Rd, Norway, MI 49870</t>
  </si>
  <si>
    <t>lgardipee@nbhs.org</t>
  </si>
  <si>
    <t>AS630287260</t>
  </si>
  <si>
    <t>Koni's AFC Home I</t>
  </si>
  <si>
    <t>369 Voorheis, Pontiac, MI 48341</t>
  </si>
  <si>
    <t>roza72003@yahoo.com</t>
  </si>
  <si>
    <t>AL190294037</t>
  </si>
  <si>
    <t>Grace Haven Assisted Living-Specialized Care</t>
  </si>
  <si>
    <t>1507 Glastonbury Dr., St. Johns, MI 48879</t>
  </si>
  <si>
    <t>katreva.bisbee@gracehavenassistedliving.com</t>
  </si>
  <si>
    <t>AL470275348</t>
  </si>
  <si>
    <t>1014 E. Grand River, Brighton, MI 48116</t>
  </si>
  <si>
    <t>AM470312758</t>
  </si>
  <si>
    <t>The August Winter House</t>
  </si>
  <si>
    <t>2111 North Latson Road, Howell, MI 48855</t>
  </si>
  <si>
    <t>lorraine@augustwinterhouse.com</t>
  </si>
  <si>
    <t>AL820068121</t>
  </si>
  <si>
    <t>Noble Home II</t>
  </si>
  <si>
    <t>327 E Grand Blvd, Detroit, MI 48207</t>
  </si>
  <si>
    <t>SHELLYRALF@ATT.NET</t>
  </si>
  <si>
    <t>AS820386977</t>
  </si>
  <si>
    <t>Akwaaba House</t>
  </si>
  <si>
    <t>2633 Calvert, Detroit, MI 48206</t>
  </si>
  <si>
    <t>jabezrms@sbcglobal.net</t>
  </si>
  <si>
    <t>AS820312395</t>
  </si>
  <si>
    <t>Bedford Home</t>
  </si>
  <si>
    <t>5083 Bedford Street, Detroit, MI 48224</t>
  </si>
  <si>
    <t>bigbennn@hotmail.com</t>
  </si>
  <si>
    <t>AS820237466</t>
  </si>
  <si>
    <t>Kingsville Home</t>
  </si>
  <si>
    <t>21752 Kingsville, Detroit, MI 48225</t>
  </si>
  <si>
    <t>ss@creativeimagesinc.org</t>
  </si>
  <si>
    <t>AS820359803</t>
  </si>
  <si>
    <t>Mom's Healing Hands, I</t>
  </si>
  <si>
    <t>975 E. Grand Blvd., Detroit, MI 48207</t>
  </si>
  <si>
    <t>Momshealinghands14@aol.com</t>
  </si>
  <si>
    <t>AM820009937</t>
  </si>
  <si>
    <t>Kamman AFC Home</t>
  </si>
  <si>
    <t>36108 Ford Road, Westland, MI 48185</t>
  </si>
  <si>
    <t>osiaku@yahoo.com</t>
  </si>
  <si>
    <t>AS820259528</t>
  </si>
  <si>
    <t>Arbor Home</t>
  </si>
  <si>
    <t>22155 Ann Arbor Trail, Dearborn Heights, MI 48127</t>
  </si>
  <si>
    <t>kf@creativeimagesinc.org</t>
  </si>
  <si>
    <t>AS820399426</t>
  </si>
  <si>
    <t>Bringard Home</t>
  </si>
  <si>
    <t>16132 Ryland, Redford, MI 48239</t>
  </si>
  <si>
    <t>darlene @creativeimagesinc.org</t>
  </si>
  <si>
    <t>AS820302636</t>
  </si>
  <si>
    <t>Divined Co.-Northwood</t>
  </si>
  <si>
    <t>1448 Northwood Drive, Inkster, MI 48141</t>
  </si>
  <si>
    <t>hcnwaopara@yahoo.com</t>
  </si>
  <si>
    <t>AS820294204</t>
  </si>
  <si>
    <t>Dolores Residential Care</t>
  </si>
  <si>
    <t>17101 Dolores St., Livonia, MI 48152</t>
  </si>
  <si>
    <t>admin@lovejoysnc.org</t>
  </si>
  <si>
    <t>AS820397466</t>
  </si>
  <si>
    <t>Fenton II</t>
  </si>
  <si>
    <t>8273 Fenton St, Dearborn Heights, MI 48127</t>
  </si>
  <si>
    <t>bmalek@enhance-inc.com</t>
  </si>
  <si>
    <t>AS820383852</t>
  </si>
  <si>
    <t>Genesee Manor 2</t>
  </si>
  <si>
    <t>29825 Joy Road, Westland, MI 48185</t>
  </si>
  <si>
    <t>gary.ray1st@gmail.com</t>
  </si>
  <si>
    <t>AS820259527</t>
  </si>
  <si>
    <t>Hope Home</t>
  </si>
  <si>
    <t>22949 Hollander, Dearborn, MI 48128</t>
  </si>
  <si>
    <t>ts@creativeimagesinc.org</t>
  </si>
  <si>
    <t>AS820013845</t>
  </si>
  <si>
    <t>Parkridge Home</t>
  </si>
  <si>
    <t>17891 Parkridge, Riverview, MI 48192</t>
  </si>
  <si>
    <t>Ladydiahs@sbcglobal.net</t>
  </si>
  <si>
    <t>AS820391212</t>
  </si>
  <si>
    <t>Serenity Manor Of Canton</t>
  </si>
  <si>
    <t>48410 Gyde Rd., Canton, MI 48187</t>
  </si>
  <si>
    <t>dbj0622@live.com</t>
  </si>
  <si>
    <t>AS820068905</t>
  </si>
  <si>
    <t>Whitehorn Home</t>
  </si>
  <si>
    <t>8845 Whitehorn, Romulus, MI 48174</t>
  </si>
  <si>
    <t>AS170392423</t>
  </si>
  <si>
    <t>Chippewa County Health Dept.</t>
  </si>
  <si>
    <t>Chippewa</t>
  </si>
  <si>
    <t>Pennington Home</t>
  </si>
  <si>
    <t>665 S. Pleasant Street, Pickford, MI 49774</t>
  </si>
  <si>
    <t>pennington.manager@shsseup.com</t>
  </si>
  <si>
    <t>AL250381015</t>
  </si>
  <si>
    <t>Hyde Park AL II</t>
  </si>
  <si>
    <t>3200 Wyndham, Flushing, MI 48433</t>
  </si>
  <si>
    <t>stacy.bohn@baruchsls.org</t>
  </si>
  <si>
    <t>AM730373246</t>
  </si>
  <si>
    <t>My Angel Adult Foster Care</t>
  </si>
  <si>
    <t>3561 S. Washington Road, Saginaw, MI 48601</t>
  </si>
  <si>
    <t>myangelafc@gmail.com</t>
  </si>
  <si>
    <t>AS730395659</t>
  </si>
  <si>
    <t>Avielle Haven East</t>
  </si>
  <si>
    <t>6047 Davis Rd, Saginaw, MI 48604</t>
  </si>
  <si>
    <t>Robin@aviellehaven.com</t>
  </si>
  <si>
    <t>AS250382319</t>
  </si>
  <si>
    <t>Shell's AFC</t>
  </si>
  <si>
    <t>3839 Pengelly Road, Flint, MI 48507</t>
  </si>
  <si>
    <t>Sweetlady19792007@yahoo.com</t>
  </si>
  <si>
    <t>AS250338469</t>
  </si>
  <si>
    <t>Veloso AFC Home LLC</t>
  </si>
  <si>
    <t>2426 Flushing Road, Flint, MI 48504</t>
  </si>
  <si>
    <t>jnv25@hotmail.com</t>
  </si>
  <si>
    <t>AF130285028</t>
  </si>
  <si>
    <t>Calhoun County Health Dept.</t>
  </si>
  <si>
    <t>Calhoun</t>
  </si>
  <si>
    <t>Family Home-(capacity 1-6)</t>
  </si>
  <si>
    <t>Benevolent Adult Care Home</t>
  </si>
  <si>
    <t>224 Fremont, Battle Creek, MI 49017</t>
  </si>
  <si>
    <t>AS130364488</t>
  </si>
  <si>
    <t>Countryside Adult Foster Care</t>
  </si>
  <si>
    <t>17332 11 Mile Rd., Battle Creek, MI 49014</t>
  </si>
  <si>
    <t>COUNTRYSIDESENIORHOMES@GMAIL.COM</t>
  </si>
  <si>
    <t>AS800287287</t>
  </si>
  <si>
    <t>Agnus Dei AFC Home Inc.</t>
  </si>
  <si>
    <t>37139 County Road 390, Gobles, MI 49055</t>
  </si>
  <si>
    <t>jlsaintz@hotmail.com</t>
  </si>
  <si>
    <t>AS610237359</t>
  </si>
  <si>
    <t>Riverwood</t>
  </si>
  <si>
    <t>2743 S Riverwood, Twin Lake, MI 49457</t>
  </si>
  <si>
    <t>cmorden@pioneerresources.org</t>
  </si>
  <si>
    <t>AS610077781</t>
  </si>
  <si>
    <t>Sheridan AFC</t>
  </si>
  <si>
    <t>4144 Sheridan Drive, Muskegon, MI 494444341</t>
  </si>
  <si>
    <t>ystuckey@pioneerresources.org</t>
  </si>
  <si>
    <t>AS610387285</t>
  </si>
  <si>
    <t>Twin Lake Assisted Living</t>
  </si>
  <si>
    <t>3790 E. McMillan Rd., Twin Lake, MI 49457</t>
  </si>
  <si>
    <t>TWINLAKEASSISTEDLIVING@YAHOO.COM</t>
  </si>
  <si>
    <t>AM120380652</t>
  </si>
  <si>
    <t>Branch-Hillsdale-St. Joseph Community Health Agency</t>
  </si>
  <si>
    <t>Branch</t>
  </si>
  <si>
    <t>Quincy Cottage</t>
  </si>
  <si>
    <t>15 E. Liberty Street, Quincy, MI 49082</t>
  </si>
  <si>
    <t>john@askdrnandi.com</t>
  </si>
  <si>
    <t>AM330080027</t>
  </si>
  <si>
    <t>Loretta House</t>
  </si>
  <si>
    <t>6040 Loretta Street, Lansing, MI 48911</t>
  </si>
  <si>
    <t>kaldridge@hopenetwork.org</t>
  </si>
  <si>
    <t>AS330309216</t>
  </si>
  <si>
    <t>Bedford House</t>
  </si>
  <si>
    <t>2227 Bedford Ave., Lansing, MI 48910</t>
  </si>
  <si>
    <t>evergreenafc@yahoo.com</t>
  </si>
  <si>
    <t>AF590287831</t>
  </si>
  <si>
    <t>Montcalm</t>
  </si>
  <si>
    <t>Bentley's AFC Home</t>
  </si>
  <si>
    <t>11700 W. Coral Road, Coral, MI 49322</t>
  </si>
  <si>
    <t>imbentley2dogs@yahoo.com</t>
  </si>
  <si>
    <t>AS370011310</t>
  </si>
  <si>
    <t>Pickard St Home</t>
  </si>
  <si>
    <t>1831 Pickard, Mt Pleasant, MI 48858</t>
  </si>
  <si>
    <t>broomfieldapts@aol.com</t>
  </si>
  <si>
    <t>AS370011298</t>
  </si>
  <si>
    <t>Vernon St Home</t>
  </si>
  <si>
    <t>618 Vernon, Mt Pleasant, MI 48858</t>
  </si>
  <si>
    <t>vsh618@yahoo.com</t>
  </si>
  <si>
    <t>AS300079562</t>
  </si>
  <si>
    <t>Hillsdale</t>
  </si>
  <si>
    <t>Steamburg Road Home</t>
  </si>
  <si>
    <t>1540 Steamburg Road, Hillsdale, MI 49242</t>
  </si>
  <si>
    <t>melissa@rchi.org</t>
  </si>
  <si>
    <t>AM340073312</t>
  </si>
  <si>
    <t>Ionia County Health Department</t>
  </si>
  <si>
    <t>Ionia</t>
  </si>
  <si>
    <t>Lacey's Too</t>
  </si>
  <si>
    <t>11981 Potters Road, Lowell, MI 49331</t>
  </si>
  <si>
    <t>slacey512@gmail.com</t>
  </si>
  <si>
    <t>AS380338047</t>
  </si>
  <si>
    <t>Jackson County Health Department</t>
  </si>
  <si>
    <t>Jackson</t>
  </si>
  <si>
    <t>Herkimer-Hayes</t>
  </si>
  <si>
    <t>1612 Herkimer, Jackson, MI 49203</t>
  </si>
  <si>
    <t>ira@admingrp.grp</t>
  </si>
  <si>
    <t>AS380379197</t>
  </si>
  <si>
    <t>Northland Home</t>
  </si>
  <si>
    <t>347 Ballmers Avenue, Jackson, MI 49201</t>
  </si>
  <si>
    <t>Angel@rchi.org</t>
  </si>
  <si>
    <t>AS380011354</t>
  </si>
  <si>
    <t>Parnall Street Home</t>
  </si>
  <si>
    <t>2245 West Parnall Rd, Jackson, MI 49201</t>
  </si>
  <si>
    <t>AS380011364</t>
  </si>
  <si>
    <t>Range Road Home</t>
  </si>
  <si>
    <t>6708 Range Road, Jackson, MI 49201</t>
  </si>
  <si>
    <t>AS380015543</t>
  </si>
  <si>
    <t>Renaissance III</t>
  </si>
  <si>
    <t>1600 Munith Road, Jackson, MI 49201</t>
  </si>
  <si>
    <t>AS570394412</t>
  </si>
  <si>
    <t>Union Square AFC</t>
  </si>
  <si>
    <t>631 S. Vandermeulen Rd, Lake City, MI 49651</t>
  </si>
  <si>
    <t>magnolia20@chartermi.net</t>
  </si>
  <si>
    <t>AF410310837</t>
  </si>
  <si>
    <t>Barn Swallow Manor</t>
  </si>
  <si>
    <t>1420 92nd St. SW, Byron Center, MI 49315</t>
  </si>
  <si>
    <t>barnswallowmanor@yahoo.com</t>
  </si>
  <si>
    <t>AM410378188</t>
  </si>
  <si>
    <t>Silver Maple Cottage</t>
  </si>
  <si>
    <t>1706 68th St. SE, Caledonia, MI 49316</t>
  </si>
  <si>
    <t>daljallad@turningleafrehab.com</t>
  </si>
  <si>
    <t>AS410311728</t>
  </si>
  <si>
    <t>Above and Beyond Care LLC</t>
  </si>
  <si>
    <t>3287 Stormy Creek Dr. SE, Kentwood, MI 49512</t>
  </si>
  <si>
    <t>abovebeyondcare@yahoo.com</t>
  </si>
  <si>
    <t>AS410015507</t>
  </si>
  <si>
    <t>Ridgebluff Home</t>
  </si>
  <si>
    <t>8610 Ridgebluff  SW, Byron Center, MI 49315</t>
  </si>
  <si>
    <t>hamandou@moka.org</t>
  </si>
  <si>
    <t>AS410299531</t>
  </si>
  <si>
    <t>Wilson Home</t>
  </si>
  <si>
    <t>2755 Wilson Ave. NW, Walker, MI 49534</t>
  </si>
  <si>
    <t>kverhaar@moka.org</t>
  </si>
  <si>
    <t>AF390337794</t>
  </si>
  <si>
    <t>Kalamazoo County Health and Community Services Dept.</t>
  </si>
  <si>
    <t>Kalamazoo</t>
  </si>
  <si>
    <t>Butterfly Oasis</t>
  </si>
  <si>
    <t>3113 Parchmount Ave., Kalamazoo, MI 49004</t>
  </si>
  <si>
    <t>Pezdezpenz@yahoo.com</t>
  </si>
  <si>
    <t>AS790306681</t>
  </si>
  <si>
    <t>Janet's Villa</t>
  </si>
  <si>
    <t>1572 Van Geisen Rd., Caro, MI 48723</t>
  </si>
  <si>
    <t>1998frcc@gmail.com</t>
  </si>
  <si>
    <t>AS390380979</t>
  </si>
  <si>
    <t>Mercy Homes Assisted Living</t>
  </si>
  <si>
    <t>2901 Asbury St., Kalamazoo, MI 49048</t>
  </si>
  <si>
    <t>wopiyoh@gmail.com</t>
  </si>
  <si>
    <t>AS720016066</t>
  </si>
  <si>
    <t>Danes Forest</t>
  </si>
  <si>
    <t>6705 Dane Court, Houghton Lake, MI 48629</t>
  </si>
  <si>
    <t>kellylpresson@gmail.com</t>
  </si>
  <si>
    <t>AS720016065</t>
  </si>
  <si>
    <t>Towering Oaks AFC Residence</t>
  </si>
  <si>
    <t>2631 Tower Hill Rd, Houghton Lake, MI 48629</t>
  </si>
  <si>
    <t>AM460269628</t>
  </si>
  <si>
    <t>Lenawee County Health Department</t>
  </si>
  <si>
    <t>Lenawee</t>
  </si>
  <si>
    <t>Mohawk Home</t>
  </si>
  <si>
    <t>4015 Mohawk Tr., Adrian, MI 49221</t>
  </si>
  <si>
    <t>jessica@rchi.org</t>
  </si>
  <si>
    <t>AS460080794</t>
  </si>
  <si>
    <t>College Avenue I</t>
  </si>
  <si>
    <t>709 College Avenue, Adrian, MI 49221</t>
  </si>
  <si>
    <t>AS460299225</t>
  </si>
  <si>
    <t>Green Highway Home</t>
  </si>
  <si>
    <t>4048 Green Hwy., Tecumseh, MI 49286</t>
  </si>
  <si>
    <t>jessica @rchi.org</t>
  </si>
  <si>
    <t>AS460015679</t>
  </si>
  <si>
    <t>Oakwood Home</t>
  </si>
  <si>
    <t>2650 Oakwood Road, Adrian, MI 49221</t>
  </si>
  <si>
    <t>AS460015725</t>
  </si>
  <si>
    <t>Riverside Home</t>
  </si>
  <si>
    <t>975 Riverside Ave, Adrian, MI 49221</t>
  </si>
  <si>
    <t>AL500007236</t>
  </si>
  <si>
    <t>Marys Senior Center</t>
  </si>
  <si>
    <t>35225 Silvano, Clinton Twp, MI 48035</t>
  </si>
  <si>
    <t>maryssrs@att.net</t>
  </si>
  <si>
    <t>AS500011900</t>
  </si>
  <si>
    <t>Bridgeview Group Home</t>
  </si>
  <si>
    <t>39933 Bridgeview, Harrison Township, MI 48045</t>
  </si>
  <si>
    <t>sharkless@macombresidential.com</t>
  </si>
  <si>
    <t>AS500079507</t>
  </si>
  <si>
    <t>Cedar Grove</t>
  </si>
  <si>
    <t>11171 E. Eleven Mile Road, Warren, MI 48093</t>
  </si>
  <si>
    <t>dking@hopenetwork.org</t>
  </si>
  <si>
    <t>AM230008108</t>
  </si>
  <si>
    <t>Barry-Eaton District Health Dept.</t>
  </si>
  <si>
    <t>Eaton</t>
  </si>
  <si>
    <t>Moores Adult Foster Care Home.</t>
  </si>
  <si>
    <t>P.O. Box 249, Charlotte, MI 48813</t>
  </si>
  <si>
    <t>Grsfinest1@gmail.com</t>
  </si>
  <si>
    <t>AS230079441</t>
  </si>
  <si>
    <t>Green Meadows</t>
  </si>
  <si>
    <t>439 Green Meadows Drive, Lansing, MI 48917</t>
  </si>
  <si>
    <t>stults@roi-mi.com</t>
  </si>
  <si>
    <t>AS230010623</t>
  </si>
  <si>
    <t>Thomas L Parkway Home</t>
  </si>
  <si>
    <t>841 W Thomas L Pkway, Lansing, MI 48917</t>
  </si>
  <si>
    <t>AF710285613</t>
  </si>
  <si>
    <t>District Health Department #4</t>
  </si>
  <si>
    <t>Presque Isle</t>
  </si>
  <si>
    <t>Srebniks</t>
  </si>
  <si>
    <t>3386 Wildwood Lane, Rogers City, MI 49779</t>
  </si>
  <si>
    <t>cjw_srebnik@yahoo.com</t>
  </si>
  <si>
    <t>AF810310574</t>
  </si>
  <si>
    <t>Meadow View</t>
  </si>
  <si>
    <t>13797 Old US-12, Chelsea, MI 48118</t>
  </si>
  <si>
    <t>lsallen55@comcast.net</t>
  </si>
  <si>
    <t>AF740379652</t>
  </si>
  <si>
    <t>St. Clair County Health Department</t>
  </si>
  <si>
    <t>St. Clair</t>
  </si>
  <si>
    <t>Water Wheel Alternative Living</t>
  </si>
  <si>
    <t>7808 Wildcat Road, Jeddo, MI 48032</t>
  </si>
  <si>
    <t>waterwheelalternativeliving@gmail.com</t>
  </si>
  <si>
    <t>AS810266894</t>
  </si>
  <si>
    <t>Cherrywood</t>
  </si>
  <si>
    <t>3600 Cherrywood, Ann Arbor, MI 48104</t>
  </si>
  <si>
    <t>tshier@als-lm.org</t>
  </si>
  <si>
    <t>AS810014833</t>
  </si>
  <si>
    <t>Clair House</t>
  </si>
  <si>
    <t>1132 Clair Circle, Ann Arbor, MI 48103</t>
  </si>
  <si>
    <t>jgi829929@aol.com</t>
  </si>
  <si>
    <t>AM030281708</t>
  </si>
  <si>
    <t>Allegan County Health Department</t>
  </si>
  <si>
    <t>Allegan</t>
  </si>
  <si>
    <t>Diana's Care</t>
  </si>
  <si>
    <t>328 East Morrell, Otsego, MI 49078</t>
  </si>
  <si>
    <t>nmulter@accn.org</t>
  </si>
  <si>
    <t>AS030308931</t>
  </si>
  <si>
    <t>Agnus Dei AFC Home II</t>
  </si>
  <si>
    <t>1292 42nd Street, Allegan, MI 49010</t>
  </si>
  <si>
    <t>juditholexa.jo@gmail.com</t>
  </si>
  <si>
    <t>AS030258948</t>
  </si>
  <si>
    <t>Baseline Creek AFC</t>
  </si>
  <si>
    <t>43 30th Street, Allegan, MI 49010</t>
  </si>
  <si>
    <t>dcferry43@gmail.com</t>
  </si>
  <si>
    <t>AF280355226</t>
  </si>
  <si>
    <t>LaParr AFC</t>
  </si>
  <si>
    <t>2193 Haaland Rd, Traverse City, MI 49686</t>
  </si>
  <si>
    <t>laparrilene@gmail.com</t>
  </si>
  <si>
    <t>AM630279362</t>
  </si>
  <si>
    <t>Victory Lane</t>
  </si>
  <si>
    <t>600-610 Wanda, Ferndale, MI 48220</t>
  </si>
  <si>
    <t>joak@joakhomes.com</t>
  </si>
  <si>
    <t>AL630295441</t>
  </si>
  <si>
    <t>Sun Valley Senior Living</t>
  </si>
  <si>
    <t>2316 John R, Troy, MI 48084</t>
  </si>
  <si>
    <t>scarroll.sunvalley@gmail.com</t>
  </si>
  <si>
    <t>AS630261635</t>
  </si>
  <si>
    <t>Groveland Quality Care LLC</t>
  </si>
  <si>
    <t>4770 Groveland Road, Ortonville, MI 48462</t>
  </si>
  <si>
    <t>Grovelandqialitycare@outlook.com</t>
  </si>
  <si>
    <t>AS630073295</t>
  </si>
  <si>
    <t>Barr Road Ais Home</t>
  </si>
  <si>
    <t>1967 Barr Road, Oxford, MI 48371</t>
  </si>
  <si>
    <t>northoakland@prodigy.net</t>
  </si>
  <si>
    <t>AS630379155</t>
  </si>
  <si>
    <t>Bay Pointe</t>
  </si>
  <si>
    <t>2950 Birchena Crescent, West Bloomfield, MI 48324</t>
  </si>
  <si>
    <t>sstreet@lifecenterinc.net</t>
  </si>
  <si>
    <t>AS630012358</t>
  </si>
  <si>
    <t>Dartmouth Road Home</t>
  </si>
  <si>
    <t>3525 Dartmouth, Oxford, MI 48371</t>
  </si>
  <si>
    <t>AS630402011</t>
  </si>
  <si>
    <t>Dunwoodie</t>
  </si>
  <si>
    <t>1781 Dunwoodie, Ortonville, MI 48462</t>
  </si>
  <si>
    <t>AS630339744</t>
  </si>
  <si>
    <t>Edgar Home</t>
  </si>
  <si>
    <t>8740 Andersonville Road, Clarkston, MI 48347</t>
  </si>
  <si>
    <t>AS630283763</t>
  </si>
  <si>
    <t>Harding</t>
  </si>
  <si>
    <t>21930 Harding, Oak Park, MI 48237</t>
  </si>
  <si>
    <t>tpefok@gmail.com</t>
  </si>
  <si>
    <t>AS630300495</t>
  </si>
  <si>
    <t>Lange CLF</t>
  </si>
  <si>
    <t>330 Lange, Troy, MI 48098</t>
  </si>
  <si>
    <t>adoss@macombresidential.com</t>
  </si>
  <si>
    <t>AS630294515</t>
  </si>
  <si>
    <t>Meadowlark Home Care - I</t>
  </si>
  <si>
    <t>29931 Bermuda Lane, Southfield, MI 48076</t>
  </si>
  <si>
    <t>devoughl@yahoo.com</t>
  </si>
  <si>
    <t>AS630271338</t>
  </si>
  <si>
    <t>New Hudson Manor</t>
  </si>
  <si>
    <t>58250 Pontiac Trail, New Hudson, MI 48165</t>
  </si>
  <si>
    <t>Imajjones@ail.com</t>
  </si>
  <si>
    <t>AS630084857</t>
  </si>
  <si>
    <t>Prosperity House</t>
  </si>
  <si>
    <t>273 S Coats Rd, Oxford, MI 48371</t>
  </si>
  <si>
    <t>laurie@synodhelps.org</t>
  </si>
  <si>
    <t>AS630012621</t>
  </si>
  <si>
    <t>Renaissance House</t>
  </si>
  <si>
    <t>2200 N Oxford Rd, Oxford, MI 48371</t>
  </si>
  <si>
    <t>AS630384699</t>
  </si>
  <si>
    <t>Westlyn Home</t>
  </si>
  <si>
    <t>3859 Westlyn Drive, Lake Orion, MI 48359</t>
  </si>
  <si>
    <t>AS470093665</t>
  </si>
  <si>
    <t>Golf Club Road Home</t>
  </si>
  <si>
    <t>2367 Golf Club Road, Howell, MI 48843</t>
  </si>
  <si>
    <t>shelbey@rchi.org</t>
  </si>
  <si>
    <t>AS820285154</t>
  </si>
  <si>
    <t>Charity Home Care Services</t>
  </si>
  <si>
    <t>7242 Mansfield, Detroit, MI 48228</t>
  </si>
  <si>
    <t>charityhomecare@gmail.com</t>
  </si>
  <si>
    <t>AS820293535</t>
  </si>
  <si>
    <t>Comfy Schaefer Home</t>
  </si>
  <si>
    <t>9174 Schaefer Hwy., Detroit, MI 48228</t>
  </si>
  <si>
    <t>mnjubigbo@hotmail.com</t>
  </si>
  <si>
    <t>AS820286212</t>
  </si>
  <si>
    <t>House of Marie Ephraim</t>
  </si>
  <si>
    <t>20521 Westmoreland Rd., Detroit, MI 48219</t>
  </si>
  <si>
    <t>OFFIONGALICE@YAHOO.COM</t>
  </si>
  <si>
    <t>AS820288921</t>
  </si>
  <si>
    <t>Lonia Home Care</t>
  </si>
  <si>
    <t>2246 W. Philidelphia, Detroit, MI 48206</t>
  </si>
  <si>
    <t>AS820071446</t>
  </si>
  <si>
    <t>Pams Norwood</t>
  </si>
  <si>
    <t>19272 Norwood, Detroit, MI 48234</t>
  </si>
  <si>
    <t>fjordan62@gmail.com</t>
  </si>
  <si>
    <t>AS820317905</t>
  </si>
  <si>
    <t>Turner Segue Home</t>
  </si>
  <si>
    <t>2222 Lothrop, Detroit, MI 48206</t>
  </si>
  <si>
    <t>TURNERSEGUEHOME@GMAIL.COM</t>
  </si>
  <si>
    <t>AS820014354</t>
  </si>
  <si>
    <t>Arsenal Rd House</t>
  </si>
  <si>
    <t>27472 Arsenal, Flat Rock, MI 48134</t>
  </si>
  <si>
    <t>AS820317625</t>
  </si>
  <si>
    <t>Central Group Home</t>
  </si>
  <si>
    <t>6112 Central Street, Romulus, MI 48174</t>
  </si>
  <si>
    <t>unescointer@aol.com</t>
  </si>
  <si>
    <t>AS820013993</t>
  </si>
  <si>
    <t>Chamberlain Home</t>
  </si>
  <si>
    <t>6079 Chamberlain Street, Romulus, MI 48174</t>
  </si>
  <si>
    <t>kendal.e.kinney@gmail.com</t>
  </si>
  <si>
    <t>AS820318225</t>
  </si>
  <si>
    <t>Eastlawn Group Home</t>
  </si>
  <si>
    <t>4149 Eastlawn Ave., Wayne, MI 48184</t>
  </si>
  <si>
    <t>hirahhealth@gmail.com</t>
  </si>
  <si>
    <t>AS820014261</t>
  </si>
  <si>
    <t>Lindsay Home</t>
  </si>
  <si>
    <t>33777 Beverly Road, Romulus, MI 48174</t>
  </si>
  <si>
    <t>AS820014570</t>
  </si>
  <si>
    <t>Monterey House</t>
  </si>
  <si>
    <t>22942 Monterey, Woodhaven, MI 48183</t>
  </si>
  <si>
    <t>AS820015751</t>
  </si>
  <si>
    <t>Pardee Home</t>
  </si>
  <si>
    <t>8251 Pardee Road, Taylor, MI 48180</t>
  </si>
  <si>
    <t>renea@questserv.org</t>
  </si>
  <si>
    <t>AS820069046</t>
  </si>
  <si>
    <t>Park Street Home</t>
  </si>
  <si>
    <t>35638 Park, Wayne, MI 48184</t>
  </si>
  <si>
    <t>obioma@frimanhomehealth.com</t>
  </si>
  <si>
    <t>AS820015758</t>
  </si>
  <si>
    <t>Renee Manor</t>
  </si>
  <si>
    <t>33888 Ecorse Road, Romulus, MI 48174</t>
  </si>
  <si>
    <t>AS820383337</t>
  </si>
  <si>
    <t>Riverdale</t>
  </si>
  <si>
    <t>9188 Riverdale, Redford, MI 48239</t>
  </si>
  <si>
    <t>Tania_Rivers@questserv.org</t>
  </si>
  <si>
    <t>AS820362904</t>
  </si>
  <si>
    <t>Southworth Elder Care</t>
  </si>
  <si>
    <t>9476 Southworth Ave., Plymouth Twp, MI 48170</t>
  </si>
  <si>
    <t>southwortheldercare@outlook.com</t>
  </si>
  <si>
    <t>AS820380017</t>
  </si>
  <si>
    <t>Tranquility Place, LLC</t>
  </si>
  <si>
    <t>19989 Woodside, Harper Woods, MI 48225</t>
  </si>
  <si>
    <t>tranquililtyplace5@gmail.com</t>
  </si>
  <si>
    <t>AS820014638</t>
  </si>
  <si>
    <t>Wabash Ais Home</t>
  </si>
  <si>
    <t>39400 Wabash, Romulus, MI 48174</t>
  </si>
  <si>
    <t>AS820014657</t>
  </si>
  <si>
    <t>West Rd House</t>
  </si>
  <si>
    <t>23033 Arsenal Road, Brownstown Twp, MI 48134</t>
  </si>
  <si>
    <t>AS250397086</t>
  </si>
  <si>
    <t>Taylor Lodge</t>
  </si>
  <si>
    <t>11381 Liberty St., Clio, MI 48420</t>
  </si>
  <si>
    <t>taylorlodge19@gmail.com</t>
  </si>
  <si>
    <t>AS800392605</t>
  </si>
  <si>
    <t>Lighthouse Assisted Living</t>
  </si>
  <si>
    <t>60261 M-43, Bangor, MI 49013</t>
  </si>
  <si>
    <t>Haner.tammy@gmail.com</t>
  </si>
  <si>
    <t>AF610275850</t>
  </si>
  <si>
    <t>Kelly's Kare AFC</t>
  </si>
  <si>
    <t>7888 Whitehall Road, Whitehall, MI 49461</t>
  </si>
  <si>
    <t>Kellyskareafcllc@gmail.com</t>
  </si>
  <si>
    <t>AS110075130</t>
  </si>
  <si>
    <t>Berrien County Health Department</t>
  </si>
  <si>
    <t>Berrien</t>
  </si>
  <si>
    <t>Gilead Home</t>
  </si>
  <si>
    <t>4790 Scottdale Road, Saint Joseph, MI 49085</t>
  </si>
  <si>
    <t>wdemarest53@gmail.com</t>
  </si>
  <si>
    <t>AS110010331</t>
  </si>
  <si>
    <t>Glen Home</t>
  </si>
  <si>
    <t>2137 Glen Drive, Benton Harbor, MI 49022</t>
  </si>
  <si>
    <t>kvalandingham@spectrumhuman.org</t>
  </si>
  <si>
    <t>AS330267543</t>
  </si>
  <si>
    <t>Evergreen Place</t>
  </si>
  <si>
    <t>706 Britten Street, Lansing, MI 48910</t>
  </si>
  <si>
    <t>AS300312799</t>
  </si>
  <si>
    <t>Jonesville Home</t>
  </si>
  <si>
    <t>7060 Dobson Road, Jonesville, MI 49250</t>
  </si>
  <si>
    <t>AS390299099</t>
  </si>
  <si>
    <t>HNRS - Eastwood House</t>
  </si>
  <si>
    <t>2236 Brook Drive, Kalamazoo, MI 49048</t>
  </si>
  <si>
    <t>mbos@hopenetwork.org</t>
  </si>
  <si>
    <t>AS790260598</t>
  </si>
  <si>
    <t>Hunt Home</t>
  </si>
  <si>
    <t>4645 Hunt Street, Cass City, MI 48726</t>
  </si>
  <si>
    <t>AS790395505</t>
  </si>
  <si>
    <t>Robin's Nest AFC</t>
  </si>
  <si>
    <t>324 Hamilton, Caro, MI 48723</t>
  </si>
  <si>
    <t>Robin@robinsnestadultfostercare.com</t>
  </si>
  <si>
    <t>AS790388986</t>
  </si>
  <si>
    <t>Virginia Street</t>
  </si>
  <si>
    <t>6250 Virginia St., Cass City, MI 48726</t>
  </si>
  <si>
    <t>AF090299125</t>
  </si>
  <si>
    <t>Bay County Health Department</t>
  </si>
  <si>
    <t>Bay</t>
  </si>
  <si>
    <t>M &amp; M Adult Foster Care</t>
  </si>
  <si>
    <t>1568 E. Beaver Rd., Kawkawlin, MI 48631</t>
  </si>
  <si>
    <t>marionmustar@yahoo.com</t>
  </si>
  <si>
    <t>AS460306622</t>
  </si>
  <si>
    <t>Sunrise Home</t>
  </si>
  <si>
    <t>530 Sunrise Dr., Hudson, MI 49247</t>
  </si>
  <si>
    <t>AF500382058</t>
  </si>
  <si>
    <t>Karen's Kare House</t>
  </si>
  <si>
    <t>36611 Paddock Dr., Clinton Township, MI 48035</t>
  </si>
  <si>
    <t>karenwilliams2006@hotmail.com</t>
  </si>
  <si>
    <t>AS500395751</t>
  </si>
  <si>
    <t>Our Place Senior Assisted Living Fuller</t>
  </si>
  <si>
    <t>49711 Fuller, Chesterfield, MI 48051</t>
  </si>
  <si>
    <t>paulabmartin3@gmail.com</t>
  </si>
  <si>
    <t>AS500395750</t>
  </si>
  <si>
    <t>Our Place Senior Assisted Living Ulrich</t>
  </si>
  <si>
    <t>21725 Ulrich, Clinton Twp, MI 48036</t>
  </si>
  <si>
    <t>AS520285004</t>
  </si>
  <si>
    <t>Marquette County Health Dept.</t>
  </si>
  <si>
    <t>Marquette</t>
  </si>
  <si>
    <t>Cedar Creek</t>
  </si>
  <si>
    <t>6263 US 41 South, Harvey, MI 49855</t>
  </si>
  <si>
    <t>cedarcreekafc@charter.net</t>
  </si>
  <si>
    <t>AF030396753</t>
  </si>
  <si>
    <t>Helping Hands</t>
  </si>
  <si>
    <t>1051 College Ave, Holland, MI 49423</t>
  </si>
  <si>
    <t>shawnamaciel@yahoo.com</t>
  </si>
  <si>
    <t>AS280269470</t>
  </si>
  <si>
    <t>Carriage Hill AFC</t>
  </si>
  <si>
    <t>2425 E Carriage Hill, Traverse City, MI 49686</t>
  </si>
  <si>
    <t>newhorizonsuppserv@att.net</t>
  </si>
  <si>
    <t>AS630269688</t>
  </si>
  <si>
    <t>Crabtree Lane</t>
  </si>
  <si>
    <t>2000 Crabtree Drive, Troy, MI 48083</t>
  </si>
  <si>
    <t>Jessicaliboon@yahoo.com</t>
  </si>
  <si>
    <t>AS630012424</t>
  </si>
  <si>
    <t>Davison Lake House</t>
  </si>
  <si>
    <t>881 W. Davison Lake Rd., Oxford Township, MI 48371</t>
  </si>
  <si>
    <t>AS630352375</t>
  </si>
  <si>
    <t>Five Star Residential</t>
  </si>
  <si>
    <t>22190 Sussex Street, Oak Park, MI 48237</t>
  </si>
  <si>
    <t>ALDUJU@YAHOO.COM</t>
  </si>
  <si>
    <t>AS630314092</t>
  </si>
  <si>
    <t>Genesis Senior Living</t>
  </si>
  <si>
    <t>2806 Renshaw, Troy, MI 48085</t>
  </si>
  <si>
    <t>bong_policarpio@yahoo.com</t>
  </si>
  <si>
    <t>AS630012317</t>
  </si>
  <si>
    <t>Hadley Home</t>
  </si>
  <si>
    <t>925 S Hadley Road, Ortonville, MI 48462</t>
  </si>
  <si>
    <t>AS630083088</t>
  </si>
  <si>
    <t>Hampstead House</t>
  </si>
  <si>
    <t>1510 Hampstead Lane, Rochester Hills, MI 48309</t>
  </si>
  <si>
    <t>AS630283823</t>
  </si>
  <si>
    <t>Horseshoe East Home</t>
  </si>
  <si>
    <t>1649 Ray Road, Oxford, MI 48371</t>
  </si>
  <si>
    <t>AS630012521</t>
  </si>
  <si>
    <t>Lakeville Home</t>
  </si>
  <si>
    <t>3060 Rochester Road, Leonard, MI 48367</t>
  </si>
  <si>
    <t>AS630012587</t>
  </si>
  <si>
    <t>Pelton House</t>
  </si>
  <si>
    <t>5260 Pelton Road, Clarkston, MI 48346</t>
  </si>
  <si>
    <t>AS630332450</t>
  </si>
  <si>
    <t>Plum Hollow House</t>
  </si>
  <si>
    <t>23408 Plum Hollow, Southfield, MI 48033</t>
  </si>
  <si>
    <t xml:space="preserve">Rfreeman@altumcarehomes.com </t>
  </si>
  <si>
    <t>AS470288279</t>
  </si>
  <si>
    <t>Burkhart Road Home</t>
  </si>
  <si>
    <t>56 S. Burkhart Road, Howell, MI 48843</t>
  </si>
  <si>
    <t>AS470238879</t>
  </si>
  <si>
    <t>Oak Grove Home</t>
  </si>
  <si>
    <t>3485 Oak Grove Rd., Howell, MI 48855</t>
  </si>
  <si>
    <t>AF390003041</t>
  </si>
  <si>
    <t>Kane Homestead</t>
  </si>
  <si>
    <t>122 N. Robinson, Schoolcraft, MI 49087</t>
  </si>
  <si>
    <t>Rg1931@gmail.com</t>
  </si>
  <si>
    <t>AS500258194</t>
  </si>
  <si>
    <t>LeeLane Ct</t>
  </si>
  <si>
    <t>67799 Leelane Court, Richmond, MI 48062</t>
  </si>
  <si>
    <t>rmacgregor@als-lm.org</t>
  </si>
  <si>
    <t>AS500082431</t>
  </si>
  <si>
    <t>Meadow Lane</t>
  </si>
  <si>
    <t>48173 Meadow Lane, Chesterfield, MI 48047</t>
  </si>
  <si>
    <t>AS810398282</t>
  </si>
  <si>
    <t>Crystal</t>
  </si>
  <si>
    <t>4075 Packard, Ann Arbor, MI 48108</t>
  </si>
  <si>
    <t>kwarren@als-lm.org</t>
  </si>
  <si>
    <t>AS630082923</t>
  </si>
  <si>
    <t>Jamestowne CLF</t>
  </si>
  <si>
    <t>24243 Jamestown, Novi, MI 48375</t>
  </si>
  <si>
    <t>kstackhouse@als-lm.org</t>
  </si>
  <si>
    <t>AF820385798</t>
  </si>
  <si>
    <t>Davis CTH</t>
  </si>
  <si>
    <t>16928 Boulder Dr, Northville, MI 48168</t>
  </si>
  <si>
    <t>Barbara.davis47@yahoo.com</t>
  </si>
  <si>
    <t>AM820009931</t>
  </si>
  <si>
    <t>Tyler AFC Home</t>
  </si>
  <si>
    <t>42901 Tyler, Belleville, MI 48111</t>
  </si>
  <si>
    <t>cindy.cline@att.com</t>
  </si>
  <si>
    <t>AS820314008</t>
  </si>
  <si>
    <t>Falkirk of Flat Rock I</t>
  </si>
  <si>
    <t>30134 Cahill, Flat Rock, MI 48134</t>
  </si>
  <si>
    <t>ice.robert@gmail.com</t>
  </si>
  <si>
    <t>AS820399660</t>
  </si>
  <si>
    <t>Ferndale</t>
  </si>
  <si>
    <t>36855 Ferndale, Romulus, MI 48174</t>
  </si>
  <si>
    <t>AS820014311</t>
  </si>
  <si>
    <t>Goddard</t>
  </si>
  <si>
    <t>18900 Goddard Road, Allen Park, MI 48101</t>
  </si>
  <si>
    <t>AS820013672</t>
  </si>
  <si>
    <t>Hall Road Home</t>
  </si>
  <si>
    <t>22014 Chipmunk Trail, Woodhaven, MI 48183</t>
  </si>
  <si>
    <t>AS820304553</t>
  </si>
  <si>
    <t>Kaufman II</t>
  </si>
  <si>
    <t>5620 Kaufman, Dearborn Heights, MI 48125</t>
  </si>
  <si>
    <t>AS820014616</t>
  </si>
  <si>
    <t>Kirkland Drive</t>
  </si>
  <si>
    <t>433 Buckingham, Canton, MI 48188</t>
  </si>
  <si>
    <t>newlife7246@sbcglobal.net</t>
  </si>
  <si>
    <t>AS820395474</t>
  </si>
  <si>
    <t>Oakman</t>
  </si>
  <si>
    <t>6500 Oakman Blvd, Dearborn, MI 48126</t>
  </si>
  <si>
    <t>mburgess@hopenetwork.org</t>
  </si>
  <si>
    <t>AS820013621</t>
  </si>
  <si>
    <t>Parkgrove Home</t>
  </si>
  <si>
    <t>34638 Parkgrove, Westland, MI 48185</t>
  </si>
  <si>
    <t>AS820014363</t>
  </si>
  <si>
    <t>Sylvania Home</t>
  </si>
  <si>
    <t>37555 Pennsylvania, New Boston, MI 48164</t>
  </si>
  <si>
    <t>AS250357562</t>
  </si>
  <si>
    <t>Nathan's Place</t>
  </si>
  <si>
    <t>2444 Oakridge Dr., Flint, MI 48507</t>
  </si>
  <si>
    <t>Birchmeierpamela@gmail.com</t>
  </si>
  <si>
    <t>AS250385628</t>
  </si>
  <si>
    <t>Pal's Place</t>
  </si>
  <si>
    <t>5336 E Court St S, Burton, MI 48509</t>
  </si>
  <si>
    <t>palsplaceburton@gmail.com</t>
  </si>
  <si>
    <t>AS250010885</t>
  </si>
  <si>
    <t>Shumpert Home</t>
  </si>
  <si>
    <t>5514 W. Vienna Rd., Clio, MI 48420</t>
  </si>
  <si>
    <t>summerslivingsystem@comcast.net</t>
  </si>
  <si>
    <t>AS250268220</t>
  </si>
  <si>
    <t>Young At Heart</t>
  </si>
  <si>
    <t>11472 Davis Road, Fenton, MI 48430</t>
  </si>
  <si>
    <t>goodrowsharon@yahoo.com</t>
  </si>
  <si>
    <t>AS800378736</t>
  </si>
  <si>
    <t>Our Haus</t>
  </si>
  <si>
    <t>30637 White Oak Drive, Bangor, MI 49013</t>
  </si>
  <si>
    <t>Hearhe.nadeau@yahoo.com</t>
  </si>
  <si>
    <t>AF110381662</t>
  </si>
  <si>
    <t>Meadowview Home</t>
  </si>
  <si>
    <t>8817 Meadowview Ct., Berrien Springs, MI 49103</t>
  </si>
  <si>
    <t>meadowviewgarden@yahoo.com</t>
  </si>
  <si>
    <t>AS330297845</t>
  </si>
  <si>
    <t>Michigan Ave. Residential Care</t>
  </si>
  <si>
    <t>1204 W. Michigan Ave., Lansing, MI 48915</t>
  </si>
  <si>
    <t>hlovell@lovejoysnc.org</t>
  </si>
  <si>
    <t>AM410294532</t>
  </si>
  <si>
    <t>KB AFC Home</t>
  </si>
  <si>
    <t>821 Sheldon Ave. SE, Grand Rapids, MI 49507</t>
  </si>
  <si>
    <t>Kristbrew@hotmail.com</t>
  </si>
  <si>
    <t>AS790015086</t>
  </si>
  <si>
    <t>Arlington Dr.</t>
  </si>
  <si>
    <t>637 Arlington Drive, Caro, MI 48723</t>
  </si>
  <si>
    <t>Mkolleth38@gmail.com</t>
  </si>
  <si>
    <t>AS390306464</t>
  </si>
  <si>
    <t>Mt. Vernon AFC</t>
  </si>
  <si>
    <t>5508 Mt. Vernon Ave., Portage, MI 49024</t>
  </si>
  <si>
    <t>abbta@sbcglobal.net</t>
  </si>
  <si>
    <t>AF090312924</t>
  </si>
  <si>
    <t>Brenda's Almost Heaven</t>
  </si>
  <si>
    <t>3426 Barber Road, Bay City, MI 48706</t>
  </si>
  <si>
    <t>mckeejbrenda@outlook.com</t>
  </si>
  <si>
    <t>AS500289019</t>
  </si>
  <si>
    <t>Angelic Foster Care, Inc.</t>
  </si>
  <si>
    <t>32885 Northampton, Warren, MI 48093</t>
  </si>
  <si>
    <t>Angelicfoster are@yahoo.com</t>
  </si>
  <si>
    <t>AS500380734</t>
  </si>
  <si>
    <t>Biland</t>
  </si>
  <si>
    <t>42820 Biland, Clinton Township, MI 48038</t>
  </si>
  <si>
    <t>aphillips46@comcast.net</t>
  </si>
  <si>
    <t>AS500371062</t>
  </si>
  <si>
    <t>Gainsborough</t>
  </si>
  <si>
    <t>15780 17 Mile Road, Clinton Township, MI 48038</t>
  </si>
  <si>
    <t>nwaldo@macombresidential.com</t>
  </si>
  <si>
    <t>AS500395860</t>
  </si>
  <si>
    <t>Our Place Senior Assisted Living Glenwood</t>
  </si>
  <si>
    <t>22410 Glenwood, Clinton Twp., MI 48036</t>
  </si>
  <si>
    <t>AS500069161</t>
  </si>
  <si>
    <t>Silver Knoll</t>
  </si>
  <si>
    <t>8811 Chicago Rd, Warren, MI 48093</t>
  </si>
  <si>
    <t>AS700370234</t>
  </si>
  <si>
    <t>Settlers AFC</t>
  </si>
  <si>
    <t>7 W. 29th Street, Holland, MI 49423</t>
  </si>
  <si>
    <t>dawn.noordijk@heritagehomesinc.org</t>
  </si>
  <si>
    <t>AF440337597</t>
  </si>
  <si>
    <t>Lapeer County Health Department</t>
  </si>
  <si>
    <t>Lapeer</t>
  </si>
  <si>
    <t>Watts AFC Home</t>
  </si>
  <si>
    <t>1420 Lake Nepessing, Lapeer, MI 484462927</t>
  </si>
  <si>
    <t>wattspatty1960@live.com</t>
  </si>
  <si>
    <t>AF440310706</t>
  </si>
  <si>
    <t>Forest Edge Family Home</t>
  </si>
  <si>
    <t>4711 Spring Street, Hadley, MI 48440</t>
  </si>
  <si>
    <t>maryztime@charter.net</t>
  </si>
  <si>
    <t>AS810295001</t>
  </si>
  <si>
    <t>Birchwood</t>
  </si>
  <si>
    <t>7160 Textile, Ypsilanti, MI 48197</t>
  </si>
  <si>
    <t>assistedlivingllc@gmail.com</t>
  </si>
  <si>
    <t>AS440366026</t>
  </si>
  <si>
    <t>Heatherton Place Retirement Center</t>
  </si>
  <si>
    <t>208 E 1st St, Imlay City, MI 48444</t>
  </si>
  <si>
    <t>lwgass2@hotmail.com</t>
  </si>
  <si>
    <t>AM630397376</t>
  </si>
  <si>
    <t>Christman AFC Home</t>
  </si>
  <si>
    <t>828 Cherry Ave, Royal Oak, MI 48073</t>
  </si>
  <si>
    <t>Mjcarley1@att.net</t>
  </si>
  <si>
    <t>AS630294275</t>
  </si>
  <si>
    <t>Church</t>
  </si>
  <si>
    <t>23506 Church, Oak Park, MI 48237</t>
  </si>
  <si>
    <t>tpefokQgmail.com</t>
  </si>
  <si>
    <t>AS630272608</t>
  </si>
  <si>
    <t>Spanish Lake</t>
  </si>
  <si>
    <t>5183 Dayton, Troy, MI 48098</t>
  </si>
  <si>
    <t>AS630388846</t>
  </si>
  <si>
    <t>Wish-U-Well Inn</t>
  </si>
  <si>
    <t>21005 Mada, Southfield, MI 48075</t>
  </si>
  <si>
    <t>Lajuanasmith@ymail.com</t>
  </si>
  <si>
    <t>AS820316567</t>
  </si>
  <si>
    <t>Grand Style Home Living</t>
  </si>
  <si>
    <t>2455 W. Grand Street, Detroit, MI 48238</t>
  </si>
  <si>
    <t>reality.response@yahoo.com</t>
  </si>
  <si>
    <t>AS820338755</t>
  </si>
  <si>
    <t>Joyner Home I</t>
  </si>
  <si>
    <t>5522 Webb St, Detroit, MI 48204</t>
  </si>
  <si>
    <t>joynerhome@comcast.net</t>
  </si>
  <si>
    <t>AS820381048</t>
  </si>
  <si>
    <t>Nellie's Place</t>
  </si>
  <si>
    <t>117 Massachusetts Street, Highland Park, MI 48203</t>
  </si>
  <si>
    <t>Nelliesplacehp@gmail.com</t>
  </si>
  <si>
    <t>AS820013601</t>
  </si>
  <si>
    <t>Beverly House</t>
  </si>
  <si>
    <t>6380 Merriman, Romulus, MI 48174</t>
  </si>
  <si>
    <t>AS820078503</t>
  </si>
  <si>
    <t>Curtis House</t>
  </si>
  <si>
    <t>33730 Curtis, Livonia, MI 48152</t>
  </si>
  <si>
    <t>hheath@cochomes.net</t>
  </si>
  <si>
    <t>AS820249056</t>
  </si>
  <si>
    <t>Fallow Court Home</t>
  </si>
  <si>
    <t>7983 Fallow Court, Romulus, MI 48184</t>
  </si>
  <si>
    <t>AF820385482</t>
  </si>
  <si>
    <t>Watkins AFC Home</t>
  </si>
  <si>
    <t>49783 Parkside Drive, Northville, MI 48168</t>
  </si>
  <si>
    <t>AS820292911</t>
  </si>
  <si>
    <t>Fresh Start Transitional Homes-Bibbins</t>
  </si>
  <si>
    <t>35413 Bibbins, Romulus, MI 48174</t>
  </si>
  <si>
    <t>carolynbonner@hotmail.com</t>
  </si>
  <si>
    <t>AS820013647</t>
  </si>
  <si>
    <t>Harrison House</t>
  </si>
  <si>
    <t>717 Harrison, Inkster, MI 48141</t>
  </si>
  <si>
    <t>AS820319525</t>
  </si>
  <si>
    <t>MILQ Care #2</t>
  </si>
  <si>
    <t>3220 Allen Street, Inkster, MI 48141</t>
  </si>
  <si>
    <t>milqcare@gmail.com</t>
  </si>
  <si>
    <t>AF670251586</t>
  </si>
  <si>
    <t>Osceola</t>
  </si>
  <si>
    <t>Bridget Johnson AFC</t>
  </si>
  <si>
    <t>20090 210th Ave, Tustin, MI 49688</t>
  </si>
  <si>
    <t>Paul-johnson@att.net</t>
  </si>
  <si>
    <t>AS250077486</t>
  </si>
  <si>
    <t>Stanley Road</t>
  </si>
  <si>
    <t>2162 Stanley Road, Mt Morris, MI 48458</t>
  </si>
  <si>
    <t>chamilton@asi-mi.org</t>
  </si>
  <si>
    <t>AS130238694</t>
  </si>
  <si>
    <t>The Grand Home of Marshall</t>
  </si>
  <si>
    <t>111 North Grand St, Marshall, MI 49068</t>
  </si>
  <si>
    <t>deniserogers0709@gmail.com</t>
  </si>
  <si>
    <t>AF130369560</t>
  </si>
  <si>
    <t>JoAnne Foster Care</t>
  </si>
  <si>
    <t>7 Tony Tiger TRL, Springfield, MI 49037</t>
  </si>
  <si>
    <t>seph1408@gmail.com</t>
  </si>
  <si>
    <t>AL110388345</t>
  </si>
  <si>
    <t>Golden Shore</t>
  </si>
  <si>
    <t>1564 N. M 63, Benton Harbor, MI 49022</t>
  </si>
  <si>
    <t>Tim@golden-shore.com</t>
  </si>
  <si>
    <t>AF750363236</t>
  </si>
  <si>
    <t>St. Joseph</t>
  </si>
  <si>
    <t>Terry Graber</t>
  </si>
  <si>
    <t>440 Centerville Road, Constantine, MI 49042</t>
  </si>
  <si>
    <t>t.graber@comcast.net</t>
  </si>
  <si>
    <t>AF400385456</t>
  </si>
  <si>
    <t>Kalkaska</t>
  </si>
  <si>
    <t>Mapleview Adult Foster Care</t>
  </si>
  <si>
    <t>5694 Gonyer Rd., Fife Lake, MI 49633</t>
  </si>
  <si>
    <t>Jobri3@gmail.com</t>
  </si>
  <si>
    <t>AS830397139</t>
  </si>
  <si>
    <t>Wexford</t>
  </si>
  <si>
    <t>Sunflower AFC Home LLC</t>
  </si>
  <si>
    <t>618 Boon Street, Cadillac, MI 49601</t>
  </si>
  <si>
    <t>p_dupuis@live.com</t>
  </si>
  <si>
    <t>AF410284007</t>
  </si>
  <si>
    <t>Kleck Adult Foster Home</t>
  </si>
  <si>
    <t>631 Three Mile NE, Grand Rapids, MI 49505</t>
  </si>
  <si>
    <t>honos1@hotmail.com</t>
  </si>
  <si>
    <t>AF410397090</t>
  </si>
  <si>
    <t>Health Accommodation</t>
  </si>
  <si>
    <t>6673 Vantage Dr SE, Caledonia, MI 49316</t>
  </si>
  <si>
    <t>healthaccommodation@gmail.com</t>
  </si>
  <si>
    <t>AS790369310</t>
  </si>
  <si>
    <t>Lewis</t>
  </si>
  <si>
    <t>1081 Cleaver Road, Caro, MI 48723</t>
  </si>
  <si>
    <t>AS500381115</t>
  </si>
  <si>
    <t>Legacy Senior Living II</t>
  </si>
  <si>
    <t>4759 Ashburton, Sterling Heights, MI 48310</t>
  </si>
  <si>
    <t>legacyseniorcare@gmail.com</t>
  </si>
  <si>
    <t>AS500262873</t>
  </si>
  <si>
    <t>Sass Home</t>
  </si>
  <si>
    <t>50084 Sass Rd, New Baltimore, MI 48047</t>
  </si>
  <si>
    <t>AF500397014</t>
  </si>
  <si>
    <t>Astorre Homes</t>
  </si>
  <si>
    <t>22743 Quinn Rd, Clinton Township, MI 48035</t>
  </si>
  <si>
    <t>Smprohm@gmail.com</t>
  </si>
  <si>
    <t>AS500401950</t>
  </si>
  <si>
    <t>Genesis Senior Place</t>
  </si>
  <si>
    <t>45514 Engel Dr, Utica, MI 48317</t>
  </si>
  <si>
    <t>Imelda.Soan@beaumont.org</t>
  </si>
  <si>
    <t>AS230310930</t>
  </si>
  <si>
    <t>Betel AFC Home, Inc.</t>
  </si>
  <si>
    <t>4716 Omar Drive, Lansing, MI 48917</t>
  </si>
  <si>
    <t>Betelmafc@gmail.com</t>
  </si>
  <si>
    <t>AS810074465</t>
  </si>
  <si>
    <t>Oak Manor</t>
  </si>
  <si>
    <t>3964 Oak, Ypsilanti, MI 48197</t>
  </si>
  <si>
    <t>AS440391695</t>
  </si>
  <si>
    <t>A Touch of Grace 1596, INC</t>
  </si>
  <si>
    <t>1596 Ru-Lane Drive, Lapeer, MI 48446</t>
  </si>
  <si>
    <t>etelkathomas44@icloud.com</t>
  </si>
  <si>
    <t>AF550262837</t>
  </si>
  <si>
    <t>Menominee</t>
  </si>
  <si>
    <t>Newlin AFC</t>
  </si>
  <si>
    <t>W5338 14 Rd., Wallace, MI 49893</t>
  </si>
  <si>
    <t>newlin9@alphacomm.net</t>
  </si>
  <si>
    <t>AS630377781</t>
  </si>
  <si>
    <t>Barrett Regency Inc</t>
  </si>
  <si>
    <t>5101 N. Rochester, Rochester, MI 48306</t>
  </si>
  <si>
    <t xml:space="preserve">Barrettregency@gmail.com </t>
  </si>
  <si>
    <t>AS630092107</t>
  </si>
  <si>
    <t>Clark Pine</t>
  </si>
  <si>
    <t>5264 Sunnyside Drive, Clarkston, MI 48346</t>
  </si>
  <si>
    <t>AS630012776</t>
  </si>
  <si>
    <t>Ludwig Home</t>
  </si>
  <si>
    <t>3995 Ludwig Road, Oxford, MI 48371</t>
  </si>
  <si>
    <t>AS630293401</t>
  </si>
  <si>
    <t>Sunset Assisted Living II</t>
  </si>
  <si>
    <t>26215 Lathrup Blvd., Lathrup Village, MI 48076</t>
  </si>
  <si>
    <t>lesliepugh@sbcglobal.net</t>
  </si>
  <si>
    <t>AL110077442</t>
  </si>
  <si>
    <t>Caretel Inns Of Royalton  - Dover</t>
  </si>
  <si>
    <t>3905 Lorraine Path, Saint Joseph, MI 49085</t>
  </si>
  <si>
    <t>dawn.long@caretelinns.com</t>
  </si>
  <si>
    <t>AL110081163</t>
  </si>
  <si>
    <t>Woodland Terrace  - Lilac Court</t>
  </si>
  <si>
    <t>8850 Red Arrow Hwy, Bridgman, MI 49106</t>
  </si>
  <si>
    <t>tmdockerty@gmail.com</t>
  </si>
  <si>
    <t>AL110283726</t>
  </si>
  <si>
    <t>The Willows Assisted Living #3</t>
  </si>
  <si>
    <t>3440 Niles Road, St. Joseph, MI 49085</t>
  </si>
  <si>
    <t>lori.copeland@baruchsls.org</t>
  </si>
  <si>
    <t>AL330378741</t>
  </si>
  <si>
    <t>Grandhaven Living Center</t>
  </si>
  <si>
    <t>3145 West Mt. Hope, Lansing, MI 48911</t>
  </si>
  <si>
    <t>alynne.dukes@grandhavenlivingcenter.com</t>
  </si>
  <si>
    <t>AL370290708</t>
  </si>
  <si>
    <t>Prestige Centre I</t>
  </si>
  <si>
    <t>5785 E. Broadway, Mt. Pleasant, MI 48858</t>
  </si>
  <si>
    <t>admin@prestigecentremi.com</t>
  </si>
  <si>
    <t>AL830300832</t>
  </si>
  <si>
    <t>Pleasant Lake Lodge South</t>
  </si>
  <si>
    <t>2085 S 33 1/2 Mile Road, Cadillac, MI 49601</t>
  </si>
  <si>
    <t>Kristi@pleasantlakelodge.com</t>
  </si>
  <si>
    <t>AL410007174</t>
  </si>
  <si>
    <t>Byron Center Manor II</t>
  </si>
  <si>
    <t>2115 - 84th Street  SW, Byron Center, MI 49315</t>
  </si>
  <si>
    <t>julie@bcmanor.com</t>
  </si>
  <si>
    <t>AL460398056</t>
  </si>
  <si>
    <t>Tecumseh Place I</t>
  </si>
  <si>
    <t>1311 Southwestern Drive, Tecumseh, MI 49286</t>
  </si>
  <si>
    <t>cherish.scott@baruchsls.org</t>
  </si>
  <si>
    <t>AS500336701</t>
  </si>
  <si>
    <t>The Estates of Macomb II</t>
  </si>
  <si>
    <t>22091 21 Mile Road, Macomb Twp, MI 48044</t>
  </si>
  <si>
    <t>kmcdonald@accofmi.com</t>
  </si>
  <si>
    <t>AL500393430</t>
  </si>
  <si>
    <t>Vista Springs Washington Place - Spring Harbor</t>
  </si>
  <si>
    <t>11900 Vista Springs Blvd., Washington Township, MI 48095</t>
  </si>
  <si>
    <t>Kristen.Gray@VistaSpringsLiving.com</t>
  </si>
  <si>
    <t>AL700289600</t>
  </si>
  <si>
    <t>Georgetown Manor - East</t>
  </si>
  <si>
    <t>141 Port Sheldon Road, Grandville, MI 49418</t>
  </si>
  <si>
    <t>erin.clauson@baruchsls.org</t>
  </si>
  <si>
    <t>AS700386609</t>
  </si>
  <si>
    <t>Benjamin's Hope-Home 4</t>
  </si>
  <si>
    <t>15468 Riley Street, Holland, MI 49424</t>
  </si>
  <si>
    <t>k.mason@benjaminshope.net</t>
  </si>
  <si>
    <t>AL440257936</t>
  </si>
  <si>
    <t>Devonshire Retirement Village</t>
  </si>
  <si>
    <t>101 Devonshire Drive, Lapeer, MI 48446</t>
  </si>
  <si>
    <t>colleen.cavanagh@devonshireretirementvillage.com</t>
  </si>
  <si>
    <t>AL030006860</t>
  </si>
  <si>
    <t>LakeSide Vista Amsterdam Haus</t>
  </si>
  <si>
    <t>340 West 40th Street, Holland, MI 49423</t>
  </si>
  <si>
    <t>admin@lakesidevistami.com</t>
  </si>
  <si>
    <t>AL190383348</t>
  </si>
  <si>
    <t>Vista Springs Timber Ridge, LLC</t>
  </si>
  <si>
    <t>16260 Park Lake Road, East Lansing, MI 48823</t>
  </si>
  <si>
    <t>jeannie.anthony@yahoo.com</t>
  </si>
  <si>
    <t>AL190083017</t>
  </si>
  <si>
    <t>Addington Place of DeWitt</t>
  </si>
  <si>
    <t>Suite 3, Dewitt, MI 48820</t>
  </si>
  <si>
    <t>admin@addingtonplacedw.com</t>
  </si>
  <si>
    <t>Suite 2, Dewitt, MI 48820</t>
  </si>
  <si>
    <t>1177 Solon Road, DeWitt, MI 48820</t>
  </si>
  <si>
    <t>AL820007566</t>
  </si>
  <si>
    <t>Garden City Opportunity Manor</t>
  </si>
  <si>
    <t>6337 Central, Garden City, MI 48135</t>
  </si>
  <si>
    <t>AM820010073</t>
  </si>
  <si>
    <t>Beechwood Living Center</t>
  </si>
  <si>
    <t>10470 Beech Daly Road, Taylor, MI 48180</t>
  </si>
  <si>
    <t>AS130069760</t>
  </si>
  <si>
    <t>Great Lakes Afc #1</t>
  </si>
  <si>
    <t>207 North Avenue, Battle Creek, MI 49017</t>
  </si>
  <si>
    <t>sheri@glrcteam.com</t>
  </si>
  <si>
    <t>AL370264709</t>
  </si>
  <si>
    <t>Margarets Meadows</t>
  </si>
  <si>
    <t>5257 Coldwater Road, Remus, MI 49340</t>
  </si>
  <si>
    <t>julie@margaretsmeadows.com/ satish@margaretsmeadows.com</t>
  </si>
  <si>
    <t>AL410007163</t>
  </si>
  <si>
    <t>Pivot</t>
  </si>
  <si>
    <t>385 Leonard  Street, NE, Grand Rapids, MI 495031129</t>
  </si>
  <si>
    <t>mgreen@hopenetwork.org</t>
  </si>
  <si>
    <t>AL090311311</t>
  </si>
  <si>
    <t>Plainview Assisted Living</t>
  </si>
  <si>
    <t>202 Plainview Drive, Auburn, MI 48611</t>
  </si>
  <si>
    <t>plainviewdans@gmail.com</t>
  </si>
  <si>
    <t>AL140280138</t>
  </si>
  <si>
    <t>Cass</t>
  </si>
  <si>
    <t>Forest Glen Assisted Living</t>
  </si>
  <si>
    <t>29601 Amerihost Dr., Dowagiac, MI 49047</t>
  </si>
  <si>
    <t>judy.finnie@forestgenassistedliving.com</t>
  </si>
  <si>
    <t>AL500386905</t>
  </si>
  <si>
    <t>Serenity Village III</t>
  </si>
  <si>
    <t>47640 Gratiot Ave., Chesterfield, MI 48051</t>
  </si>
  <si>
    <t>shellaminorwsc@gmail.com</t>
  </si>
  <si>
    <t>AL700092850</t>
  </si>
  <si>
    <t>Harbor Point Intensive East Unit</t>
  </si>
  <si>
    <t>17160 130th Avenue, Nunica, MI 49448</t>
  </si>
  <si>
    <t>dpaul@hopenetwork.org</t>
  </si>
  <si>
    <t>AL740375736</t>
  </si>
  <si>
    <t>Sage Creek Senior Living, LLC</t>
  </si>
  <si>
    <t>11849 Belle River Road, Memphis, MI 48041</t>
  </si>
  <si>
    <t>sagecreekseniorliving@gmail.com</t>
  </si>
  <si>
    <t>AL630279364</t>
  </si>
  <si>
    <t>Freedom Haven</t>
  </si>
  <si>
    <t>700-738 Wanda, Ferndale, MI 48220</t>
  </si>
  <si>
    <t>AS820343350</t>
  </si>
  <si>
    <t>K &amp; K Assisted Living 3</t>
  </si>
  <si>
    <t>16100 Sunderland, Detroit, MI 48219</t>
  </si>
  <si>
    <t>AL820007574</t>
  </si>
  <si>
    <t>Plymouth Opportunity House</t>
  </si>
  <si>
    <t>593 Deer, Plymouth, MI 48170</t>
  </si>
  <si>
    <t>AM820010013</t>
  </si>
  <si>
    <t>Mary Rose Residence</t>
  </si>
  <si>
    <t>22293 Sibley Road, Brownstown Township, MI 48192</t>
  </si>
  <si>
    <t>cincy.cline@att.com</t>
  </si>
  <si>
    <t>AL820007573</t>
  </si>
  <si>
    <t>Livonia Opportunity House</t>
  </si>
  <si>
    <t>31230 Lyndon, Livonia, MI 48154</t>
  </si>
  <si>
    <t>AL250006953</t>
  </si>
  <si>
    <t>Group Living Facility Inc</t>
  </si>
  <si>
    <t>G5095 Van Slyke Road, Flint, MI 48507</t>
  </si>
  <si>
    <t>njhendrick@qualitylivingsystems.org</t>
  </si>
  <si>
    <t>AM620302482</t>
  </si>
  <si>
    <t>Dallas</t>
  </si>
  <si>
    <t>7003 S. Baldwin, Newaygo, MI 49337</t>
  </si>
  <si>
    <t>amanda@moorelc.org</t>
  </si>
  <si>
    <t>AM490392115</t>
  </si>
  <si>
    <t>Bay Haven Integrated Care</t>
  </si>
  <si>
    <t>799 Hombach Street, St. Ignace, MI 49781</t>
  </si>
  <si>
    <t>kfrazier@hopenetwork.org</t>
  </si>
  <si>
    <t>AL410095346</t>
  </si>
  <si>
    <t>Alpine Grove</t>
  </si>
  <si>
    <t>719 N. Center Drive, NW, Walker, MI 49544</t>
  </si>
  <si>
    <t>sstachowiak@hopenetwork.org</t>
  </si>
  <si>
    <t>AL390381477</t>
  </si>
  <si>
    <t>Beacon Pointe Memory Care</t>
  </si>
  <si>
    <t>732 E. Centre Street, Portage, MI 49022</t>
  </si>
  <si>
    <t>jonathanzima@woodlandterrace.com</t>
  </si>
  <si>
    <t>AL090281510</t>
  </si>
  <si>
    <t>6700 Westside Saginaw Rd, Bay City, MI 48706</t>
  </si>
  <si>
    <t>AL090260028</t>
  </si>
  <si>
    <t>Auburn Heights Senior Care, Inc.</t>
  </si>
  <si>
    <t>110 Auburn Road, Auburn, MI 48611</t>
  </si>
  <si>
    <t>auburnheightsmi@gmail.com</t>
  </si>
  <si>
    <t>AL810007458</t>
  </si>
  <si>
    <t>601 Pearl, Ypsilanti, MI 48197</t>
  </si>
  <si>
    <t>troy@rchi.org</t>
  </si>
  <si>
    <t>AM560083703</t>
  </si>
  <si>
    <t>Midland County Health Department</t>
  </si>
  <si>
    <t>Midland</t>
  </si>
  <si>
    <t>Deer Run</t>
  </si>
  <si>
    <t>4421 W Main, Midland, MI 48640</t>
  </si>
  <si>
    <t>jallen@deerrunrehab.com</t>
  </si>
  <si>
    <t>AM470295474</t>
  </si>
  <si>
    <t>Hidden Creek AFC</t>
  </si>
  <si>
    <t>2848 Hartland Rd., Hartland, MI 48353</t>
  </si>
  <si>
    <t>hidden.creek@att.net</t>
  </si>
  <si>
    <t>AM820010102</t>
  </si>
  <si>
    <t>Lillian Manor</t>
  </si>
  <si>
    <t>25821 King Road, Brownstown Township, MI 48174</t>
  </si>
  <si>
    <t>AM820010065</t>
  </si>
  <si>
    <t>Marybrook Residence</t>
  </si>
  <si>
    <t>23201 Gibraltar Road, Flatrock, MI 48134</t>
  </si>
  <si>
    <t>AM820336297</t>
  </si>
  <si>
    <t>Oakdale House</t>
  </si>
  <si>
    <t>43825 Michigan Ave, Canton, MI 48188</t>
  </si>
  <si>
    <t>jawhite@hegirahealth.org</t>
  </si>
  <si>
    <t>AS820013941</t>
  </si>
  <si>
    <t>Redford Opportunity House</t>
  </si>
  <si>
    <t>17360 Beech Daly, Redford, MI 48239</t>
  </si>
  <si>
    <t>AS820375675</t>
  </si>
  <si>
    <t>Canton Crossings</t>
  </si>
  <si>
    <t>1474 N Sheldon, Canton, MI 48187</t>
  </si>
  <si>
    <t>Cantoncrossings16@gmail.com</t>
  </si>
  <si>
    <t>AS820237102</t>
  </si>
  <si>
    <t>Cunningham's Trenton Senior Residence</t>
  </si>
  <si>
    <t>1806 Heatherhill, Trenton, MI 48183</t>
  </si>
  <si>
    <t>pgcnrs1806@yahoo.com</t>
  </si>
  <si>
    <t>AS820073736</t>
  </si>
  <si>
    <t>Walker Street Home</t>
  </si>
  <si>
    <t>4646 Walker, Wayne, MI 48184</t>
  </si>
  <si>
    <t>AM670015943</t>
  </si>
  <si>
    <t>Hopkins 80th Ave AFC</t>
  </si>
  <si>
    <t>2366 80th Avenue, Evart, MI 49631</t>
  </si>
  <si>
    <t>hopkinsafc@yahoo.com</t>
  </si>
  <si>
    <t>AS170382196</t>
  </si>
  <si>
    <t>The Merlin Home</t>
  </si>
  <si>
    <t>1703 Hyde Street, Sault Ste. Marie, MI 49783</t>
  </si>
  <si>
    <t>merlin.manager@shsseup.com</t>
  </si>
  <si>
    <t>AF730315899</t>
  </si>
  <si>
    <t>Paradise AFC</t>
  </si>
  <si>
    <t>3224 Janes Street, Saginaw, MI 48601</t>
  </si>
  <si>
    <t>DTRIPLET2D@AOL.COM</t>
  </si>
  <si>
    <t>AS250353604</t>
  </si>
  <si>
    <t>Lakeside Park AFC</t>
  </si>
  <si>
    <t>1526 W. Court, Flint, MI 48053</t>
  </si>
  <si>
    <t xml:space="preserve">dvines2003@yahoo.com </t>
  </si>
  <si>
    <t>AS250315962</t>
  </si>
  <si>
    <t>McBean Transitional Care - Lynton</t>
  </si>
  <si>
    <t>1410 Lynton Ave, Flint, MI 48507</t>
  </si>
  <si>
    <t>emcbean2077@att.net</t>
  </si>
  <si>
    <t>AS130010448</t>
  </si>
  <si>
    <t>Boyer Home</t>
  </si>
  <si>
    <t>35 Boyer Dr, Battle Creek, MI 49017</t>
  </si>
  <si>
    <t>rkimber@prs-inc.org</t>
  </si>
  <si>
    <t>AS610371002</t>
  </si>
  <si>
    <t>River St. Home</t>
  </si>
  <si>
    <t>620 E. River St., Whitehall, MI 49461</t>
  </si>
  <si>
    <t>beth.gorkisch@neurorestorative.com</t>
  </si>
  <si>
    <t>AS610016251</t>
  </si>
  <si>
    <t>Ruddiman Home</t>
  </si>
  <si>
    <t>224 Ruddiman, North Muskegon, MI 49445</t>
  </si>
  <si>
    <t>lrobinson@pioneerresources.org</t>
  </si>
  <si>
    <t>AS340358904</t>
  </si>
  <si>
    <t>Westlake II</t>
  </si>
  <si>
    <t>11652 Grand River Avenue, Lowell, MI 49331</t>
  </si>
  <si>
    <t>aljohnson@hopenetwork.org</t>
  </si>
  <si>
    <t>AS340089072</t>
  </si>
  <si>
    <t>Westlake IV</t>
  </si>
  <si>
    <t>11652 Grand River, Lowell, MI 49331</t>
  </si>
  <si>
    <t>AS340359953</t>
  </si>
  <si>
    <t>Westlake VII</t>
  </si>
  <si>
    <t>AS830263282</t>
  </si>
  <si>
    <t>Seneca Place Home</t>
  </si>
  <si>
    <t>440 Seneca Place, Cadillac, MI 49601</t>
  </si>
  <si>
    <t>marcy.king@nlcmh.org</t>
  </si>
  <si>
    <t>AS410386016</t>
  </si>
  <si>
    <t>Ascension Health III AFC</t>
  </si>
  <si>
    <t>1947 Millbank St SE, Grand Rapids, MI 49508</t>
  </si>
  <si>
    <t>martellnadine@yahoo.com</t>
  </si>
  <si>
    <t>AS790250948</t>
  </si>
  <si>
    <t>Circle Drive Home</t>
  </si>
  <si>
    <t>1959 Circle Drive, Fairgrove, MI 48733</t>
  </si>
  <si>
    <t>AS090396835</t>
  </si>
  <si>
    <t>Autumn Ridge Gardens</t>
  </si>
  <si>
    <t>5351 Three Mile Rd, Bay City, MI 48706</t>
  </si>
  <si>
    <t>autumnridgegardens@gmail.com</t>
  </si>
  <si>
    <t>AS090064224</t>
  </si>
  <si>
    <t>Georgetown</t>
  </si>
  <si>
    <t>4784 Zielinski Lane, Auburn, MI 48611</t>
  </si>
  <si>
    <t>georgetownhomemanager@bayhs.us</t>
  </si>
  <si>
    <t>AS090092717</t>
  </si>
  <si>
    <t>Riversbend Rehab I</t>
  </si>
  <si>
    <t>1963 Beaver Rd, Kawkawlin, MI 48631</t>
  </si>
  <si>
    <t>dasherman@sbcglobal.net</t>
  </si>
  <si>
    <t>AM350008480</t>
  </si>
  <si>
    <t>District Health Department #2</t>
  </si>
  <si>
    <t>Iosco</t>
  </si>
  <si>
    <t>Cedar Lake Home</t>
  </si>
  <si>
    <t>5135 N Cedar Lake Road, Oscoda, MI 48750</t>
  </si>
  <si>
    <t>hollie.mcdonald@avcmh.org</t>
  </si>
  <si>
    <t>AS600012181</t>
  </si>
  <si>
    <t>Montmorency</t>
  </si>
  <si>
    <t>Pine Park Home</t>
  </si>
  <si>
    <t>11680 Lake 15 Road, Atlanta, MI 49709</t>
  </si>
  <si>
    <t>cbruning@nemcmh.org</t>
  </si>
  <si>
    <t>AS500242516</t>
  </si>
  <si>
    <t>Darwin</t>
  </si>
  <si>
    <t>24262 Darwin, Macomb Township, MI 48042</t>
  </si>
  <si>
    <t>AS500284586</t>
  </si>
  <si>
    <t>Dodge Park AIS</t>
  </si>
  <si>
    <t>11530 16 1/2 Mile Rd., Sterling Heights, MI 48312</t>
  </si>
  <si>
    <t>nicole_scott@questserv.org</t>
  </si>
  <si>
    <t>AS040010156</t>
  </si>
  <si>
    <t>Alpena</t>
  </si>
  <si>
    <t>Cambridge Home</t>
  </si>
  <si>
    <t>755 Cambridge, Alpena, MI 49707</t>
  </si>
  <si>
    <t>AS530393662</t>
  </si>
  <si>
    <t>Lake Michigan Senior Living</t>
  </si>
  <si>
    <t>4895 S Lakeshore Dr, Ludington, MI 49431</t>
  </si>
  <si>
    <t xml:space="preserve">missvallmsl@gmail.com </t>
  </si>
  <si>
    <t>AS700012884</t>
  </si>
  <si>
    <t>Oak Lane AFC Home</t>
  </si>
  <si>
    <t>15269  161st Avenue, Grand Haven, MI 49417</t>
  </si>
  <si>
    <t>AS700252511</t>
  </si>
  <si>
    <t>Ferris Street Home</t>
  </si>
  <si>
    <t>17189 Ferris Street, Grand Haven, MI 49417</t>
  </si>
  <si>
    <t>fgrotenhuis@moka.org</t>
  </si>
  <si>
    <t>AS810091565</t>
  </si>
  <si>
    <t>Glengarry CLF</t>
  </si>
  <si>
    <t>3800 Glengarry Court, Ann Arbor, MI 48105</t>
  </si>
  <si>
    <t>Sandy@questserv.org</t>
  </si>
  <si>
    <t>AS580291609</t>
  </si>
  <si>
    <t>Elderly Solutions Inc - II</t>
  </si>
  <si>
    <t>100 Santure Rd #2, Monroe, MI 48162</t>
  </si>
  <si>
    <t>elderlysolutions@yahoo.com</t>
  </si>
  <si>
    <t>AS630386128</t>
  </si>
  <si>
    <t>Advanced Care AFC Home LLC</t>
  </si>
  <si>
    <t>8696 Crosby Lake Rd, Clarkston, MI 48346</t>
  </si>
  <si>
    <t>tommyszafran@gmail.com</t>
  </si>
  <si>
    <t>AS630012751</t>
  </si>
  <si>
    <t>Andersonville Home</t>
  </si>
  <si>
    <t>12108 Andersonville, Davisburg, MI 48350</t>
  </si>
  <si>
    <t>AS630377608</t>
  </si>
  <si>
    <t>Ahava Senior Care</t>
  </si>
  <si>
    <t>1825 Hiller Road, West Bloomfield, MI 48324</t>
  </si>
  <si>
    <t>Ahavagroupllc@yahoo.com</t>
  </si>
  <si>
    <t>AS630390815</t>
  </si>
  <si>
    <t>Essence Memory Care LLC</t>
  </si>
  <si>
    <t>20800 Chigwidden St, Northville, MI 48167</t>
  </si>
  <si>
    <t xml:space="preserve">colleen@essencememorycare.com </t>
  </si>
  <si>
    <t>AS630375364</t>
  </si>
  <si>
    <t>Leetonia Group Home</t>
  </si>
  <si>
    <t>179 Leetonia, Troy, MI 48096</t>
  </si>
  <si>
    <t>Egrubbe@macombresidential.com</t>
  </si>
  <si>
    <t>AS630394457</t>
  </si>
  <si>
    <t>Life Skills Residential-The Loop</t>
  </si>
  <si>
    <t>25640 Lincoln Terrace Dri, Oak Park, MI 48237</t>
  </si>
  <si>
    <t>jeffp@lsvresidential.com</t>
  </si>
  <si>
    <t>AS630012311</t>
  </si>
  <si>
    <t>North Pine Center</t>
  </si>
  <si>
    <t>2344 N Pine Center, West Bloomfield, MI 48323</t>
  </si>
  <si>
    <t>Npine2344@gmail.com</t>
  </si>
  <si>
    <t>AS820315246</t>
  </si>
  <si>
    <t>The Patrick Center</t>
  </si>
  <si>
    <t>17133 Mendota, Detroit, MI 48221</t>
  </si>
  <si>
    <t>kp500s@aol.com</t>
  </si>
  <si>
    <t>AS820066519</t>
  </si>
  <si>
    <t>Cowan</t>
  </si>
  <si>
    <t>32275 Cowan Road, Westland, MI 48185</t>
  </si>
  <si>
    <t>AS820374907</t>
  </si>
  <si>
    <t>22nd Street Senior Care</t>
  </si>
  <si>
    <t>2772 22nd St, Wyandotte, MI 48192</t>
  </si>
  <si>
    <t>22ndstreetseniorcare@gmail.com</t>
  </si>
  <si>
    <t>AS820013731</t>
  </si>
  <si>
    <t>Barbara Home</t>
  </si>
  <si>
    <t>661 Barbara, Westland, MI 48185</t>
  </si>
  <si>
    <t>michele@questserv.org</t>
  </si>
  <si>
    <t>AS820065005</t>
  </si>
  <si>
    <t>Bellcreek</t>
  </si>
  <si>
    <t>15557 Inkster Road, Livonia, MI 48154</t>
  </si>
  <si>
    <t>cr@creativeimagesinc.org</t>
  </si>
  <si>
    <t>AS820014317</t>
  </si>
  <si>
    <t>Carnegie AFC Home</t>
  </si>
  <si>
    <t>4082 Carnegie, Wayne, MI 48184</t>
  </si>
  <si>
    <t>AS820068803</t>
  </si>
  <si>
    <t>Glenwood Home</t>
  </si>
  <si>
    <t>29803 Glenwood, Inkster, MI 48141</t>
  </si>
  <si>
    <t>AS820013774</t>
  </si>
  <si>
    <t>Grand Traverse AFC</t>
  </si>
  <si>
    <t>31755 Grand Traverse, Westland, MI 48185</t>
  </si>
  <si>
    <t>AS820091635</t>
  </si>
  <si>
    <t>Henry Ruff Home</t>
  </si>
  <si>
    <t>4495 Henry Ruff Road, Inkster, MI 48141</t>
  </si>
  <si>
    <t>AS820080100</t>
  </si>
  <si>
    <t>Inkster Road Joak Home</t>
  </si>
  <si>
    <t>3838 Inkster Road, Inkster, MI 48141</t>
  </si>
  <si>
    <t>AS820064382</t>
  </si>
  <si>
    <t>Mary Street Home</t>
  </si>
  <si>
    <t>35630 Mary, Romulus, MI 48174</t>
  </si>
  <si>
    <t>AS820237919</t>
  </si>
  <si>
    <t>Our Lady's Home</t>
  </si>
  <si>
    <t>3054 Inkster Road, Inkster, MI 48141</t>
  </si>
  <si>
    <t>AS820379695</t>
  </si>
  <si>
    <t>Virtuoso Care</t>
  </si>
  <si>
    <t>6330 Mcguire Street, Taylor, MI 48180</t>
  </si>
  <si>
    <t>VIRTUOSOCARE@GMAIL.COM</t>
  </si>
  <si>
    <t>AS250010919</t>
  </si>
  <si>
    <t>Maple Road Home</t>
  </si>
  <si>
    <t>4341 W. Maple Avenue, Flint, MI 48503</t>
  </si>
  <si>
    <t>AS250382491</t>
  </si>
  <si>
    <t>Rose Cottage Senior Living</t>
  </si>
  <si>
    <t>4146 N State Road, Davison, MI 48423</t>
  </si>
  <si>
    <t>rosecottageseniorliving@gmail.com</t>
  </si>
  <si>
    <t>AS130397946</t>
  </si>
  <si>
    <t>Kerak</t>
  </si>
  <si>
    <t>14077 Stone Jug Rd., Battle Creek, MI 49015</t>
  </si>
  <si>
    <t>jillmikal@aol.com</t>
  </si>
  <si>
    <t>AF800016057</t>
  </si>
  <si>
    <t>Rose's AFC Facility</t>
  </si>
  <si>
    <t>55700 M43, Bangor, MI 49013</t>
  </si>
  <si>
    <t>Panamericanqueens03@yahoo.com</t>
  </si>
  <si>
    <t>AS610396431</t>
  </si>
  <si>
    <t>Graceland</t>
  </si>
  <si>
    <t>1775 Seminole Rd., Norton Shores, MI 49441</t>
  </si>
  <si>
    <t>cgrant@moka.org</t>
  </si>
  <si>
    <t>AS340379256</t>
  </si>
  <si>
    <t>Westlake VIII</t>
  </si>
  <si>
    <t>AS410317479</t>
  </si>
  <si>
    <t>Ascension Health AFC</t>
  </si>
  <si>
    <t>1948 Millbank St. SE, Grand Rapids, MI 49508</t>
  </si>
  <si>
    <t>nmaret4@gmail.com</t>
  </si>
  <si>
    <t>AS410322595</t>
  </si>
  <si>
    <t>Ascension Health II</t>
  </si>
  <si>
    <t>3704 Newcastle Dr. SE, Grand Rapids, MI 49508</t>
  </si>
  <si>
    <t>AS410318868</t>
  </si>
  <si>
    <t>Siloam</t>
  </si>
  <si>
    <t>4094 Breton SE, Kentwood, MI 49508</t>
  </si>
  <si>
    <t>dhughes@hopenetwork.org</t>
  </si>
  <si>
    <t>AS410403035</t>
  </si>
  <si>
    <t>Whispering Oaks</t>
  </si>
  <si>
    <t>6601 Crystal Downes Dr SE, Caledonia, MI 49316</t>
  </si>
  <si>
    <t>corey.husted@brightside-living.com</t>
  </si>
  <si>
    <t>AS500380604</t>
  </si>
  <si>
    <t>Clinton River</t>
  </si>
  <si>
    <t>11475 Nineteen Mile Road, Sterling Heights, MI 48314</t>
  </si>
  <si>
    <t>AS500265416</t>
  </si>
  <si>
    <t>James Street Group Home</t>
  </si>
  <si>
    <t>38421 James Street, Clinton Township, MI 48036</t>
  </si>
  <si>
    <t>bbrown@macombresidential.com</t>
  </si>
  <si>
    <t>AS040313092</t>
  </si>
  <si>
    <t>Walnut Home</t>
  </si>
  <si>
    <t>638 Walnut Street, Alpena, MI 49707</t>
  </si>
  <si>
    <t>AM630381745</t>
  </si>
  <si>
    <t>Serenity Of Commerce</t>
  </si>
  <si>
    <t>2511 Wixom Road, Commerce Township, MI 48382</t>
  </si>
  <si>
    <t>smcdougal@serenityafc.com</t>
  </si>
  <si>
    <t>AS630014729</t>
  </si>
  <si>
    <t>Cambria House</t>
  </si>
  <si>
    <t>6825 Barabeau, Troy, MI 48098</t>
  </si>
  <si>
    <t>AS820400262</t>
  </si>
  <si>
    <t>Chandler Home #4</t>
  </si>
  <si>
    <t>1374 Chandler Ave., Lincoln Park, MI 48146</t>
  </si>
  <si>
    <t>AS500082890</t>
  </si>
  <si>
    <t>Bay Ridge</t>
  </si>
  <si>
    <t>36540 25 Mile Road, New Baltimore, MI 48047</t>
  </si>
  <si>
    <t>cperkins@als-lm.org</t>
  </si>
  <si>
    <t>AS500392419</t>
  </si>
  <si>
    <t>Jewell Pointe</t>
  </si>
  <si>
    <t>11517 27 Mile Road, Washington, MI 48094</t>
  </si>
  <si>
    <t>sking@als-lm.org</t>
  </si>
  <si>
    <t>AS500082434</t>
  </si>
  <si>
    <t>Macomb TLH</t>
  </si>
  <si>
    <t>25396 Industrial, Warren, MI 48089</t>
  </si>
  <si>
    <t>ysmith@als-lm.org</t>
  </si>
  <si>
    <t>AS500092396</t>
  </si>
  <si>
    <t>36440 St. Clair, New Baltimore, MI 48047</t>
  </si>
  <si>
    <t>tstevenson@als-lm.org</t>
  </si>
  <si>
    <t>AS500390465</t>
  </si>
  <si>
    <t>Trombley</t>
  </si>
  <si>
    <t>34294 Maple Lane, Sterling Heights, MI 48312</t>
  </si>
  <si>
    <t>dnickens@als-lm.org</t>
  </si>
  <si>
    <t>AS500390463</t>
  </si>
  <si>
    <t>Zachary</t>
  </si>
  <si>
    <t>35917 24 Mile Road, Chesterfield, MI 48047</t>
  </si>
  <si>
    <t>treckker@als-lm.org</t>
  </si>
  <si>
    <t>AS810279052</t>
  </si>
  <si>
    <t>Seybold</t>
  </si>
  <si>
    <t>4922 Munger Rd., Ypsilanti, MI 48197</t>
  </si>
  <si>
    <t>charris-williams@als-lm.org</t>
  </si>
  <si>
    <t>AS580360520</t>
  </si>
  <si>
    <t>Vivian Home</t>
  </si>
  <si>
    <t>2563 Vivian Road, Frenchtown, MI 48162</t>
  </si>
  <si>
    <t>swilliams-fall@als-lm.org</t>
  </si>
  <si>
    <t>AL820395614</t>
  </si>
  <si>
    <t>Harbor Point Dearborn Heights</t>
  </si>
  <si>
    <t>6500 N Inkster Road, Dearborn Heights, MI 48127</t>
  </si>
  <si>
    <t>dmhanna@hopenetwork.org</t>
  </si>
  <si>
    <t>AS820067388</t>
  </si>
  <si>
    <t>Cherryhill Manor</t>
  </si>
  <si>
    <t>26343 Simone, Dearborn Heights, MI 48127</t>
  </si>
  <si>
    <t>AS820067419</t>
  </si>
  <si>
    <t>Milburn II House</t>
  </si>
  <si>
    <t>19415 Milburn, Livonia, MI 48152</t>
  </si>
  <si>
    <t>AS820277452</t>
  </si>
  <si>
    <t>Mother Cabrini #4</t>
  </si>
  <si>
    <t>7875 Pelham Rd., Allen Park, MI 48101</t>
  </si>
  <si>
    <t>AS580012157</t>
  </si>
  <si>
    <t>Detroit Beach</t>
  </si>
  <si>
    <t>3125 Second Street, Monroe, MI 48161</t>
  </si>
  <si>
    <t>cperkins@macombresidential.com</t>
  </si>
  <si>
    <t>AS630015920</t>
  </si>
  <si>
    <t>Waterford House</t>
  </si>
  <si>
    <t>6458 Pontiac Lake Rd, Waterford, MI 48327</t>
  </si>
  <si>
    <t>AS820277040</t>
  </si>
  <si>
    <t>Faith Family &amp; Determination</t>
  </si>
  <si>
    <t>4159 Algonquin Street, Detroit, MI 48215</t>
  </si>
  <si>
    <t>18714 Teppert</t>
  </si>
  <si>
    <t>AS820014661</t>
  </si>
  <si>
    <t>Nuttall AFC Home II</t>
  </si>
  <si>
    <t>18815 Van Dyke, Detroit, MI 48234</t>
  </si>
  <si>
    <t>Nuttalldeborah@sbcglobal net</t>
  </si>
  <si>
    <t>AS820395579</t>
  </si>
  <si>
    <t>New Beginning Care</t>
  </si>
  <si>
    <t>11751 Nottingham Rd, Detroit, MI 48224</t>
  </si>
  <si>
    <t>newbeginningcare1@gmail.com</t>
  </si>
  <si>
    <t>AS130393042</t>
  </si>
  <si>
    <t>Radiant Star LLC</t>
  </si>
  <si>
    <t>203 Pepperidge Lane, Battle Creek, MI 49015</t>
  </si>
  <si>
    <t>dinahowiti@yahoo.com</t>
  </si>
  <si>
    <t>AS820083899</t>
  </si>
  <si>
    <t>Family Tyes AFC Home</t>
  </si>
  <si>
    <t>6017 Hillcrest, Detroit, MI 48236</t>
  </si>
  <si>
    <t>familytyesafchomes@yahoo.com</t>
  </si>
  <si>
    <t>AS730237352</t>
  </si>
  <si>
    <t>Schiavone AFC V</t>
  </si>
  <si>
    <t>1690 N Center, Saginaw, MI 48638</t>
  </si>
  <si>
    <t>Lekkiloo1@aol.com</t>
  </si>
  <si>
    <t>AL250382795</t>
  </si>
  <si>
    <t>The Pines Of Goodrich</t>
  </si>
  <si>
    <t>8111 S State Road, Goodrich, MI 48438</t>
  </si>
  <si>
    <t>RMogenson@pslgroupllc.com</t>
  </si>
  <si>
    <t>AL250315450</t>
  </si>
  <si>
    <t>Brookdale Davison</t>
  </si>
  <si>
    <t>Suite B, Davison, MI 484231821</t>
  </si>
  <si>
    <t>tgiammarco@brookdale.com</t>
  </si>
  <si>
    <t>Suite A, Davison, MI 48423</t>
  </si>
  <si>
    <t>AL130077500</t>
  </si>
  <si>
    <t>Brookdale Battle Creek AL (MI)</t>
  </si>
  <si>
    <t>191 Lois Drive, Battle Creek, MI 49015</t>
  </si>
  <si>
    <t>kschroeder2@brookdale.com</t>
  </si>
  <si>
    <t>AL130006927</t>
  </si>
  <si>
    <t>Kambly Living Center East</t>
  </si>
  <si>
    <t>1003 North Avenue, Battle Creek, MI 49017</t>
  </si>
  <si>
    <t>kamblylc@sbcglobl.net</t>
  </si>
  <si>
    <t>AL800315841</t>
  </si>
  <si>
    <t>White Oaks Assisted Living - I</t>
  </si>
  <si>
    <t>300 White Oak Road, Lawton, MI 49065</t>
  </si>
  <si>
    <t>jlp@randallresidence.com</t>
  </si>
  <si>
    <t>AL410400138</t>
  </si>
  <si>
    <t>Vista Springs Terrace Cove</t>
  </si>
  <si>
    <t>3740 Vista Springs Ave NE, Grand Rapids, MI 49525</t>
  </si>
  <si>
    <t>Susan.Alveshere@VistaSpringsLiving.com and Melissa.Ellis@VistaSpringsLiving.com</t>
  </si>
  <si>
    <t>AL230290825</t>
  </si>
  <si>
    <t>Hope Landing</t>
  </si>
  <si>
    <t>1252 N. Cochran Ave., Charlotte, MI 48813</t>
  </si>
  <si>
    <t>lyler@hopelandingalc.com</t>
  </si>
  <si>
    <t>AM700257038</t>
  </si>
  <si>
    <t>Harbor House Pier Place</t>
  </si>
  <si>
    <t>919 Forty-fourth Street, Jenison, MI 494289193</t>
  </si>
  <si>
    <t>pdriesenga@harborhouseministries.org</t>
  </si>
  <si>
    <t>AL740261122</t>
  </si>
  <si>
    <t>Mercy Village #1</t>
  </si>
  <si>
    <t>4170 24th Ave, Fort Gratiot, MI 48059</t>
  </si>
  <si>
    <t>warshekk@trinity-health.org</t>
  </si>
  <si>
    <t>AL740007429</t>
  </si>
  <si>
    <t>Lakeshore Woods</t>
  </si>
  <si>
    <t>4851 Lakeshore Road, Fort Gratiot, MI 48059</t>
  </si>
  <si>
    <t>rob@randallresidence.com</t>
  </si>
  <si>
    <t>AL560390137</t>
  </si>
  <si>
    <t>Meridian Acres #1</t>
  </si>
  <si>
    <t>2905 N. Meridian Rd, Sanford, MI 48657</t>
  </si>
  <si>
    <t xml:space="preserve">Michele.baxter@meridianacres.com </t>
  </si>
  <si>
    <t>AL080242121</t>
  </si>
  <si>
    <t>Barry</t>
  </si>
  <si>
    <t>Woodlawn Meadows Supportive Care</t>
  </si>
  <si>
    <t>1821 N. East St., Hastings, MI 49058</t>
  </si>
  <si>
    <t>lauren.bauerwu@woodlawnmeadows.com</t>
  </si>
  <si>
    <t>AL280335955</t>
  </si>
  <si>
    <t>Boardman Lake Glens:  Inverness</t>
  </si>
  <si>
    <t>1400 Brigadoon Crt, Traverse City, MI 49686</t>
  </si>
  <si>
    <t>lpodsaid@boardmanlakeglens.com</t>
  </si>
  <si>
    <t>AL630284310</t>
  </si>
  <si>
    <t>Waterford Oaks Senior Care, Inc.</t>
  </si>
  <si>
    <t>3385 Pontiac Lake Rd., Waterford, MI 48328</t>
  </si>
  <si>
    <t>trina@woscinc.com</t>
  </si>
  <si>
    <t>AS470312588</t>
  </si>
  <si>
    <t>Posey's</t>
  </si>
  <si>
    <t>8194 E. Allen Road, Fenton, MI 48430</t>
  </si>
  <si>
    <t>nancyposey@comcast.net</t>
  </si>
  <si>
    <t>AS820286278</t>
  </si>
  <si>
    <t>Agape Care</t>
  </si>
  <si>
    <t>4180 Harriet, Inkster, MI 48141</t>
  </si>
  <si>
    <t>uchendubuisi@yahoo.com</t>
  </si>
  <si>
    <t>AS820245771</t>
  </si>
  <si>
    <t>Twin Oaks</t>
  </si>
  <si>
    <t>27024 Norfolk, Inkster, MI 48141</t>
  </si>
  <si>
    <t>twinoakafc@yahoo.com</t>
  </si>
  <si>
    <t>AL180283255</t>
  </si>
  <si>
    <t>Clare</t>
  </si>
  <si>
    <t>Horizon Senior Living II</t>
  </si>
  <si>
    <t>1324 Vinewood Ave., Clare, MI 48617</t>
  </si>
  <si>
    <t>horizon-clare@sbcglobal.net</t>
  </si>
  <si>
    <t>AL250390289</t>
  </si>
  <si>
    <t>Grand Blanc Fields Assisted Living</t>
  </si>
  <si>
    <t>12628 Pagels Drive, Grand Blanc, MI 48439</t>
  </si>
  <si>
    <t>wendi@grandblancfields.com</t>
  </si>
  <si>
    <t>AL250072158</t>
  </si>
  <si>
    <t>Swank Home Assisted Living</t>
  </si>
  <si>
    <t>9412 Miller Rd, Swartz Creek, MI 48473</t>
  </si>
  <si>
    <t>Rhonda.swankassistedliving@gmail.com</t>
  </si>
  <si>
    <t>AL250345346</t>
  </si>
  <si>
    <t>Courtyard Manor of Fenton</t>
  </si>
  <si>
    <t>2205 N Long Lake Road, Fenton, MI 48430</t>
  </si>
  <si>
    <t>cymhishke@yahoo.com</t>
  </si>
  <si>
    <t>AL250345337</t>
  </si>
  <si>
    <t>Courtyard Manor of Swartz Creek</t>
  </si>
  <si>
    <t>8240 Miller Road, Swartz Creek, MI 48473</t>
  </si>
  <si>
    <t>cymcasemore@yahoo.com</t>
  </si>
  <si>
    <t>AL250387323</t>
  </si>
  <si>
    <t>Maple Place</t>
  </si>
  <si>
    <t>1132 East Maple Avenue, Flint, MI 48507</t>
  </si>
  <si>
    <t>LOWELL151@GMAIL.COM</t>
  </si>
  <si>
    <t>AL130401128</t>
  </si>
  <si>
    <t>Infinity AFC</t>
  </si>
  <si>
    <t>54 Fremont St, Battle Creek, MI 49017</t>
  </si>
  <si>
    <t>ahamad89@live.com</t>
  </si>
  <si>
    <t>AL130361587</t>
  </si>
  <si>
    <t>Pennfield Premier Living North</t>
  </si>
  <si>
    <t>632 North Avenue, Battle Creek, MI 49017</t>
  </si>
  <si>
    <t>renee.kelly14@gmail.com</t>
  </si>
  <si>
    <t>AL130308847</t>
  </si>
  <si>
    <t>Parkview Residence</t>
  </si>
  <si>
    <t>1404 W. Territorial Road, Battle Creek, MI 49015</t>
  </si>
  <si>
    <t>gohutton@gmail.com</t>
  </si>
  <si>
    <t>AL610091430</t>
  </si>
  <si>
    <t>The Agape Home</t>
  </si>
  <si>
    <t>4445 S. Brooks Road, Muskegon, MI 494449722</t>
  </si>
  <si>
    <t>rick@dayspringserves.com</t>
  </si>
  <si>
    <t>AL110341658</t>
  </si>
  <si>
    <t>Woodland Terrace of Paw Paw Lake</t>
  </si>
  <si>
    <t>6786 Red Arrow Highway, Coloma, MI 49038</t>
  </si>
  <si>
    <t>AL110366288</t>
  </si>
  <si>
    <t>Serenity Shore Assisted Living Facility</t>
  </si>
  <si>
    <t>1883 W. Glenlord Road, Stevensville, MI 49127</t>
  </si>
  <si>
    <t>yssaverus@hotmail.com</t>
  </si>
  <si>
    <t>AL330380274</t>
  </si>
  <si>
    <t>Elder Ridge Manor II, LLC</t>
  </si>
  <si>
    <t>4101 Oakley Road, Stockbridge, MI 49285</t>
  </si>
  <si>
    <t>elderridgemanor@gmail.com</t>
  </si>
  <si>
    <t>AL330391868</t>
  </si>
  <si>
    <t>Homecrest Manor</t>
  </si>
  <si>
    <t>412 N. Main Street, Leslie, MI 49251</t>
  </si>
  <si>
    <t>Jendack@aol.com</t>
  </si>
  <si>
    <t>AL330387563</t>
  </si>
  <si>
    <t>Divine Nest Assisted Living, LLC</t>
  </si>
  <si>
    <t>4887 Hull Road, Leslie, MI 49251</t>
  </si>
  <si>
    <t>apatel@divinenestliving.com</t>
  </si>
  <si>
    <t>AL330356409</t>
  </si>
  <si>
    <t>East Oak Residents Home</t>
  </si>
  <si>
    <t>231 E. Oak Street, Mason, MI 48854</t>
  </si>
  <si>
    <t>rlwingjr62@sbcglobal.net</t>
  </si>
  <si>
    <t>AL590398548</t>
  </si>
  <si>
    <t>Golden Life AFC #3</t>
  </si>
  <si>
    <t>8675 S. Grow Road, Greenville, MI 48838</t>
  </si>
  <si>
    <t>mike@goldenlifeafc.com</t>
  </si>
  <si>
    <t>AL650308159</t>
  </si>
  <si>
    <t>Ogemaw</t>
  </si>
  <si>
    <t>The Horizon Senior Living III</t>
  </si>
  <si>
    <t>613 Progress St., West Branch, MI 48661</t>
  </si>
  <si>
    <t>horizon-westbranch@att.net</t>
  </si>
  <si>
    <t>AL290066931</t>
  </si>
  <si>
    <t>Gratiot</t>
  </si>
  <si>
    <t>Rosewood I</t>
  </si>
  <si>
    <t>1306 South State Road, Ithaca, MI 48847</t>
  </si>
  <si>
    <t>rosewoodmr@frontier.com</t>
  </si>
  <si>
    <t>AL060006877</t>
  </si>
  <si>
    <t>Arenac</t>
  </si>
  <si>
    <t>Augres Care Center</t>
  </si>
  <si>
    <t>115 Mackinaw, Augres, MI 48703</t>
  </si>
  <si>
    <t>threeinone00@centurytel.net</t>
  </si>
  <si>
    <t>AL060312454</t>
  </si>
  <si>
    <t>The Horizon Senior Living IV</t>
  </si>
  <si>
    <t>218 Airpark Drive, Standish, MI 48658</t>
  </si>
  <si>
    <t>horizon.standish@yahoo.com</t>
  </si>
  <si>
    <t>AS570399781</t>
  </si>
  <si>
    <t>Magnolia Care East AFC</t>
  </si>
  <si>
    <t>9200 W Walker Road, Manton, MI 49663</t>
  </si>
  <si>
    <t>carrie@magnoliaafc.com</t>
  </si>
  <si>
    <t>AL410393508</t>
  </si>
  <si>
    <t>Legacies Assisted Living B1</t>
  </si>
  <si>
    <t>9031 B1 N. Rogers Ct. SE, Caledonia, MI 49316</t>
  </si>
  <si>
    <t>katyjuarez89@icloud.com</t>
  </si>
  <si>
    <t>AL790284241</t>
  </si>
  <si>
    <t>Satchell's Christian Retirement Home</t>
  </si>
  <si>
    <t>2662 East Caro Rd, Caro, MI 48723</t>
  </si>
  <si>
    <t>satchellafc@yahoo.com</t>
  </si>
  <si>
    <t>AL390292582</t>
  </si>
  <si>
    <t>Hudson's Country Manor, Inc.</t>
  </si>
  <si>
    <t>9842 Oakland Dr., Portage, MI 49024</t>
  </si>
  <si>
    <t>hudmanor@hotmail.com</t>
  </si>
  <si>
    <t>AL790260639</t>
  </si>
  <si>
    <t>Vadavilla AFC Home</t>
  </si>
  <si>
    <t>5750 Sheridan Rd, Unionville, MI 48767</t>
  </si>
  <si>
    <t>Shellyhartman31@gmail.com</t>
  </si>
  <si>
    <t>AL090084487</t>
  </si>
  <si>
    <t>Bay Valley AFC Inc.</t>
  </si>
  <si>
    <t>5113 Reinhardt Lane, Bay City, MI 48706</t>
  </si>
  <si>
    <t>bayvalleyhouse@gmail.com</t>
  </si>
  <si>
    <t>AL090356074</t>
  </si>
  <si>
    <t>Auburn Fields Assisted Living II, LLC</t>
  </si>
  <si>
    <t>4710 Stephanie Court, Auburn, MI 48611</t>
  </si>
  <si>
    <t>desiree@auburnfieldsliving.com</t>
  </si>
  <si>
    <t>AL350390822</t>
  </si>
  <si>
    <t>Oscoda Assisted Living, LLC</t>
  </si>
  <si>
    <t>5113 Cedar Lake Rd., Oscoda, MI 48750</t>
  </si>
  <si>
    <t>leah@oscodafields.com</t>
  </si>
  <si>
    <t>AL720283253</t>
  </si>
  <si>
    <t>The Horizon Senior Living</t>
  </si>
  <si>
    <t>10059 Airport Rd., St. Helen, MI 48656</t>
  </si>
  <si>
    <t>horizonafc@sbcglobal.net</t>
  </si>
  <si>
    <t>AL460007211</t>
  </si>
  <si>
    <t>Montgomery Manor</t>
  </si>
  <si>
    <t>16757 Beecher Rd, Hudson, MI 49247</t>
  </si>
  <si>
    <t>paulakaustin@gmail.com</t>
  </si>
  <si>
    <t>AL500369821</t>
  </si>
  <si>
    <t>Cleave</t>
  </si>
  <si>
    <t>36588 Union Lake Road, Harrison Twp., MI 480452317</t>
  </si>
  <si>
    <t>kriffle1@sbcglobal.net</t>
  </si>
  <si>
    <t>AL530086068</t>
  </si>
  <si>
    <t>Willowbrook Care Home</t>
  </si>
  <si>
    <t>2023 West US 10, Scottville, MI 49454</t>
  </si>
  <si>
    <t>jls49454@yahoo.com</t>
  </si>
  <si>
    <t>AL440383805</t>
  </si>
  <si>
    <t>The Pines Of Lapeer</t>
  </si>
  <si>
    <t>1442 Suncrest Drive, Lapeer, MI 48446</t>
  </si>
  <si>
    <t>ASmith@pslgroupllc.com</t>
  </si>
  <si>
    <t>AL740092229</t>
  </si>
  <si>
    <t>River Bend #1</t>
  </si>
  <si>
    <t>1572 Meisner Rd, East China, MI 48054</t>
  </si>
  <si>
    <t>aeldridge@impactph.org</t>
  </si>
  <si>
    <t>AL520007247</t>
  </si>
  <si>
    <t>Sundara West Nphc</t>
  </si>
  <si>
    <t>401 Lincoln Avenue, Marquette, MI 498553928</t>
  </si>
  <si>
    <t>sundara401@gmail.com</t>
  </si>
  <si>
    <t>AL580015492</t>
  </si>
  <si>
    <t>Alice Lorraine Care Center</t>
  </si>
  <si>
    <t>2590 N. Monroe Street, Monroe, MI 48161</t>
  </si>
  <si>
    <t>conor@alccmonroe.com</t>
  </si>
  <si>
    <t>AL030392795</t>
  </si>
  <si>
    <t>Stanford Lodge</t>
  </si>
  <si>
    <t>409 Naomi Street, Plainwell, MI 49080</t>
  </si>
  <si>
    <t>Sflodge1@hotmail.com</t>
  </si>
  <si>
    <t>AL560079921</t>
  </si>
  <si>
    <t>Brookdale Midland AL</t>
  </si>
  <si>
    <t>4004 Waldo Road, Midland, MI 48642</t>
  </si>
  <si>
    <t>lmackenzie@brookdale.com</t>
  </si>
  <si>
    <t>AL560392694</t>
  </si>
  <si>
    <t>Coleman Fields Assisted Living</t>
  </si>
  <si>
    <t>288 W. Old Orchard TRL, Coleman, MI 48618</t>
  </si>
  <si>
    <t>jodi@colemanfields.com</t>
  </si>
  <si>
    <t>AL080387768</t>
  </si>
  <si>
    <t>Stoneridge AFC</t>
  </si>
  <si>
    <t>4825 Fruin Rd, Bellevue, MI 49021</t>
  </si>
  <si>
    <t>Stoneridgeafc@gmail.com</t>
  </si>
  <si>
    <t>AS630379219</t>
  </si>
  <si>
    <t>Ambrosia Villa</t>
  </si>
  <si>
    <t>27136 Delton St., Madison Heights, MI 48071</t>
  </si>
  <si>
    <t xml:space="preserve">Victoriasvetc@aol.com </t>
  </si>
  <si>
    <t>AL630389144</t>
  </si>
  <si>
    <t>Blossom Ridge</t>
  </si>
  <si>
    <t>3145 Lily Trail, Oakland, MI 48306</t>
  </si>
  <si>
    <t>MikeD@moceri.com</t>
  </si>
  <si>
    <t>AL630388808</t>
  </si>
  <si>
    <t>Sandyside Senior Living</t>
  </si>
  <si>
    <t>9259 Sandyside, White Lake, MI 48386</t>
  </si>
  <si>
    <t>sandysideseniorliving@gmail.com</t>
  </si>
  <si>
    <t>AL190357883</t>
  </si>
  <si>
    <t>Addie's Acres, LLC</t>
  </si>
  <si>
    <t>11633 Wood Road, DeWitt, MI 48820</t>
  </si>
  <si>
    <t>taaddies@gmail.com</t>
  </si>
  <si>
    <t>AS780344552</t>
  </si>
  <si>
    <t>DS Heavenly Haven II</t>
  </si>
  <si>
    <t>1634 Lynn Street, Owosso, MI 48867</t>
  </si>
  <si>
    <t>dsheavenlyhaven@aol.com</t>
  </si>
  <si>
    <t>AL450285538</t>
  </si>
  <si>
    <t>Benzie-Leelanau District H. D.</t>
  </si>
  <si>
    <t>Leelanau</t>
  </si>
  <si>
    <t>Orchard Creek Supportive Care</t>
  </si>
  <si>
    <t>9739 E. Cherry Bend Road, Traverse City, MI 49684</t>
  </si>
  <si>
    <t>jasper@orchardcreektc.com</t>
  </si>
  <si>
    <t>AL470277526</t>
  </si>
  <si>
    <t>Patti Lewis Care Home</t>
  </si>
  <si>
    <t>205 Francis Road, Howell, MI 48843</t>
  </si>
  <si>
    <t>pattilewishome@gmail.com</t>
  </si>
  <si>
    <t>AL640404079</t>
  </si>
  <si>
    <t>Oceana</t>
  </si>
  <si>
    <t>The River</t>
  </si>
  <si>
    <t>397 W Michigan Ave, Hesperia, MI 49421</t>
  </si>
  <si>
    <t xml:space="preserve">Theriverafc@gmail.com </t>
  </si>
  <si>
    <t>AM640384872</t>
  </si>
  <si>
    <t>Family Tree Adult Foster Care</t>
  </si>
  <si>
    <t>6699 N Oceana Dr., Hart, MI 49420</t>
  </si>
  <si>
    <t>Tparker@familytreeafcinc.com</t>
  </si>
  <si>
    <t>AL820069925</t>
  </si>
  <si>
    <t>Brighter Haven</t>
  </si>
  <si>
    <t>560 E Grand Blvd, Detroit, MI 48207</t>
  </si>
  <si>
    <t>AL820007525</t>
  </si>
  <si>
    <t>Hitt AFC</t>
  </si>
  <si>
    <t>485 E Grand Boulevard, Detroit, MI 48207</t>
  </si>
  <si>
    <t>AL820070263</t>
  </si>
  <si>
    <t>Mack Adult Foster Care Home</t>
  </si>
  <si>
    <t>849 E. Grand Boulevard, Detroit, MI 482072551</t>
  </si>
  <si>
    <t>AL820007649</t>
  </si>
  <si>
    <t>New Center Inn Company</t>
  </si>
  <si>
    <t>158 Pingree, Detroit, MI 48202</t>
  </si>
  <si>
    <t>AL820007618</t>
  </si>
  <si>
    <t>Reginas Home</t>
  </si>
  <si>
    <t>139 Taylor, Detroit, MI 48202</t>
  </si>
  <si>
    <t>AL820007640</t>
  </si>
  <si>
    <t>Stallworth AFC</t>
  </si>
  <si>
    <t>13965 Linwood, Detroit, MI 48238</t>
  </si>
  <si>
    <t>AL820398356</t>
  </si>
  <si>
    <t>Hudson Home I Inc</t>
  </si>
  <si>
    <t>750 Virginia Park, Detroit, MI 48202</t>
  </si>
  <si>
    <t>AL820007519</t>
  </si>
  <si>
    <t>Hancock Residential Center</t>
  </si>
  <si>
    <t>801 W Willis, Detroit, MI 48201</t>
  </si>
  <si>
    <t>AL820007611</t>
  </si>
  <si>
    <t>Kellys AFC</t>
  </si>
  <si>
    <t>674 Glynn Court, Detroit, MI 48202</t>
  </si>
  <si>
    <t>AL820007494</t>
  </si>
  <si>
    <t>Lewis Manor West</t>
  </si>
  <si>
    <t>1707 Calvert, Detroit, MI 48206</t>
  </si>
  <si>
    <t>AL820007539</t>
  </si>
  <si>
    <t>Williams Community Living</t>
  </si>
  <si>
    <t>2662 W Grand Boulevard, Detroit, MI 48208</t>
  </si>
  <si>
    <t>AL820007570</t>
  </si>
  <si>
    <t>Lewis Manor East</t>
  </si>
  <si>
    <t>82 King, Detroit, MI 48202</t>
  </si>
  <si>
    <t>651 E Grand Boulevard, Detroit, MI 48207</t>
  </si>
  <si>
    <t>AL820007493</t>
  </si>
  <si>
    <t>Lewis Manor Central</t>
  </si>
  <si>
    <t>639 Hazelwood, Detroit, MI 48202</t>
  </si>
  <si>
    <t>645 E Grand Boulevard, Detroit, MI 48207</t>
  </si>
  <si>
    <t>AM820392808</t>
  </si>
  <si>
    <t>Roseberry AFC Home #1</t>
  </si>
  <si>
    <t>7161-67 Palmetto, Detroit, MI 48234</t>
  </si>
  <si>
    <t>Javon0413@sbcglobal.net</t>
  </si>
  <si>
    <t>AL820007514</t>
  </si>
  <si>
    <t>Lewis Manor NW</t>
  </si>
  <si>
    <t>1625 Webb, Detroit, MI 48206</t>
  </si>
  <si>
    <t>AL820072313</t>
  </si>
  <si>
    <t>Kings Special Care Homes Inc</t>
  </si>
  <si>
    <t>404 East Grand Boulevard, Detroit, MI 48207</t>
  </si>
  <si>
    <t>kinghome95@yahoo.com</t>
  </si>
  <si>
    <t>AL820294548</t>
  </si>
  <si>
    <t>Crystal Creek Assisted Living 3</t>
  </si>
  <si>
    <t>8011 Lilley, Canton, MI 48187</t>
  </si>
  <si>
    <t>AL820307374</t>
  </si>
  <si>
    <t>Crystal Creek Assisted Living 4</t>
  </si>
  <si>
    <t>8041 Lilley, Canton, MI 48187</t>
  </si>
  <si>
    <t>AL820073559</t>
  </si>
  <si>
    <t>Crystal Creek Assisted Living I</t>
  </si>
  <si>
    <t>8157 Lilley, Canton, MI 48187</t>
  </si>
  <si>
    <t>AL820007551</t>
  </si>
  <si>
    <t>Rockwood Home</t>
  </si>
  <si>
    <t>21511 Huron River Dr, Rockwood, MI 48173</t>
  </si>
  <si>
    <t>AL820313042</t>
  </si>
  <si>
    <t>NeuroCare Center South</t>
  </si>
  <si>
    <t>39000 Chase Road, Romulus, MI 48174</t>
  </si>
  <si>
    <t>AL820007594</t>
  </si>
  <si>
    <t>Brush Street Residence</t>
  </si>
  <si>
    <t>35646 Brush, Wayne, MI 48184</t>
  </si>
  <si>
    <t>AL820007604</t>
  </si>
  <si>
    <t>E M Colemans Afc, Inc.</t>
  </si>
  <si>
    <t>55 Ford, Highland Park, MI 48203</t>
  </si>
  <si>
    <t>AL180392022</t>
  </si>
  <si>
    <t>Pioneer Golden Estates Assisted Living</t>
  </si>
  <si>
    <t>312 McGuirk Dr., Clare, MI 48617</t>
  </si>
  <si>
    <t>AL180398411</t>
  </si>
  <si>
    <t>Pioneer Golden Estates C</t>
  </si>
  <si>
    <t>312 McGuirk Dr, Clare, MI 48617</t>
  </si>
  <si>
    <t>AL180391857</t>
  </si>
  <si>
    <t>Pioneer Golden Estates Memory Care</t>
  </si>
  <si>
    <t>AL180290931</t>
  </si>
  <si>
    <t>Prestige Place I</t>
  </si>
  <si>
    <t>684 Ann Arbor Trail, Clare, MI 48617</t>
  </si>
  <si>
    <t>AL180290939</t>
  </si>
  <si>
    <t>Prestige Place II</t>
  </si>
  <si>
    <t>690 Ann Arbor Trail, Clare, MI 48617</t>
  </si>
  <si>
    <t>AL180079112</t>
  </si>
  <si>
    <t>McBride Main Street Living</t>
  </si>
  <si>
    <t>360 E Main, Farwell, MI 48622</t>
  </si>
  <si>
    <t>AL670384778</t>
  </si>
  <si>
    <t>Reed City Fields Assisted Living II</t>
  </si>
  <si>
    <t>22109 Professional Dr., Reed City, MI 49677</t>
  </si>
  <si>
    <t>AL170399127</t>
  </si>
  <si>
    <t>Meridian Heights</t>
  </si>
  <si>
    <t>1105 Meridian, Sault Ste. Marie, MI 49783</t>
  </si>
  <si>
    <t>AM670280009</t>
  </si>
  <si>
    <t>Country Easy Living</t>
  </si>
  <si>
    <t>5478 210th Avenue, Reed City, MI 49677</t>
  </si>
  <si>
    <t>mandtafcinc@gmai.com</t>
  </si>
  <si>
    <t>AM670385274</t>
  </si>
  <si>
    <t>Tustin House LLC</t>
  </si>
  <si>
    <t>17544  20 Mile Rd, Tustin, MI 49688</t>
  </si>
  <si>
    <t>tustin.house@yahoo.com</t>
  </si>
  <si>
    <t>AL250290705</t>
  </si>
  <si>
    <t>Addington Place of Grand Blanc 1</t>
  </si>
  <si>
    <t>4137 Cook Rd, Grand Blanc, MI 48439</t>
  </si>
  <si>
    <t>AL250290707</t>
  </si>
  <si>
    <t>Addington Place of Grand Blanc II</t>
  </si>
  <si>
    <t>4131 Cook Rd, Grand Blanc, MI 48439</t>
  </si>
  <si>
    <t>AL730352302</t>
  </si>
  <si>
    <t>Barton Woods Assisted Living East</t>
  </si>
  <si>
    <t>9472 Kochville Road, Freeland, MI 48623</t>
  </si>
  <si>
    <t>AL250015880</t>
  </si>
  <si>
    <t>Bentley Manor #8</t>
  </si>
  <si>
    <t>G-5325 Detroit Street, Flint, MI 48505</t>
  </si>
  <si>
    <t>AL730079361</t>
  </si>
  <si>
    <t>Brookdale Saginaw AL</t>
  </si>
  <si>
    <t>2485 McCarty Road., Saginaw, MI 48603</t>
  </si>
  <si>
    <t>AL730079392</t>
  </si>
  <si>
    <t>Brookdale Saginaw MC</t>
  </si>
  <si>
    <t>2445 McCarty Road, Saginaw, MI 48603</t>
  </si>
  <si>
    <t>AL730398655</t>
  </si>
  <si>
    <t>Close to Home Assisted Living Saginaw Side 1</t>
  </si>
  <si>
    <t>2160 N. Center Rd, Saginaw, MI 48603</t>
  </si>
  <si>
    <t>AL250384217</t>
  </si>
  <si>
    <t>Cranberry Park III</t>
  </si>
  <si>
    <t>1338 W. Vienna Road, Clio, MI 48420</t>
  </si>
  <si>
    <t>AL250384188</t>
  </si>
  <si>
    <t>Cranberry Park Memory Of Clio</t>
  </si>
  <si>
    <t>1346 W. Vienna Road, Clio, MI 48420</t>
  </si>
  <si>
    <t>AL250384167</t>
  </si>
  <si>
    <t>Cranberry Park Of Clio</t>
  </si>
  <si>
    <t>1354 W. Vienna Road, Clio, MI 48420</t>
  </si>
  <si>
    <t>AL250331306</t>
  </si>
  <si>
    <t>Degas House Inn</t>
  </si>
  <si>
    <t>202 S Bridge Street, Linden, MI 48451</t>
  </si>
  <si>
    <t>AL250397136</t>
  </si>
  <si>
    <t>Flatrock Manor of Fenton</t>
  </si>
  <si>
    <t>17600 Silver Parkway, Fenton, MI 48430</t>
  </si>
  <si>
    <t>AL250367374</t>
  </si>
  <si>
    <t>Gross Assisted Living</t>
  </si>
  <si>
    <t>1417 W Vienna Rd, Clio, MI 48420</t>
  </si>
  <si>
    <t>AL250382506</t>
  </si>
  <si>
    <t>Hampton Manor Davison 1</t>
  </si>
  <si>
    <t>10222 Lapeer, Davison, MI 48423</t>
  </si>
  <si>
    <t>AL250382511</t>
  </si>
  <si>
    <t>Hampton Manor Davison 2</t>
  </si>
  <si>
    <t>10222 Lapeer Road, Davison, MI 48423</t>
  </si>
  <si>
    <t>AL250384760</t>
  </si>
  <si>
    <t>Hampton Manor Of Davison III</t>
  </si>
  <si>
    <t>AL250331295</t>
  </si>
  <si>
    <t>Homer House Inn</t>
  </si>
  <si>
    <t>AL250381017</t>
  </si>
  <si>
    <t>Hyde Park AL I</t>
  </si>
  <si>
    <t>3100 Wyndham, Flushing, MI 48433</t>
  </si>
  <si>
    <t>AL250304175</t>
  </si>
  <si>
    <t>JJS AFC LLC</t>
  </si>
  <si>
    <t>3017 Fenton, Flint, MI 48507</t>
  </si>
  <si>
    <t>AL250381018</t>
  </si>
  <si>
    <t>Living Joy AL</t>
  </si>
  <si>
    <t>1525 Pierson Road, Flushing, MI 48433</t>
  </si>
  <si>
    <t>AL730069232</t>
  </si>
  <si>
    <t>Lous Adult Foster Care Home</t>
  </si>
  <si>
    <t>1257 S Jefferson, Saginaw, MI 48601</t>
  </si>
  <si>
    <t>AL250388977</t>
  </si>
  <si>
    <t>Marie Manor</t>
  </si>
  <si>
    <t>3162 Flushing Rd., Flint, MI 48504</t>
  </si>
  <si>
    <t>AL730274188</t>
  </si>
  <si>
    <t>Meadow View North</t>
  </si>
  <si>
    <t>5959 Shattuck Road, Saginaw, MI 48603</t>
  </si>
  <si>
    <t>AL730274185</t>
  </si>
  <si>
    <t>Meadow View South</t>
  </si>
  <si>
    <t>5939 Shattuck Road, Saginaw, MI 48603</t>
  </si>
  <si>
    <t>AL730007419</t>
  </si>
  <si>
    <t>Meiser AFC Home</t>
  </si>
  <si>
    <t>4764 West Burt Road, Montrose, MI 48457</t>
  </si>
  <si>
    <t>AL250281706</t>
  </si>
  <si>
    <t>Monet House Inn</t>
  </si>
  <si>
    <t>AL250388975</t>
  </si>
  <si>
    <t>Pearl Manor</t>
  </si>
  <si>
    <t>3164 Flushing Rd., Flint, MI 48504</t>
  </si>
  <si>
    <t>AL730301044</t>
  </si>
  <si>
    <t>Stone Crest Senior Living-Wing A</t>
  </si>
  <si>
    <t>255 North Main, Freeland, MI 48623</t>
  </si>
  <si>
    <t>AL730301043</t>
  </si>
  <si>
    <t>Stone Crest Senior Living-Wing B</t>
  </si>
  <si>
    <t>255 N. Main, Freeland, MI 48623</t>
  </si>
  <si>
    <t>AL250382864</t>
  </si>
  <si>
    <t>The Pines Of Burton</t>
  </si>
  <si>
    <t>5310 Davison Road, Burton, MI 48509</t>
  </si>
  <si>
    <t>AL250382837</t>
  </si>
  <si>
    <t>The Pines Of Burton - Memory</t>
  </si>
  <si>
    <t>5330 Davison Road, Burton, MI 48509</t>
  </si>
  <si>
    <t>AL250382983</t>
  </si>
  <si>
    <t>The Pines Of Goodrich Memory</t>
  </si>
  <si>
    <t>8119 S State Road, Goodrich, MI 48438</t>
  </si>
  <si>
    <t>AL250395759</t>
  </si>
  <si>
    <t>The Riverglens</t>
  </si>
  <si>
    <t>9415 Vienna Rd., Montrose, MI 48457</t>
  </si>
  <si>
    <t>AL250281711</t>
  </si>
  <si>
    <t>Van Gogh House Inn</t>
  </si>
  <si>
    <t>AL250337850</t>
  </si>
  <si>
    <t>Vicinia Gardens Assisted Living of Fenton LLC</t>
  </si>
  <si>
    <t>4016 Vicinia Way, Fenton, MI 48430</t>
  </si>
  <si>
    <t>AL250348949</t>
  </si>
  <si>
    <t>Vicinia Gardens Memory of Fenton</t>
  </si>
  <si>
    <t>4034 Vicinia Way, Fenton, MI 48430</t>
  </si>
  <si>
    <t>AL250337633</t>
  </si>
  <si>
    <t>The Cottage of Davison</t>
  </si>
  <si>
    <t>dean@cottageofdavison.com</t>
  </si>
  <si>
    <t>AM250392107</t>
  </si>
  <si>
    <t>Burnett AFC LLC</t>
  </si>
  <si>
    <t>2181 Kenneth St, Burton, MI 48529</t>
  </si>
  <si>
    <t>burnettafcllc@gmail.com</t>
  </si>
  <si>
    <t>AL250376703</t>
  </si>
  <si>
    <t>Sugarbush Manor</t>
  </si>
  <si>
    <t>Suite A, Flint, MI 48532</t>
  </si>
  <si>
    <t>AL250388516</t>
  </si>
  <si>
    <t>Flatrock Manor of Burton</t>
  </si>
  <si>
    <t>1345 Connell St., Burton, MI 48529</t>
  </si>
  <si>
    <t>AL250388515</t>
  </si>
  <si>
    <t>Flatrock Manor of Burton East</t>
  </si>
  <si>
    <t>3490 Greenly St., Burton, MI 48529</t>
  </si>
  <si>
    <t>AL250281678</t>
  </si>
  <si>
    <t>Harmony Manor</t>
  </si>
  <si>
    <t>903 E Court Street, Flint, MI 48503</t>
  </si>
  <si>
    <t>AL730398402</t>
  </si>
  <si>
    <t>Pine Haven Assisted Living LLC, AFC</t>
  </si>
  <si>
    <t>515 N Brennan, Hemlock, MI 48626</t>
  </si>
  <si>
    <t>AM730309598</t>
  </si>
  <si>
    <t>Babions Foster Care</t>
  </si>
  <si>
    <t>305 S. Midland St., Merrill, MI 48637</t>
  </si>
  <si>
    <t>Rvdf05@yahoo.com</t>
  </si>
  <si>
    <t>AM730283056</t>
  </si>
  <si>
    <t>Holland AFC</t>
  </si>
  <si>
    <t>806 E. Holland, Saginaw, MI 48601</t>
  </si>
  <si>
    <t>candyyoww@yahoo.com</t>
  </si>
  <si>
    <t>AM250273429</t>
  </si>
  <si>
    <t>Kindred Spirit</t>
  </si>
  <si>
    <t>2320 W. Dodge Road, Clio, MI 48420</t>
  </si>
  <si>
    <t xml:space="preserve">jo@kindredspirit.org </t>
  </si>
  <si>
    <t>AM250237981</t>
  </si>
  <si>
    <t>Mid-Michigan Specialized Residential, LLC</t>
  </si>
  <si>
    <t>1330 Kenneth Street, Burton, MI 48529</t>
  </si>
  <si>
    <t>mfnaegele@gmail.com</t>
  </si>
  <si>
    <t>AM250276395</t>
  </si>
  <si>
    <t>Redwood Manor</t>
  </si>
  <si>
    <t>1173 S Packard, Burton, MI 48509</t>
  </si>
  <si>
    <t>lindafaye412@yahoo.com</t>
  </si>
  <si>
    <t>AM250008267</t>
  </si>
  <si>
    <t>Sherwood Care Duffield Road Home</t>
  </si>
  <si>
    <t>5503 Duffield Rd, Flushing, MI 48433</t>
  </si>
  <si>
    <t>sherwoodcareinc@outlook.com</t>
  </si>
  <si>
    <t>AM250389333</t>
  </si>
  <si>
    <t>Thorn Adult Foster Care</t>
  </si>
  <si>
    <t>4901 N Saginaw St, FLINT, MI 48505</t>
  </si>
  <si>
    <t>zthorn62@gmail.com</t>
  </si>
  <si>
    <t>AL250255297</t>
  </si>
  <si>
    <t>Gross AFC</t>
  </si>
  <si>
    <t>5286 E. Vienna Road, Clio, MI 48420</t>
  </si>
  <si>
    <t>AL130077494</t>
  </si>
  <si>
    <t>Brookdale Battle Creek MC (MI)</t>
  </si>
  <si>
    <t>197 Lois Drive, Battle Creek, MI 49015</t>
  </si>
  <si>
    <t>AL130363312</t>
  </si>
  <si>
    <t>Grand Vista Of Marshall</t>
  </si>
  <si>
    <t>208 Winston Drive, Marshall, MI 49068</t>
  </si>
  <si>
    <t>AL130389471</t>
  </si>
  <si>
    <t>Grand Vista Of Marshall 2</t>
  </si>
  <si>
    <t>206 Winston Court, Marshall, MI 49068</t>
  </si>
  <si>
    <t>AM130070136</t>
  </si>
  <si>
    <t>Cretsinger East</t>
  </si>
  <si>
    <t>1425 E Michigan Avenue, Battle Creek, MI 49017</t>
  </si>
  <si>
    <t>AL130006920</t>
  </si>
  <si>
    <t>Haven AFC</t>
  </si>
  <si>
    <t>148 East Michigan Avenue, Battle Creek, MI 49014</t>
  </si>
  <si>
    <t>AL130076986</t>
  </si>
  <si>
    <t>Kambly Living Center West</t>
  </si>
  <si>
    <t>AM130065138</t>
  </si>
  <si>
    <t>Cretsinger Country Place</t>
  </si>
  <si>
    <t>4171 Capital Avenue, SW, Battle Creek, MI 49015</t>
  </si>
  <si>
    <t>AM130007969</t>
  </si>
  <si>
    <t>Vets Manor</t>
  </si>
  <si>
    <t>41 Fremont St, Battle Creek, MI 49017</t>
  </si>
  <si>
    <t>lilfiresquaw@gmail.com</t>
  </si>
  <si>
    <t>AL800380022</t>
  </si>
  <si>
    <t>River Ridge Retirement Village Specialized Care</t>
  </si>
  <si>
    <t>706 Kentucky Avenue, South Haven, MI 49090</t>
  </si>
  <si>
    <t>AL800315839</t>
  </si>
  <si>
    <t>White Oaks Assisted Living - II</t>
  </si>
  <si>
    <t>AM800016279</t>
  </si>
  <si>
    <t>Sunny Acres</t>
  </si>
  <si>
    <t>43106 76th Avenue, Decatur, MI 49045</t>
  </si>
  <si>
    <t>Kamsunny008@gmail.com</t>
  </si>
  <si>
    <t>AL800278708</t>
  </si>
  <si>
    <t>Beacon Home at Wave Crest</t>
  </si>
  <si>
    <t>28840 63rd Street, Bangor, MI 49013</t>
  </si>
  <si>
    <t>AM800015739</t>
  </si>
  <si>
    <t>Allegan Enrichment Center #3</t>
  </si>
  <si>
    <t>122 E. Delaware Street, Decatur, MI 49045</t>
  </si>
  <si>
    <t>kcotton.falco@yahoo.com</t>
  </si>
  <si>
    <t>AF800274033</t>
  </si>
  <si>
    <t>Cozy Hill</t>
  </si>
  <si>
    <t>09441 44th Street, Bloomingdale, MI 49026</t>
  </si>
  <si>
    <t>stevestassek@yahoo.com</t>
  </si>
  <si>
    <t>AL610288875</t>
  </si>
  <si>
    <t>Chestnut Fields Retirement Community</t>
  </si>
  <si>
    <t>5425 Chestnut Dr., Muskegon, MI 49444</t>
  </si>
  <si>
    <t>AL610260125</t>
  </si>
  <si>
    <t>Sanctuary at the Oaks #2</t>
  </si>
  <si>
    <t>2nd Floor, Muskegon, MI 494424282</t>
  </si>
  <si>
    <t>AL610304298</t>
  </si>
  <si>
    <t>Agape Home At Blueberry Fields</t>
  </si>
  <si>
    <t>4747 E. Mount Garfield Rd, Fruitport, MI 49415</t>
  </si>
  <si>
    <t>AL610395597</t>
  </si>
  <si>
    <t>Hallstrom Castle Assisted Living</t>
  </si>
  <si>
    <t>5638 Holton Rd, Twin Lake, MI 49457</t>
  </si>
  <si>
    <t>Business@HallstromCastleAssistedLiving.com</t>
  </si>
  <si>
    <t>AM610282328</t>
  </si>
  <si>
    <t>Golden Years Personal Care Home</t>
  </si>
  <si>
    <t>6274 MacArthur Road, Muskegon, MI 494429421</t>
  </si>
  <si>
    <t>business@managementgoldenyears.org</t>
  </si>
  <si>
    <t>AL610342755</t>
  </si>
  <si>
    <t>Brinks Crisis Residential</t>
  </si>
  <si>
    <t>Suite 2, Muskegon, MI 49442</t>
  </si>
  <si>
    <t>AL620007296</t>
  </si>
  <si>
    <t>Fountainview Ret Vil Fremont I</t>
  </si>
  <si>
    <t>102 Hillcrest Avenue, Fremont, MI 49412</t>
  </si>
  <si>
    <t>AL620366250</t>
  </si>
  <si>
    <t>Green Acres of Fremont</t>
  </si>
  <si>
    <t>801 E. Main Street, Fremont, MI 49412</t>
  </si>
  <si>
    <t>AL620393695</t>
  </si>
  <si>
    <t>Green Acres Of Fremont II</t>
  </si>
  <si>
    <t>803 E. Main St, Fremont, MI 49412</t>
  </si>
  <si>
    <t>AL110366290</t>
  </si>
  <si>
    <t>Beacon Home at Beacon Springs East</t>
  </si>
  <si>
    <t>6418 Deans Hill Road, Berrien Center, MI 49102</t>
  </si>
  <si>
    <t>AL110383074</t>
  </si>
  <si>
    <t>Beacon Home at Beacon Springs West</t>
  </si>
  <si>
    <t>6418 Deans Hill Road, Berrien Center, MI 49013</t>
  </si>
  <si>
    <t>AL110238445</t>
  </si>
  <si>
    <t>Blessed Home AFC</t>
  </si>
  <si>
    <t>1217 State Line Road, Niles, MI 49120</t>
  </si>
  <si>
    <t>AL110095313</t>
  </si>
  <si>
    <t>Bridgman Retirement Home #2</t>
  </si>
  <si>
    <t>11880 Gast Road, Bridgman, MI 49106</t>
  </si>
  <si>
    <t>AL110065097</t>
  </si>
  <si>
    <t>Buchanan Meadows Living Center #1</t>
  </si>
  <si>
    <t>809 Carrol, Buchanan, MI 49107</t>
  </si>
  <si>
    <t>AL110081160</t>
  </si>
  <si>
    <t>Buchanan Meadows Living Center #2</t>
  </si>
  <si>
    <t>809 Carrol Street, Buchanan, MI 49107</t>
  </si>
  <si>
    <t>AL110087629</t>
  </si>
  <si>
    <t>Caretel Inns Of Royalton - Bristol</t>
  </si>
  <si>
    <t>3905 Lorraine Path, Saint  Joseph, MI 49085</t>
  </si>
  <si>
    <t>AL110077441</t>
  </si>
  <si>
    <t>Caretel Inns Of Royalton Arlington</t>
  </si>
  <si>
    <t>AL110270687</t>
  </si>
  <si>
    <t>Caretel Inns of Royalton Eaton</t>
  </si>
  <si>
    <t>3905 Lorrain Path, St. Joseph, MI 49085</t>
  </si>
  <si>
    <t>AL110306606</t>
  </si>
  <si>
    <t>Fullerton House</t>
  </si>
  <si>
    <t>AL110388340</t>
  </si>
  <si>
    <t>Golden Age Manor</t>
  </si>
  <si>
    <t>4167 N. Roosevelt Road, Stevensville, MI 49127</t>
  </si>
  <si>
    <t>AL110315890</t>
  </si>
  <si>
    <t>Harvest Home</t>
  </si>
  <si>
    <t>625 St. Joseph Avenue, Berrien Springs, MI 49103</t>
  </si>
  <si>
    <t>AL110283714</t>
  </si>
  <si>
    <t>The Willows Assisted Living #1</t>
  </si>
  <si>
    <t>3507 Hollywood Road, St. Joseph, MI 49085</t>
  </si>
  <si>
    <t>AL110283722</t>
  </si>
  <si>
    <t>The Willows Assisted Living #2</t>
  </si>
  <si>
    <t>AL110283729</t>
  </si>
  <si>
    <t>The Willows Assisted Living #4</t>
  </si>
  <si>
    <t>AL110073684</t>
  </si>
  <si>
    <t>Woodland Terrace - Dogwood Court</t>
  </si>
  <si>
    <t>AL110073685</t>
  </si>
  <si>
    <t>Woodland Terrace - Magnolia Court</t>
  </si>
  <si>
    <t>AL110006891</t>
  </si>
  <si>
    <t>Forest Beach Home Inc</t>
  </si>
  <si>
    <t>8021 Forest Beach Road, Watervliet, MI 49098</t>
  </si>
  <si>
    <t>junwalangitan@yahoo.com</t>
  </si>
  <si>
    <t>AM110369574</t>
  </si>
  <si>
    <t>Ammu's</t>
  </si>
  <si>
    <t>124 Elm Street, Niles, MI 49120</t>
  </si>
  <si>
    <t>mjraman50@gmail.com</t>
  </si>
  <si>
    <t>AM110282191</t>
  </si>
  <si>
    <t>Assisted Living at Redwood Manor, LLC</t>
  </si>
  <si>
    <t>9084 Garr Road, Berrien Springs, MI 49103</t>
  </si>
  <si>
    <t>rswotring@aol.com</t>
  </si>
  <si>
    <t>AM110091925</t>
  </si>
  <si>
    <t>Eau Claire Residence</t>
  </si>
  <si>
    <t>2860 M-140, Eau Claire, MI 49111</t>
  </si>
  <si>
    <t>pbriggs@spectrumhuman.org</t>
  </si>
  <si>
    <t>AM110284090</t>
  </si>
  <si>
    <t>Scottdale RTC</t>
  </si>
  <si>
    <t>4730 Scottdale, St. Joseph, MI 49085</t>
  </si>
  <si>
    <t>dak@riverwoodcenter.org</t>
  </si>
  <si>
    <t>AM110383672</t>
  </si>
  <si>
    <t>Sylva Villas 2</t>
  </si>
  <si>
    <t>8934 George Avenue, Berrien Springs, MI 49103</t>
  </si>
  <si>
    <t>AS110397872</t>
  </si>
  <si>
    <t>Hope Love &amp; Grace</t>
  </si>
  <si>
    <t>789 Pipestone, Benton Harbor, MI 49022</t>
  </si>
  <si>
    <t>hopeloveandgrace@gmail.com</t>
  </si>
  <si>
    <t>AL330093679</t>
  </si>
  <si>
    <t>Crafts Care Homes</t>
  </si>
  <si>
    <t>1800 N. Cedar Street, Holt, MI 48842</t>
  </si>
  <si>
    <t>AL120074548</t>
  </si>
  <si>
    <t>Drews Place Of Coldwater</t>
  </si>
  <si>
    <t>289 E Perkins Street, Coldwater, MI 49036</t>
  </si>
  <si>
    <t>AL120238692</t>
  </si>
  <si>
    <t>Drews Place of Coldwater II</t>
  </si>
  <si>
    <t>300 E. Washington Street, Coldwater, MI 49036</t>
  </si>
  <si>
    <t>AL120337252</t>
  </si>
  <si>
    <t>Grand Vista</t>
  </si>
  <si>
    <t>99 Vista Drive, Coldwater, MI 49036</t>
  </si>
  <si>
    <t>AL330237775</t>
  </si>
  <si>
    <t>Grandhaven Living Center 1</t>
  </si>
  <si>
    <t>3145 W Mt Hope Avenue, Lansing, MI 48911</t>
  </si>
  <si>
    <t>AL330237781</t>
  </si>
  <si>
    <t>Grandhaven Living Center 2</t>
  </si>
  <si>
    <t>3155 W. Mount Hope Avenue, Lansing, MI 48911</t>
  </si>
  <si>
    <t>AL330267336</t>
  </si>
  <si>
    <t>Grandhaven Living Center 3</t>
  </si>
  <si>
    <t>3135 W. Mount Hope Avenue, Lansing, MI 48911</t>
  </si>
  <si>
    <t>AL330268975</t>
  </si>
  <si>
    <t>Grandhaven Living Center 4</t>
  </si>
  <si>
    <t>3165 W. Mount Hope Avenue, Lansing, MI 48911</t>
  </si>
  <si>
    <t>AL330314460</t>
  </si>
  <si>
    <t>Green Acres Mason</t>
  </si>
  <si>
    <t>1027 E. Ash Street, Mason, MI 48854</t>
  </si>
  <si>
    <t>AL330299047</t>
  </si>
  <si>
    <t>Green Acres Retirement Living</t>
  </si>
  <si>
    <t>1025 E. Ash St., Mason, MI 48854</t>
  </si>
  <si>
    <t>AL330308015</t>
  </si>
  <si>
    <t>Prestige Way #1</t>
  </si>
  <si>
    <t>4300 Keller Rd., Holt, MI 48842</t>
  </si>
  <si>
    <t>AL330308009</t>
  </si>
  <si>
    <t>Prestige Way #2</t>
  </si>
  <si>
    <t>AL330280995</t>
  </si>
  <si>
    <t>Walnut Ridge Country Estate, LLC</t>
  </si>
  <si>
    <t>4077 Oakley Rd., Stockbridge, MI 49285</t>
  </si>
  <si>
    <t>AL330093906</t>
  </si>
  <si>
    <t>Haven Of Rest</t>
  </si>
  <si>
    <t>2447 N Williamston, Williamston, MI 48895</t>
  </si>
  <si>
    <t>AL330068555</t>
  </si>
  <si>
    <t>Riverwind Adult Foster Care</t>
  </si>
  <si>
    <t>241 McCormick Road, Williamston, MI 48895</t>
  </si>
  <si>
    <t>sshelander@riverwindassistedliving.com</t>
  </si>
  <si>
    <t>AM330008433</t>
  </si>
  <si>
    <t>Country Creek AFC</t>
  </si>
  <si>
    <t>2771 Lamb Road, Mason, MI 48854</t>
  </si>
  <si>
    <t>mjs620@aol.com</t>
  </si>
  <si>
    <t>AL330079965</t>
  </si>
  <si>
    <t>Bridges Crisis Unit (AFC)</t>
  </si>
  <si>
    <t>812 E Jolly Rd, Lansing, MI 48910</t>
  </si>
  <si>
    <t>AL330015396</t>
  </si>
  <si>
    <t>M.A.C. House</t>
  </si>
  <si>
    <t>634 M.A.C., East Lansing, MI 48823</t>
  </si>
  <si>
    <t>AL120091717</t>
  </si>
  <si>
    <t>Westbrook Home</t>
  </si>
  <si>
    <t>505 W. Chicago St., Bronson, MI 49028</t>
  </si>
  <si>
    <t>AL330301600</t>
  </si>
  <si>
    <t>Home Sweet Home of Haslett, Inc.</t>
  </si>
  <si>
    <t>5917 Edson, Haslett, MI 48840</t>
  </si>
  <si>
    <t>AM330338480</t>
  </si>
  <si>
    <t>Holt Friendly Home</t>
  </si>
  <si>
    <t>1365 Eifert Road, Holt, MI 48842</t>
  </si>
  <si>
    <t>t_klatt@yahoo.com</t>
  </si>
  <si>
    <t>AL330083930</t>
  </si>
  <si>
    <t>Cedarwood Residential Services</t>
  </si>
  <si>
    <t>2711 East Lansing Drive, East Lansing, MI 48823</t>
  </si>
  <si>
    <t>AL330007014</t>
  </si>
  <si>
    <t>Moore Living Connections 1</t>
  </si>
  <si>
    <t>1401 Georgetown Blvd, Lansing, MI 48911</t>
  </si>
  <si>
    <t>phebe@moorelc.org</t>
  </si>
  <si>
    <t>AL330007013</t>
  </si>
  <si>
    <t>Moore Living Connections 2</t>
  </si>
  <si>
    <t>1409 Georgetown Blvd, Lansing, MI 48911</t>
  </si>
  <si>
    <t>AM330092211</t>
  </si>
  <si>
    <t>Coulson Court</t>
  </si>
  <si>
    <t>6430 Coulson Court, Lansing, MI 48911</t>
  </si>
  <si>
    <t>scastelein@hopenetwork.org</t>
  </si>
  <si>
    <t>AL590279843</t>
  </si>
  <si>
    <t>Green Acres of Greenville</t>
  </si>
  <si>
    <t>1601 Winter Creek Court, Greenville, MI 48838</t>
  </si>
  <si>
    <t>AL590337155</t>
  </si>
  <si>
    <t>Green Acres-Supportive Care</t>
  </si>
  <si>
    <t>1603 Winter Creek Court, Greenville, MI 48838</t>
  </si>
  <si>
    <t>AM590269332</t>
  </si>
  <si>
    <t>Sisco Leisure Living</t>
  </si>
  <si>
    <t>6523 N. Sheridan Rd., Edmore, MI 48829</t>
  </si>
  <si>
    <t>tamal41@hotmail.com</t>
  </si>
  <si>
    <t>AL290385681</t>
  </si>
  <si>
    <t>Country Friends Assisted Living</t>
  </si>
  <si>
    <t>10481 W. Buchanan Road, Sumner, MI 48889</t>
  </si>
  <si>
    <t>AL370068815</t>
  </si>
  <si>
    <t>Country Place Senior Care Center</t>
  </si>
  <si>
    <t>1805 E. Jordan Road, Mount  Pleasant, MI 48858</t>
  </si>
  <si>
    <t>AL370337347</t>
  </si>
  <si>
    <t>Green Acres Mt. Pleasant I</t>
  </si>
  <si>
    <t>1805 E. Remus Road, Mt. Pleasant, MI 48858</t>
  </si>
  <si>
    <t>AL370379057</t>
  </si>
  <si>
    <t>Green Acres of Mt. Pleasant III</t>
  </si>
  <si>
    <t>1811 E. Remus Road, Mt. Pleasant, MI 48858</t>
  </si>
  <si>
    <t>AL260338397</t>
  </si>
  <si>
    <t>Gladwin</t>
  </si>
  <si>
    <t>Heavenly Homestead Adult Foster Care-South</t>
  </si>
  <si>
    <t>2246 McClure Cemetery Rd., Gladwin, MI 48624</t>
  </si>
  <si>
    <t>AL290087811</t>
  </si>
  <si>
    <t>Ithaca AFC</t>
  </si>
  <si>
    <t>525 E. North Street, Ithaca, MI 48847</t>
  </si>
  <si>
    <t>AL370290709</t>
  </si>
  <si>
    <t>Prestige Centre II</t>
  </si>
  <si>
    <t>AL260317409</t>
  </si>
  <si>
    <t>The Horizon Senior Living V</t>
  </si>
  <si>
    <t>450 Quarter Street, Gladwin, MI 48624</t>
  </si>
  <si>
    <t>AL260388581</t>
  </si>
  <si>
    <t>The Horizon Senior Living VI</t>
  </si>
  <si>
    <t>452 Quarter Street, Gladwin, MI 48624</t>
  </si>
  <si>
    <t>AM290387395</t>
  </si>
  <si>
    <t>Saint Louis AFC</t>
  </si>
  <si>
    <t>103 W. Tyrell St., St. Louis, MI 48880</t>
  </si>
  <si>
    <t>admin@rkmcompany.org</t>
  </si>
  <si>
    <t>AM770392658</t>
  </si>
  <si>
    <t>Schoolcraft</t>
  </si>
  <si>
    <t>Seney Adult Foster Care</t>
  </si>
  <si>
    <t>10710N Seney Ave, Seney, MI 49883</t>
  </si>
  <si>
    <t xml:space="preserve">Seneyafc@gmail.com </t>
  </si>
  <si>
    <t>AM290361746</t>
  </si>
  <si>
    <t>Maple View Assisted Living, Inc.</t>
  </si>
  <si>
    <t>4396 S. Luce Road, Ithaca, MI 48847</t>
  </si>
  <si>
    <t>shanereiff@ymail.com</t>
  </si>
  <si>
    <t>AL370377901</t>
  </si>
  <si>
    <t>Stone Lodge Supportive Senior Living</t>
  </si>
  <si>
    <t>415 N. Chippewa Street, Shepherd, MI 48883</t>
  </si>
  <si>
    <t>AL290252478</t>
  </si>
  <si>
    <t>Wallace St Assisted Living Center</t>
  </si>
  <si>
    <t>211 West Wallace Street, Ashley, MI 48806</t>
  </si>
  <si>
    <t>wallacest@bearnet.net</t>
  </si>
  <si>
    <t>AM290247447</t>
  </si>
  <si>
    <t>Hearts Content</t>
  </si>
  <si>
    <t>317 N. Eighth Street, Breckenridge, MI 48615</t>
  </si>
  <si>
    <t>krehafc@hotmail.com</t>
  </si>
  <si>
    <t>AL750389345</t>
  </si>
  <si>
    <t>Birch Meadows AFC, Inc.</t>
  </si>
  <si>
    <t>710 N. Douglas Avenue, Three Rivers, MI 49093</t>
  </si>
  <si>
    <t>AL490369294</t>
  </si>
  <si>
    <t>Cedar Cove Manor</t>
  </si>
  <si>
    <t>Bldg. #1, Cedarville, MI 49719</t>
  </si>
  <si>
    <t>AL540398499</t>
  </si>
  <si>
    <t>Mecosta</t>
  </si>
  <si>
    <t>Evergreen Terrace Assisted Living</t>
  </si>
  <si>
    <t>801 Fuller, Big Rapids, MI 49307</t>
  </si>
  <si>
    <t>AL300249260</t>
  </si>
  <si>
    <t>Country Living Of Hillsdale  LLC</t>
  </si>
  <si>
    <t>1127 N. Lake Pleasant Rd., Hillsdale, MI 49242</t>
  </si>
  <si>
    <t>AL300296087</t>
  </si>
  <si>
    <t>Country Living of Hillsdale, LLC</t>
  </si>
  <si>
    <t>1133 N. Lake Pleasant Rd., Hillsdale, MI 49242</t>
  </si>
  <si>
    <t>AL300272932</t>
  </si>
  <si>
    <t>Drews Place at Village Green</t>
  </si>
  <si>
    <t>101 Village Green Blvd., Hillsdale, MI 49242</t>
  </si>
  <si>
    <t>AL300291024</t>
  </si>
  <si>
    <t>Drews Place at Village Green II</t>
  </si>
  <si>
    <t>109 Village Green Blvd, Hillsdale, MI 49242</t>
  </si>
  <si>
    <t>AL300007000</t>
  </si>
  <si>
    <t>Drews Place Of Hillsdale Inc</t>
  </si>
  <si>
    <t>300 E Bacon Street, Hillsdale, MI 49242</t>
  </si>
  <si>
    <t>AL060380538</t>
  </si>
  <si>
    <t>Eden Fields  Memory Care</t>
  </si>
  <si>
    <t>3567 Deep River Rd., Standish, MI 48658</t>
  </si>
  <si>
    <t>AL060380540</t>
  </si>
  <si>
    <t>Eden Fields Assisted Living</t>
  </si>
  <si>
    <t>3567 Deep River Rd, Standish, MI 48658</t>
  </si>
  <si>
    <t>AL300077696</t>
  </si>
  <si>
    <t>The Haven</t>
  </si>
  <si>
    <t>423 Mccallum Road, Montgomery, MI 49255</t>
  </si>
  <si>
    <t>AL300352081</t>
  </si>
  <si>
    <t>Maple Ridge Farms Assisted Living</t>
  </si>
  <si>
    <t>14831 Beecher Road, Hudson, MI 49247</t>
  </si>
  <si>
    <t>AM060007747</t>
  </si>
  <si>
    <t>Jenkins Foster Care Home</t>
  </si>
  <si>
    <t>1461 Sheldon Street, Alger, MI 48610</t>
  </si>
  <si>
    <t>cj@veionline.com</t>
  </si>
  <si>
    <t>AL340390582</t>
  </si>
  <si>
    <t>Green Acres of Ionia</t>
  </si>
  <si>
    <t>2550 Commerce Lane, Ionia, MI 48846</t>
  </si>
  <si>
    <t>AL340338193</t>
  </si>
  <si>
    <t>Harrison House AFC</t>
  </si>
  <si>
    <t>532 Harrison Avenue, Belding, MI 48809</t>
  </si>
  <si>
    <t>AL340365433</t>
  </si>
  <si>
    <t>Portland Assisted Living &amp; Memory Center</t>
  </si>
  <si>
    <t>223 Charlotte Highway, Portland, MI 48875</t>
  </si>
  <si>
    <t>AL380007070</t>
  </si>
  <si>
    <t>Rice Manor</t>
  </si>
  <si>
    <t>356 South Union St, Parma, MI 49269</t>
  </si>
  <si>
    <t>AL380007072</t>
  </si>
  <si>
    <t>Turner Powers AFC Home</t>
  </si>
  <si>
    <t>310 West Pearl Stree, Jackson, MI 49201</t>
  </si>
  <si>
    <t>AL380007055</t>
  </si>
  <si>
    <t>Hope House I</t>
  </si>
  <si>
    <t>1706 Second Street, Jackson, MI 49203</t>
  </si>
  <si>
    <t>potdevhome@aol.com</t>
  </si>
  <si>
    <t>AL340080355</t>
  </si>
  <si>
    <t>Gibbs Adult Care Hubbardston</t>
  </si>
  <si>
    <t>370 Church Street, Hubbardston, MI 48845</t>
  </si>
  <si>
    <t>AM380093368</t>
  </si>
  <si>
    <t>Twin Maples Inc.</t>
  </si>
  <si>
    <t>158 Robinson Road, Jackson, MI 49203</t>
  </si>
  <si>
    <t>twinmaplesinc@yahoo.com</t>
  </si>
  <si>
    <t>AM760317941</t>
  </si>
  <si>
    <t>Sanilac County Health Department</t>
  </si>
  <si>
    <t>Sanilac</t>
  </si>
  <si>
    <t>Martinez Retirement Home</t>
  </si>
  <si>
    <t>127 Lincoln, Sandusky, MI 48471</t>
  </si>
  <si>
    <t>mrhome06@yahoo.com</t>
  </si>
  <si>
    <t>AL380007059</t>
  </si>
  <si>
    <t>Hope House II/Fowler House</t>
  </si>
  <si>
    <t>400 Van Buren Street, Jackson, MI 49201</t>
  </si>
  <si>
    <t>AL380007066</t>
  </si>
  <si>
    <t>Pleasant View Manor Inc</t>
  </si>
  <si>
    <t>6153 Brown Road, Parma, MI 49269</t>
  </si>
  <si>
    <t>AL760287996</t>
  </si>
  <si>
    <t>Martinez Manor</t>
  </si>
  <si>
    <t>5565 E. Peck Rd, Croswell, MI 48422</t>
  </si>
  <si>
    <t>AL380272324</t>
  </si>
  <si>
    <t>Country Living AFC</t>
  </si>
  <si>
    <t>12188 Cary Road, Cement City, MI 49233</t>
  </si>
  <si>
    <t>AL570007266</t>
  </si>
  <si>
    <t>CountryView Assisted Living</t>
  </si>
  <si>
    <t>2439 E. Houghton Lake, Lake City, MI 49651</t>
  </si>
  <si>
    <t>AL570303169</t>
  </si>
  <si>
    <t>Maple Ridge Living Center</t>
  </si>
  <si>
    <t>2575 W. Houghton Lake Rd., Lake City, MI 49651</t>
  </si>
  <si>
    <t>AL570396923</t>
  </si>
  <si>
    <t>Magnolia Care AFC West</t>
  </si>
  <si>
    <t>AL400294299</t>
  </si>
  <si>
    <t>Meadow View AFC</t>
  </si>
  <si>
    <t>5536 Gonyer Road, Fife Lake, MI 49633</t>
  </si>
  <si>
    <t>AM480008975</t>
  </si>
  <si>
    <t>Maple Ridge Afc Home</t>
  </si>
  <si>
    <t>2979 County Road 413, McMillan, MI 49853</t>
  </si>
  <si>
    <t>mhinkson@freighterview.com</t>
  </si>
  <si>
    <t>AM570388583</t>
  </si>
  <si>
    <t>Quiet Creek AFC</t>
  </si>
  <si>
    <t>292 E Falmouth Rd, Falmouth, MI 49632</t>
  </si>
  <si>
    <t>QUIETCREEKAFC@GMAIL.COM</t>
  </si>
  <si>
    <t>AM400336755</t>
  </si>
  <si>
    <t>Safe Haven AFC</t>
  </si>
  <si>
    <t>6361 Myers Rd NE, Kalkaska, MI 49646</t>
  </si>
  <si>
    <t>AL830337616</t>
  </si>
  <si>
    <t>Curry House</t>
  </si>
  <si>
    <t>5858 S. 47 Mile Road, Cadillac, MI 49601</t>
  </si>
  <si>
    <t>AL830244420</t>
  </si>
  <si>
    <t>235 Pearl Street, Cadillac, MI 49601</t>
  </si>
  <si>
    <t>AL830395316</t>
  </si>
  <si>
    <t>Maple Ridge Living Center Cadillac</t>
  </si>
  <si>
    <t>9072 S. Mackinaw Trail, Cadillac, MI 49601</t>
  </si>
  <si>
    <t>AL830309090</t>
  </si>
  <si>
    <t>Pleasant Lake Lodge North</t>
  </si>
  <si>
    <t>2035 S. 33 1/2 Mile Road, Cadillac, MI 49601</t>
  </si>
  <si>
    <t>AL830272541</t>
  </si>
  <si>
    <t>Serenity Adult Foster Care</t>
  </si>
  <si>
    <t>2883 S 41 Rd, Cadillac, MI 49601</t>
  </si>
  <si>
    <t>AM310310003</t>
  </si>
  <si>
    <t>Western Upper Peninsula Health</t>
  </si>
  <si>
    <t>Houghton</t>
  </si>
  <si>
    <t>Hubbell Haven AFC Home</t>
  </si>
  <si>
    <t>27012 West 21st Street, Hubbell, MI 49934</t>
  </si>
  <si>
    <t>mg6gar@gmail.com</t>
  </si>
  <si>
    <t>AM310008376</t>
  </si>
  <si>
    <t>Oak House</t>
  </si>
  <si>
    <t>19631 Sampson, Hancock, MI 49930</t>
  </si>
  <si>
    <t>oakhouse@oakhouseinc.com</t>
  </si>
  <si>
    <t>AL690095752</t>
  </si>
  <si>
    <t>Aspen Ridge Retirement Village 1</t>
  </si>
  <si>
    <t>1261 Village Parkway, Gaylord, MI 49735</t>
  </si>
  <si>
    <t>AL690095753</t>
  </si>
  <si>
    <t>Aspen Ridge Retirement Village 2</t>
  </si>
  <si>
    <t>1263 Village Parkway, Gaylord, MI 49735</t>
  </si>
  <si>
    <t>AL690394101</t>
  </si>
  <si>
    <t>The Porches Of Gaylord</t>
  </si>
  <si>
    <t>435 Murner Rd., Gaylord, MI 49735</t>
  </si>
  <si>
    <t>AL690392652</t>
  </si>
  <si>
    <t>AUGUST HAUS ASSISTED LIVING LLC</t>
  </si>
  <si>
    <t>1201 Village Parkway, Gaylord, MI 49735</t>
  </si>
  <si>
    <t xml:space="preserve">Danielle@august-haus.com </t>
  </si>
  <si>
    <t>AL410007172</t>
  </si>
  <si>
    <t>Addington Place at East Paris #3</t>
  </si>
  <si>
    <t>3980 Whispering Way, SE, Grand Rapids, MI 495465804</t>
  </si>
  <si>
    <t>AL410305473</t>
  </si>
  <si>
    <t>Addington Place at East Paris #5</t>
  </si>
  <si>
    <t>3964 Whispering Way, Grand Rapids, MI 49546</t>
  </si>
  <si>
    <t>AL410007144</t>
  </si>
  <si>
    <t>Addington Place at East Paris #6</t>
  </si>
  <si>
    <t>3962 Whispering Way, Grand Rapids, MI 495465804</t>
  </si>
  <si>
    <t>AL410007152</t>
  </si>
  <si>
    <t>Addington Place at East Paris #7</t>
  </si>
  <si>
    <t>3956 Whispering Way, SE, Grand Rapids, MI 495465804</t>
  </si>
  <si>
    <t>AL410092341</t>
  </si>
  <si>
    <t>Addington Place at East Paris #8</t>
  </si>
  <si>
    <t>3948 Whispering Way, SE, Grand Rapids, MI 495465804</t>
  </si>
  <si>
    <t>AL410302932</t>
  </si>
  <si>
    <t>Addington Place of Grand Rapids Bay Pointe</t>
  </si>
  <si>
    <t>1171 68th Street S.E., Grand Rapids, MI 49508</t>
  </si>
  <si>
    <t>AL410302934</t>
  </si>
  <si>
    <t>Addington Place of Grand Rapids Nantucket</t>
  </si>
  <si>
    <t>1175 68th Street S.E., Grand Rapids, MI 49508</t>
  </si>
  <si>
    <t>AL410302933</t>
  </si>
  <si>
    <t>Addington Place of Grand Rapids Peace Harbor</t>
  </si>
  <si>
    <t>AL410302931</t>
  </si>
  <si>
    <t>Addington Place of Grand Rapids Seaside</t>
  </si>
  <si>
    <t>AL410397693</t>
  </si>
  <si>
    <t>AHSL Kentwood Cobblestone</t>
  </si>
  <si>
    <t>5960 Eastern Ave SE., Kentwood, MI 49508</t>
  </si>
  <si>
    <t>AL410397696</t>
  </si>
  <si>
    <t>AHSL Kentwood Fieldstone</t>
  </si>
  <si>
    <t>5980 Eastern Ave SE., Kentwood, MI 49508</t>
  </si>
  <si>
    <t>AL410397694</t>
  </si>
  <si>
    <t>AHSL Kentwood Riverstone</t>
  </si>
  <si>
    <t>AL410015404</t>
  </si>
  <si>
    <t>Byron Center Manor III</t>
  </si>
  <si>
    <t>AL410246443</t>
  </si>
  <si>
    <t>Byron Center Manor IV</t>
  </si>
  <si>
    <t>2115 84th Street, SW, Byron Center, MI 49315</t>
  </si>
  <si>
    <t>AL410247136</t>
  </si>
  <si>
    <t>Byron Center Manor V</t>
  </si>
  <si>
    <t>2115 84th Street, Byron Center, MI 49315</t>
  </si>
  <si>
    <t>AL410375721</t>
  </si>
  <si>
    <t>Fountain View of Lowell North</t>
  </si>
  <si>
    <t>11537 E. Fulton, Lowell, MI 49331</t>
  </si>
  <si>
    <t>AL410375718</t>
  </si>
  <si>
    <t>Fountain View of Lowell South</t>
  </si>
  <si>
    <t>AL410311105</t>
  </si>
  <si>
    <t>Green Acres Lowell</t>
  </si>
  <si>
    <t>11530 Fulton Street East, Lowell, MI 49331</t>
  </si>
  <si>
    <t>AL410384428</t>
  </si>
  <si>
    <t>Green Acres of Cedar Springs</t>
  </si>
  <si>
    <t>420 Main Street, Cedar Springs, MI 49319</t>
  </si>
  <si>
    <t>AL410385282</t>
  </si>
  <si>
    <t>Green Acres of Lowell III</t>
  </si>
  <si>
    <t>11546 Fulton Street, Lowell, MI 49331</t>
  </si>
  <si>
    <t>AL410383848</t>
  </si>
  <si>
    <t>Holland Home Breton Extended Care - Building B</t>
  </si>
  <si>
    <t>2565 44th St., SE., Kentwood, MI 49512</t>
  </si>
  <si>
    <t>AL410374262</t>
  </si>
  <si>
    <t>Holland Home-Breton Extended Care</t>
  </si>
  <si>
    <t>2589 44th Street S.E., Grand Rapids, MI 49312</t>
  </si>
  <si>
    <t>AL410384908</t>
  </si>
  <si>
    <t>Meadowlark Retirement Village A</t>
  </si>
  <si>
    <t>65 Ida Red, Sparta, MI 49345</t>
  </si>
  <si>
    <t>AL410384909</t>
  </si>
  <si>
    <t>Meadowlark Retirement Village B</t>
  </si>
  <si>
    <t>AL410238272</t>
  </si>
  <si>
    <t>Oxford Manor East</t>
  </si>
  <si>
    <t>2457 Forest Hill Ave, SE, Kentwood, MI 495468257</t>
  </si>
  <si>
    <t>AL410238271</t>
  </si>
  <si>
    <t>Oxford Manor West</t>
  </si>
  <si>
    <t>2457 Forest Hill Ave. SE, Kentwood, MI 495468257</t>
  </si>
  <si>
    <t>AL410007158</t>
  </si>
  <si>
    <t>Ramsdell AFC</t>
  </si>
  <si>
    <t>12471 Ramsdell Drive  NE, Rockford, MI 49341</t>
  </si>
  <si>
    <t>AL410083023</t>
  </si>
  <si>
    <t>Sojourners Transitional Living</t>
  </si>
  <si>
    <t>1490 E Beltline Avenue SE, Grand Rapids, MI 495064336</t>
  </si>
  <si>
    <t>AL410289602</t>
  </si>
  <si>
    <t>Stonebridge Manor - North</t>
  </si>
  <si>
    <t>3515 Leonard NW, Walker, MI 49534</t>
  </si>
  <si>
    <t>AL410289604</t>
  </si>
  <si>
    <t>Stonebridge Manor - South</t>
  </si>
  <si>
    <t>AL410400137</t>
  </si>
  <si>
    <t>Vista Springs Terrace Harbor</t>
  </si>
  <si>
    <t>AL410400135</t>
  </si>
  <si>
    <t>Vista Springs The Lodge</t>
  </si>
  <si>
    <t>3736 Vista Springs Ave NE, Grand Rapids, MI 49525</t>
  </si>
  <si>
    <t>AL410238274</t>
  </si>
  <si>
    <t>Windsor Manor North</t>
  </si>
  <si>
    <t>2499 Forest Hill Avenu SE, Kentwood, MI 495468257</t>
  </si>
  <si>
    <t>AL410238273</t>
  </si>
  <si>
    <t>Windsor Manor South</t>
  </si>
  <si>
    <t>2499 Forest Hill Avene SE, Kentwood, MI 495468257</t>
  </si>
  <si>
    <t>AL410289606</t>
  </si>
  <si>
    <t>Yorkshire Manor - East</t>
  </si>
  <si>
    <t>3511 Leonard St. NW, Walker, MI 49534</t>
  </si>
  <si>
    <t>AL410289605</t>
  </si>
  <si>
    <t>Yorkshire Manor - West</t>
  </si>
  <si>
    <t>AF410306794</t>
  </si>
  <si>
    <t>Victory Palace</t>
  </si>
  <si>
    <t>908 College Ave. NE, Grand Rapids, MI 49503</t>
  </si>
  <si>
    <t>victoryp8@gmail.com</t>
  </si>
  <si>
    <t>AS410393949</t>
  </si>
  <si>
    <t>Platinum Living - Ivanrest</t>
  </si>
  <si>
    <t>6246 Ivanrest, Byron Center, MI 49315</t>
  </si>
  <si>
    <t>Brendawod@yahoo.com</t>
  </si>
  <si>
    <t>AL410095350</t>
  </si>
  <si>
    <t>Meadows</t>
  </si>
  <si>
    <t>717 N. Center Drive NW, Walker, MI 49544</t>
  </si>
  <si>
    <t>AL410095351</t>
  </si>
  <si>
    <t>The Ridge</t>
  </si>
  <si>
    <t>713 N. Center Drive, NW, Walker, MI 49544</t>
  </si>
  <si>
    <t>AL410384527</t>
  </si>
  <si>
    <t>Alger Heights - North</t>
  </si>
  <si>
    <t>1015 28th St. SE, Grand Rapids, MI 49548</t>
  </si>
  <si>
    <t>AM410245599</t>
  </si>
  <si>
    <t>Farragut Home Care, L.C.C</t>
  </si>
  <si>
    <t>1839 Farragut Street, SW, Wyoming, MI 495191734</t>
  </si>
  <si>
    <t>Aquiton62@yahoo.com</t>
  </si>
  <si>
    <t>AM410285883</t>
  </si>
  <si>
    <t>Seventy-Sixth St. AFC LLC</t>
  </si>
  <si>
    <t>3554 76th St. SE, Caledonia, MI 49316</t>
  </si>
  <si>
    <t>TDKRAJEWSKI@HOTMAIL.COM</t>
  </si>
  <si>
    <t>AL410007103</t>
  </si>
  <si>
    <t>Gladiola Home</t>
  </si>
  <si>
    <t>3210 Gladiola Avenue, SW, Wyoming, MI 495193225</t>
  </si>
  <si>
    <t>AL410289728</t>
  </si>
  <si>
    <t>InterActions Residential Treatment</t>
  </si>
  <si>
    <t>300 68th St. SE, Grand Rapids, MI 49548</t>
  </si>
  <si>
    <t>AL410380788</t>
  </si>
  <si>
    <t>Living Well-Adult Living Facility</t>
  </si>
  <si>
    <t>1001 Lafayette SE, Grand Rapids, MI 49507</t>
  </si>
  <si>
    <t>AL410095343</t>
  </si>
  <si>
    <t>The Lodge</t>
  </si>
  <si>
    <t>721 N. Center Drive,   NW, Walker, MI 49544</t>
  </si>
  <si>
    <t>AL410007105</t>
  </si>
  <si>
    <t>Thresholds Benson Home</t>
  </si>
  <si>
    <t>840 Benson Avenue, NE, Grand Rapids, MI 495031702</t>
  </si>
  <si>
    <t>AL410007104</t>
  </si>
  <si>
    <t>Thresholds Eastern Group Home</t>
  </si>
  <si>
    <t>4707 Eastern Avenue, SE, Grand Rapids, MI 495087537</t>
  </si>
  <si>
    <t>AL410280502</t>
  </si>
  <si>
    <t>Villa East Group Home</t>
  </si>
  <si>
    <t>3000 Porter Street, SW, Grandville, MI 494181173</t>
  </si>
  <si>
    <t>AL410083024</t>
  </si>
  <si>
    <t>Wildwood Residential Services</t>
  </si>
  <si>
    <t>3492 Lake Drive  SE, Grand Rapids, MI 495464338</t>
  </si>
  <si>
    <t>AL410286129</t>
  </si>
  <si>
    <t>North Crossing AFC</t>
  </si>
  <si>
    <t>14024 7 Mile Rd., Belding, MI 48809</t>
  </si>
  <si>
    <t>AL390392502</t>
  </si>
  <si>
    <t>Birch Cottage I</t>
  </si>
  <si>
    <t>13326 N. Boulevard St., Vicksburg, MI 49097</t>
  </si>
  <si>
    <t>AL390392504</t>
  </si>
  <si>
    <t>Birch Cottage II</t>
  </si>
  <si>
    <t>AL790342299</t>
  </si>
  <si>
    <t>Carey's Young at Heart</t>
  </si>
  <si>
    <t>1341 S Colling Road, Caro, MI 48723</t>
  </si>
  <si>
    <t>AL390016015</t>
  </si>
  <si>
    <t>Fountain View Ret Vil 0f Port #2</t>
  </si>
  <si>
    <t>7818 Kenmure Drive, Portage, MI 49024</t>
  </si>
  <si>
    <t>AL390007092</t>
  </si>
  <si>
    <t>Fountain View Ret Vil of Port #1</t>
  </si>
  <si>
    <t>AL390299685</t>
  </si>
  <si>
    <t>New Friends Dementia Community 1</t>
  </si>
  <si>
    <t>3700 W. Michigan Ave., Kalamazoo, MI 49006</t>
  </si>
  <si>
    <t>AL390299686</t>
  </si>
  <si>
    <t>New Friends Dementia Community 2</t>
  </si>
  <si>
    <t>3712 W. Michigan Ave., Kalamazoo, MI 49006</t>
  </si>
  <si>
    <t>AL390299687</t>
  </si>
  <si>
    <t>New Friends Dementia Community 3</t>
  </si>
  <si>
    <t>3708 W. Michigan Ave., Kalamazoo, MI 49006</t>
  </si>
  <si>
    <t>AL790238768</t>
  </si>
  <si>
    <t>Northwood Meadows</t>
  </si>
  <si>
    <t>6086 Beechwood Dr., Cass City, MI 48726</t>
  </si>
  <si>
    <t>AL390015953</t>
  </si>
  <si>
    <t>Park Place Living Center #E</t>
  </si>
  <si>
    <t>4228 S Westnedge, Kalamazoo, MI 49008</t>
  </si>
  <si>
    <t>AL390007089</t>
  </si>
  <si>
    <t>Park Place Living Centre #A</t>
  </si>
  <si>
    <t>4214 S Westnedge, Kalamazoo, MI 49008</t>
  </si>
  <si>
    <t>AL390007090</t>
  </si>
  <si>
    <t>Park Place Living Centre #B</t>
  </si>
  <si>
    <t>4218 S Westnedge, Kalamazoo, MI 49008</t>
  </si>
  <si>
    <t>AL390007094</t>
  </si>
  <si>
    <t>Park Place Living Centre #C</t>
  </si>
  <si>
    <t>4222 S Westnedge, Kalamazoo, MI 49008</t>
  </si>
  <si>
    <t>AL390007095</t>
  </si>
  <si>
    <t>Park Place Living Centre #D</t>
  </si>
  <si>
    <t>AL790397912</t>
  </si>
  <si>
    <t>Vassar Fields Assisted Living III</t>
  </si>
  <si>
    <t>5840 Frankenmuth Rd, Vassar, MI 48768</t>
  </si>
  <si>
    <t>AL790007446</t>
  </si>
  <si>
    <t>Hilltop House</t>
  </si>
  <si>
    <t>616 Gilford, Caro, MI 48723</t>
  </si>
  <si>
    <t>AM390008626</t>
  </si>
  <si>
    <t>The Homestead</t>
  </si>
  <si>
    <t>6191 N Riverview Dr, Kalamazoo, MI 49004</t>
  </si>
  <si>
    <t>Kortz123@aol.com</t>
  </si>
  <si>
    <t>AM790009691</t>
  </si>
  <si>
    <t>Timberline Lodge</t>
  </si>
  <si>
    <t>3771 Colwood Rd, Caro, MI 48723</t>
  </si>
  <si>
    <t>timberlinelodge@hotmail.com</t>
  </si>
  <si>
    <t>AL090393451</t>
  </si>
  <si>
    <t>Charter Senior Living at Bay City 1</t>
  </si>
  <si>
    <t>568 North Pine Road, Bay City, MI 48708</t>
  </si>
  <si>
    <t>AL090393313</t>
  </si>
  <si>
    <t>Charter Senior Living at Bay City 2</t>
  </si>
  <si>
    <t>AL090382733</t>
  </si>
  <si>
    <t>Close To Home Assisted Living Hampton</t>
  </si>
  <si>
    <t>581 North Scheurmann Road, Bay City, MI 48708</t>
  </si>
  <si>
    <t>AL090382066</t>
  </si>
  <si>
    <t>Close To Home Assisted Living Riegel</t>
  </si>
  <si>
    <t>406 W Ivy St., Bay City, MI 48706</t>
  </si>
  <si>
    <t>AL090382071</t>
  </si>
  <si>
    <t>Close To Home Assisted Living Riegel II</t>
  </si>
  <si>
    <t>1805 Raymond Street, Bay City, MI 48706</t>
  </si>
  <si>
    <t>AL090402268</t>
  </si>
  <si>
    <t>Country Square AFC</t>
  </si>
  <si>
    <t>1929 11 Mile Road, Auburn, MI 48611</t>
  </si>
  <si>
    <t>AL090281508</t>
  </si>
  <si>
    <t>AL090079535</t>
  </si>
  <si>
    <t>Brookdale Bay City AL (MI)</t>
  </si>
  <si>
    <t>734 N. Pine Road, Bay City, MI 48708</t>
  </si>
  <si>
    <t>kkilley@brookdale.com</t>
  </si>
  <si>
    <t>AS090337589</t>
  </si>
  <si>
    <t>From The Heart AFC, LLC</t>
  </si>
  <si>
    <t>2880 South 2 Mile Road, Bay City, MI 48706</t>
  </si>
  <si>
    <t>fthhcs@gmail.com</t>
  </si>
  <si>
    <t>AM090358418</t>
  </si>
  <si>
    <t>Red Oaks AFC, FSM, LLC</t>
  </si>
  <si>
    <t>3597 Wheeler Road, Bay City, MI 48706</t>
  </si>
  <si>
    <t>pattimbecc@yahoo.com</t>
  </si>
  <si>
    <t>AL600269136</t>
  </si>
  <si>
    <t>Hillman's Haven</t>
  </si>
  <si>
    <t>200 Elizabeth, Hillman, MI 49746</t>
  </si>
  <si>
    <t>office@hillmanshaven.com</t>
  </si>
  <si>
    <t>AL460398058</t>
  </si>
  <si>
    <t>Blissfield Place</t>
  </si>
  <si>
    <t>301 N. Quick Street, Blissfield, MI 49228</t>
  </si>
  <si>
    <t>AL460070146</t>
  </si>
  <si>
    <t>Citizens for Quality Care Morenc</t>
  </si>
  <si>
    <t>233 Baker Street, Morenci, MI 49256</t>
  </si>
  <si>
    <t>AL460398055</t>
  </si>
  <si>
    <t>Tecumseh Place II</t>
  </si>
  <si>
    <t>1309 Southwestern Drive, Tecumseh, MI 49286</t>
  </si>
  <si>
    <t>AL460398057</t>
  </si>
  <si>
    <t>The Fieldstone at Tecumseh</t>
  </si>
  <si>
    <t>1313 Southwestern Drive, Tecumseh, MI 49286</t>
  </si>
  <si>
    <t>AL460007202</t>
  </si>
  <si>
    <t>Coleman Foundation Unit A</t>
  </si>
  <si>
    <t>313 S. Church Street, Hudson, MI 49247</t>
  </si>
  <si>
    <t>AL460007203</t>
  </si>
  <si>
    <t>Coleman Foundation Unit B</t>
  </si>
  <si>
    <t>AL460342573</t>
  </si>
  <si>
    <t>Country House Care</t>
  </si>
  <si>
    <t>3339 Parr Highway, Adrian, MI 49221</t>
  </si>
  <si>
    <t>AL510256121</t>
  </si>
  <si>
    <t>1835 12th Street, Manistee, MI 49660</t>
  </si>
  <si>
    <t>AL500263225</t>
  </si>
  <si>
    <t>Ambrosia Cottage</t>
  </si>
  <si>
    <t>13400 19 Mile Road, Sterling Heights, MI 48313</t>
  </si>
  <si>
    <t>AL500263218</t>
  </si>
  <si>
    <t>Dahlia Cottage</t>
  </si>
  <si>
    <t>AL500066534</t>
  </si>
  <si>
    <t>Haven Adult Foster Care Home</t>
  </si>
  <si>
    <t>58483 Pasco, New Haven, MI 48048</t>
  </si>
  <si>
    <t>AL500263205</t>
  </si>
  <si>
    <t>Magnolia Cottage</t>
  </si>
  <si>
    <t>AL500382677</t>
  </si>
  <si>
    <t>Meadow Ridge Assisted Living</t>
  </si>
  <si>
    <t>22590 W. Main Street, Armada, MI 48005</t>
  </si>
  <si>
    <t>AL500388683</t>
  </si>
  <si>
    <t>Meadows Assisted Living II</t>
  </si>
  <si>
    <t>75 North Avenue, Mt. Clemens, MI 48043</t>
  </si>
  <si>
    <t>AL500067919</t>
  </si>
  <si>
    <t>Moore AFC Home</t>
  </si>
  <si>
    <t>PO BOX 480462, New Haven, MI 48048</t>
  </si>
  <si>
    <t>AL500382675</t>
  </si>
  <si>
    <t>Pine View Assisted Living</t>
  </si>
  <si>
    <t>22580 Main Street, Armada, MI 48005</t>
  </si>
  <si>
    <t>AL500382676</t>
  </si>
  <si>
    <t>The Villages Community</t>
  </si>
  <si>
    <t>22570 Main Street, Armada, MI 48005</t>
  </si>
  <si>
    <t>AL500094345</t>
  </si>
  <si>
    <t>The Young Home</t>
  </si>
  <si>
    <t>3900 E. 9 Mile Rd, Warren, MI 48091</t>
  </si>
  <si>
    <t>AL500317932</t>
  </si>
  <si>
    <t>Torrey Pines House of Bread</t>
  </si>
  <si>
    <t>34720 24 Mile Road, Chesterfield, MI 48047</t>
  </si>
  <si>
    <t>AL500393428</t>
  </si>
  <si>
    <t>Vista Springs Washington Place - Spring Cove</t>
  </si>
  <si>
    <t>12120 Vista Springs Blvd, Washington Twp, MI 48095</t>
  </si>
  <si>
    <t>AL500263224</t>
  </si>
  <si>
    <t>Wisteria Cottage</t>
  </si>
  <si>
    <t>AL500380140</t>
  </si>
  <si>
    <t>Woodward's Assisted Living</t>
  </si>
  <si>
    <t>309 S. Bailey, Romeo, MI 48065</t>
  </si>
  <si>
    <t>AL500302894</t>
  </si>
  <si>
    <t>Prestige Commons II</t>
  </si>
  <si>
    <t>33503 23 Mile Rd, Chesterfield Twp., MI 48047</t>
  </si>
  <si>
    <t>AL500388667</t>
  </si>
  <si>
    <t>Meadows Assisted Living I</t>
  </si>
  <si>
    <t>71 North Avenue, Mt. Clemens, MI 48043</t>
  </si>
  <si>
    <t>AL500302889</t>
  </si>
  <si>
    <t>Prestige Commons I</t>
  </si>
  <si>
    <t>33503 23 Mile Road, Chesterfield Twp., MI 48047</t>
  </si>
  <si>
    <t>AL500386904</t>
  </si>
  <si>
    <t>Serenity Village II</t>
  </si>
  <si>
    <t>AL500007242</t>
  </si>
  <si>
    <t>Dawns Center for Seniors</t>
  </si>
  <si>
    <t>22194 Thomson, Clinton Township, MI 48035</t>
  </si>
  <si>
    <t>dawnssrs@att.net</t>
  </si>
  <si>
    <t>AM500073448</t>
  </si>
  <si>
    <t>Belle Meade Afc/Wellness Home</t>
  </si>
  <si>
    <t>36270 Bordman, Richmond Township, MI 48062</t>
  </si>
  <si>
    <t>rclark@bellemeadeafc.com</t>
  </si>
  <si>
    <t>AL200337124</t>
  </si>
  <si>
    <t>Crawford</t>
  </si>
  <si>
    <t>Northern Pines Assisted Living</t>
  </si>
  <si>
    <t>130 Mary Ann Street, Grayling, MI 49738</t>
  </si>
  <si>
    <t>AL040293493</t>
  </si>
  <si>
    <t>Sally's Care Home I</t>
  </si>
  <si>
    <t>740 St. Onge, Alpena, MI 49707</t>
  </si>
  <si>
    <t>AL040288395</t>
  </si>
  <si>
    <t>Turning Brook</t>
  </si>
  <si>
    <t>300 Oxbow, Alpena, MI 49707</t>
  </si>
  <si>
    <t>AL040293571</t>
  </si>
  <si>
    <t>Turning Brook II</t>
  </si>
  <si>
    <t>100 Village Blvd., Alpena, MI 49407</t>
  </si>
  <si>
    <t>AL040306253</t>
  </si>
  <si>
    <t>Turning Brook III</t>
  </si>
  <si>
    <t>400 Oxbow Dr., Alpena, MI 49707</t>
  </si>
  <si>
    <t>AL230256414</t>
  </si>
  <si>
    <t>Fairview AFC</t>
  </si>
  <si>
    <t>11656 S. Hartel Road, Grand Ledge, MI 48837</t>
  </si>
  <si>
    <t>AL230006951</t>
  </si>
  <si>
    <t>River Inn AFC, Inc.</t>
  </si>
  <si>
    <t>241 Grand Ledge Highway, Sunfield, MI 488909781</t>
  </si>
  <si>
    <t>AL230391222</t>
  </si>
  <si>
    <t>1038 Eastbury Drive, Lansing, MI 48917</t>
  </si>
  <si>
    <t>1020 Eastbury Drive, Lansing, MI 48917</t>
  </si>
  <si>
    <t>AL230079864</t>
  </si>
  <si>
    <t>Brookdale Delta AL</t>
  </si>
  <si>
    <t>7323 Delta Commerce, Lansing, MI 48917</t>
  </si>
  <si>
    <t>aeddington@brookdale.com</t>
  </si>
  <si>
    <t>AL710377167</t>
  </si>
  <si>
    <t>Golden Beach Manor</t>
  </si>
  <si>
    <t>18955 US 23 North, MIllersburg, MI 49759</t>
  </si>
  <si>
    <t>AL530245940</t>
  </si>
  <si>
    <t>Ludington Woods Supportive Care</t>
  </si>
  <si>
    <t>AM530087768</t>
  </si>
  <si>
    <t>Grancare</t>
  </si>
  <si>
    <t>2110 East US-10, Custer, MI 49405</t>
  </si>
  <si>
    <t>curranbill1@gmail.com</t>
  </si>
  <si>
    <t>AL210351928</t>
  </si>
  <si>
    <t>Cedar Hill Assisted Living &amp; Senior Housing</t>
  </si>
  <si>
    <t>1059 US Hwy 2/41, Bark River, MI 49807</t>
  </si>
  <si>
    <t>AL270006972</t>
  </si>
  <si>
    <t>Gogebic</t>
  </si>
  <si>
    <t>Keen Agers Inc Afc</t>
  </si>
  <si>
    <t>303 Brotherton Street, Wakefield, MI 49968</t>
  </si>
  <si>
    <t>AL210302204</t>
  </si>
  <si>
    <t>Lakeview Assisted Living II</t>
  </si>
  <si>
    <t>1100 N. Lakeshore Dr., Gladstone, MI 49837</t>
  </si>
  <si>
    <t>AL210386348</t>
  </si>
  <si>
    <t>Lakeview Assisted Living IV, LLC</t>
  </si>
  <si>
    <t>1100 N. Lake Shore Drive, Gladstone, MI 49837</t>
  </si>
  <si>
    <t>AL210303633</t>
  </si>
  <si>
    <t>St. Jude's AFC Home</t>
  </si>
  <si>
    <t>509 South 22nd Street, Escanaba, MI 49829</t>
  </si>
  <si>
    <t>AL700397726</t>
  </si>
  <si>
    <t>AHSL Holland Bay Pointe</t>
  </si>
  <si>
    <t>11899 James Street, Holland, MI 49423</t>
  </si>
  <si>
    <t>AL700397730</t>
  </si>
  <si>
    <t>AHSL Holland Beachside</t>
  </si>
  <si>
    <t>11821 James Street, Holland, MI 49423</t>
  </si>
  <si>
    <t>AL700397732</t>
  </si>
  <si>
    <t>AHSL Holland Boardwalk</t>
  </si>
  <si>
    <t>11909 James Street, Holland, MI 49423</t>
  </si>
  <si>
    <t>AL700397733</t>
  </si>
  <si>
    <t>AHSL Holland Driftwood</t>
  </si>
  <si>
    <t>11907 James Street, Holland, MI 49423</t>
  </si>
  <si>
    <t>AL700397724</t>
  </si>
  <si>
    <t>AHSL Holland Lakeshore</t>
  </si>
  <si>
    <t>11911 James Street, Holland, MI 49423</t>
  </si>
  <si>
    <t>AL700397734</t>
  </si>
  <si>
    <t>AHSL Holland Lighthouse</t>
  </si>
  <si>
    <t>11905 James Street, Holland, MI 49423</t>
  </si>
  <si>
    <t>AL700397749</t>
  </si>
  <si>
    <t>AHSL Jenison Beechwood</t>
  </si>
  <si>
    <t>935 Oak Crest Lane, Jenison, MI 49428</t>
  </si>
  <si>
    <t>AL700397750</t>
  </si>
  <si>
    <t>AHSL Jenison Cherrywood</t>
  </si>
  <si>
    <t>798 Oak Crest Lane, Jenison, MI 49428</t>
  </si>
  <si>
    <t>AL700397747</t>
  </si>
  <si>
    <t>AHSL Jenison Cottonwood</t>
  </si>
  <si>
    <t>834 Oak Crest Lane, Jenison, MI 49428</t>
  </si>
  <si>
    <t>AL700397745</t>
  </si>
  <si>
    <t>AHSL Jenison Maplewood</t>
  </si>
  <si>
    <t>887 Oak Crest Lane, Jenison, MI 49428</t>
  </si>
  <si>
    <t>AL700397748</t>
  </si>
  <si>
    <t>AHSL Jenison Sandalwood</t>
  </si>
  <si>
    <t>861 Oak Crest Lane, Jenison, MI 49428</t>
  </si>
  <si>
    <t>AL700397746</t>
  </si>
  <si>
    <t>AHSL Jenison Willowood</t>
  </si>
  <si>
    <t>7811 Cottonwood Drive, Jenison, MI 49428</t>
  </si>
  <si>
    <t>AL700397744</t>
  </si>
  <si>
    <t>AHSL Spring Lake Pebblebrook</t>
  </si>
  <si>
    <t>17387 Oak Crest Parkway, Spring Lake, MI 49456</t>
  </si>
  <si>
    <t>AL700397741</t>
  </si>
  <si>
    <t>AHSL Spring Lake Stoneybrook</t>
  </si>
  <si>
    <t>17393 Oak Crest Parkway, Spring Lake, MI 49456</t>
  </si>
  <si>
    <t>AL700397742</t>
  </si>
  <si>
    <t>AHSL Spring Lake Timberbrook</t>
  </si>
  <si>
    <t>17383 Oak Crest Parkway, Spring Lake, MI 49456</t>
  </si>
  <si>
    <t>AL700397743</t>
  </si>
  <si>
    <t>AHSL Spring Lake Willowbrook</t>
  </si>
  <si>
    <t>17379 Oak Crest Parkway, Spring Lake, MI 49456</t>
  </si>
  <si>
    <t>AL700289583</t>
  </si>
  <si>
    <t>Cambridge Manor - North</t>
  </si>
  <si>
    <t>151 Port Sheldon Road, Grandville, MI 49418</t>
  </si>
  <si>
    <t>AL700289594</t>
  </si>
  <si>
    <t>Cambridge Manor - South</t>
  </si>
  <si>
    <t>AL700070219</t>
  </si>
  <si>
    <t>FV Ret Vill Of Coopersville #1</t>
  </si>
  <si>
    <t>620 W Randall Street, Coopersville, MI 49404</t>
  </si>
  <si>
    <t>AL700070220</t>
  </si>
  <si>
    <t>FV Ret Vill Of Coopersville #2</t>
  </si>
  <si>
    <t>640 W Randall Street, Coopersville, MI 49404</t>
  </si>
  <si>
    <t>AL700289601</t>
  </si>
  <si>
    <t>Georgetown Manor - West</t>
  </si>
  <si>
    <t>AL700380147</t>
  </si>
  <si>
    <t>Green Acres of Allendale</t>
  </si>
  <si>
    <t>11289 Commerce Drive, Allendale, MI 49401</t>
  </si>
  <si>
    <t>AL700355094</t>
  </si>
  <si>
    <t>Green Acres of Standale</t>
  </si>
  <si>
    <t>11276 - 1st Ave. N.W., Grand Rapids, MI 49534</t>
  </si>
  <si>
    <t>AL700378371</t>
  </si>
  <si>
    <t>Green Acres of Standale II</t>
  </si>
  <si>
    <t>11278 - 1st Ave. NW, Grand Rapids, MI 49534</t>
  </si>
  <si>
    <t>AL700382076</t>
  </si>
  <si>
    <t>Serenity Homes - North</t>
  </si>
  <si>
    <t>830 Hayes Street, Marne, MI 49435</t>
  </si>
  <si>
    <t>AL700398467</t>
  </si>
  <si>
    <t>Seville</t>
  </si>
  <si>
    <t>16331 Robbins Road, Grand Haven, MI 49417</t>
  </si>
  <si>
    <t>AL700398469</t>
  </si>
  <si>
    <t>Simarron AFC Home</t>
  </si>
  <si>
    <t>15255 Clovernook Drive, Grand Haven, MI 49417</t>
  </si>
  <si>
    <t>AL700088278</t>
  </si>
  <si>
    <t>FV Ret Vill Of Coopersville #3</t>
  </si>
  <si>
    <t>660 West Randall Street, Coopersville, MI 49404</t>
  </si>
  <si>
    <t>AL700085846</t>
  </si>
  <si>
    <t>Harbor Point Intensive West Unit</t>
  </si>
  <si>
    <t>AL700079149</t>
  </si>
  <si>
    <t>Pine Ridge Assisted Living Fac</t>
  </si>
  <si>
    <t>15467 Port Sheldon, West Olive, MI 49460</t>
  </si>
  <si>
    <t>debrawesterhof@yahoo.com</t>
  </si>
  <si>
    <t>AL700338344</t>
  </si>
  <si>
    <t>St. James's Gate</t>
  </si>
  <si>
    <t>12844 Renwood Dr., Holland, MI 49424</t>
  </si>
  <si>
    <t>AL700268722</t>
  </si>
  <si>
    <t>Harbor House Beacon Place</t>
  </si>
  <si>
    <t>949 Forty-fourth Street, Jenison, MI 494289193</t>
  </si>
  <si>
    <t>AL440396397</t>
  </si>
  <si>
    <t>Angela's House Assisted Living</t>
  </si>
  <si>
    <t>1941 S. Almont, Imlay City, MI 48444</t>
  </si>
  <si>
    <t>AL440396804</t>
  </si>
  <si>
    <t>Angela's House Assisted Living II</t>
  </si>
  <si>
    <t>1839 S. Almont, Imlay City, MI 48444</t>
  </si>
  <si>
    <t>AL440063943</t>
  </si>
  <si>
    <t>Bolton Brook Manor</t>
  </si>
  <si>
    <t>4554 Thomas Rd, Metamora, MI 48455</t>
  </si>
  <si>
    <t>AL440263405</t>
  </si>
  <si>
    <t>Devonshire Retirement Village Specialized Care</t>
  </si>
  <si>
    <t>105 Devonshire Drive, Lapeer, MI 48446</t>
  </si>
  <si>
    <t>AL810007467</t>
  </si>
  <si>
    <t>Fr Guanella Hall</t>
  </si>
  <si>
    <t>16195 Old US-12, Chelsea, MI 48118</t>
  </si>
  <si>
    <t>AL740007431</t>
  </si>
  <si>
    <t>Lakeshore Woods II</t>
  </si>
  <si>
    <t>4851 Lakeshore Blg B, Fort Gratiot, MI 48059</t>
  </si>
  <si>
    <t>AL740261125</t>
  </si>
  <si>
    <t>Mercy Village #2</t>
  </si>
  <si>
    <t>AL810007460</t>
  </si>
  <si>
    <t>Saint Joseph Hall</t>
  </si>
  <si>
    <t>AL440382836</t>
  </si>
  <si>
    <t>The Pines Of Lapeer- Memory Care</t>
  </si>
  <si>
    <t>1446 Suncrest Drive, Lapeer, MI 48446</t>
  </si>
  <si>
    <t>AL810390848</t>
  </si>
  <si>
    <t>Vibrant Life Senior Living, Superior #1</t>
  </si>
  <si>
    <t>1900 N. Prospect Road, Ypsilanti, MI 48198</t>
  </si>
  <si>
    <t>AL810390975</t>
  </si>
  <si>
    <t>Vibrant Life Senior Living, Superior #4</t>
  </si>
  <si>
    <t>AL810401931</t>
  </si>
  <si>
    <t>Vibrant Life Sr. Living Superior #2</t>
  </si>
  <si>
    <t>AL440306483</t>
  </si>
  <si>
    <t>Metacare Inc.</t>
  </si>
  <si>
    <t>423 W Dryden Rd, Metamora, MI 48455</t>
  </si>
  <si>
    <t>AL810261123</t>
  </si>
  <si>
    <t>St. Joseph's Village #2</t>
  </si>
  <si>
    <t>2nd Floor, Ypsilanti, MI 48197</t>
  </si>
  <si>
    <t>AL740092230</t>
  </si>
  <si>
    <t>River Bend #2</t>
  </si>
  <si>
    <t>cspencer@impactph.org</t>
  </si>
  <si>
    <t>AL740304792</t>
  </si>
  <si>
    <t>Wadhams Creek</t>
  </si>
  <si>
    <t>5485 Smiths Creek, Kimball Twp, MI 48074</t>
  </si>
  <si>
    <t>AS810382597</t>
  </si>
  <si>
    <t>Memory Lane Assisted Living</t>
  </si>
  <si>
    <t>8064 Carpenter Road, Ypsilanti, MI 48197</t>
  </si>
  <si>
    <t>joanna@memorylanemichigan.com</t>
  </si>
  <si>
    <t>AL810086003</t>
  </si>
  <si>
    <t>Eisenhower Center  - East Hall</t>
  </si>
  <si>
    <t>3200 Eisenhower Parkway, Ann Arbor, MI 48108</t>
  </si>
  <si>
    <t>AL810280703</t>
  </si>
  <si>
    <t>Moriah Hall</t>
  </si>
  <si>
    <t>3200 E. Eisenhower Pkwy, Ann Arbor, MI 48108</t>
  </si>
  <si>
    <t>AL810069928</t>
  </si>
  <si>
    <t>Eisenhower Center North Hall</t>
  </si>
  <si>
    <t>3200 E Eisenhower Parkway, Ann Arbor, MI 48108</t>
  </si>
  <si>
    <t>AL810015274</t>
  </si>
  <si>
    <t>Eisenhower Center  - South Main</t>
  </si>
  <si>
    <t>AL810007465</t>
  </si>
  <si>
    <t>K C Hall</t>
  </si>
  <si>
    <t>16195 Old U S 12, Chelsea, MI 481189646</t>
  </si>
  <si>
    <t>AL810261121</t>
  </si>
  <si>
    <t>St. Joseph's Village  #1</t>
  </si>
  <si>
    <t>1st Floor, Ypsilanti, MI 48197</t>
  </si>
  <si>
    <t>AL320293084</t>
  </si>
  <si>
    <t>Medallion Village AFC</t>
  </si>
  <si>
    <t>628 E Main St, Sebewaing, MI 48759</t>
  </si>
  <si>
    <t>AJD1234@AOL.COM</t>
  </si>
  <si>
    <t>AM320008401</t>
  </si>
  <si>
    <t>Lees Afc Home II</t>
  </si>
  <si>
    <t>80 Berne Street, Pigeon, MI 487550739</t>
  </si>
  <si>
    <t>r.l.lee@comcast.net</t>
  </si>
  <si>
    <t>AL320297229</t>
  </si>
  <si>
    <t>Karen's Place</t>
  </si>
  <si>
    <t>325 State St., Harbor Beach, MI 48441</t>
  </si>
  <si>
    <t>AM520009030</t>
  </si>
  <si>
    <t>Marigold</t>
  </si>
  <si>
    <t>101 Kirkpatrick, Palmer, MI 49871</t>
  </si>
  <si>
    <t>rkconklin@charter.net</t>
  </si>
  <si>
    <t>AM550009067</t>
  </si>
  <si>
    <t>Schlaud Afc Home</t>
  </si>
  <si>
    <t>W8677 Cr 356, Stephenson, MI 49887</t>
  </si>
  <si>
    <t>heschlaud@gmail.com</t>
  </si>
  <si>
    <t>AM550009068</t>
  </si>
  <si>
    <t>Kutha AFC Home</t>
  </si>
  <si>
    <t>W9835 County Road 352, Stephenson, MI 49887</t>
  </si>
  <si>
    <t xml:space="preserve">Kuthaafc@hotmail.com </t>
  </si>
  <si>
    <t>AM660400730</t>
  </si>
  <si>
    <t>Ontonagon</t>
  </si>
  <si>
    <t>New Beginnings, AFC</t>
  </si>
  <si>
    <t>514 Chippewa St., Ontonagon, MI 49953</t>
  </si>
  <si>
    <t>Pegboro23@gmail.com</t>
  </si>
  <si>
    <t>AL580080589</t>
  </si>
  <si>
    <t>Brookdale Monroe MC (MI)</t>
  </si>
  <si>
    <t>1615 Fredericks Drive, Monroe, MI 48162</t>
  </si>
  <si>
    <t>AL580396858</t>
  </si>
  <si>
    <t>Hampton Manor of Dundee 2</t>
  </si>
  <si>
    <t>123 Waterstradt Commerce, Dundee, MI 48131</t>
  </si>
  <si>
    <t>AL580396859</t>
  </si>
  <si>
    <t>Hampton Manor of Dundee 3</t>
  </si>
  <si>
    <t>AL580396860</t>
  </si>
  <si>
    <t>Hampton Manor of Dundee 4</t>
  </si>
  <si>
    <t>AL580355938</t>
  </si>
  <si>
    <t>Jackman Lodge</t>
  </si>
  <si>
    <t>7342 Jackman Rd, Temperance, MI 48182</t>
  </si>
  <si>
    <t>AL580382350</t>
  </si>
  <si>
    <t>Alice Lorraine Care Center - 2</t>
  </si>
  <si>
    <t>2590 N. Monroe Street, Monroe, MI 48162</t>
  </si>
  <si>
    <t>AL580007271</t>
  </si>
  <si>
    <t>Elm House</t>
  </si>
  <si>
    <t>852 W Elm, Monroe, MI 48161</t>
  </si>
  <si>
    <t>AL030291988</t>
  </si>
  <si>
    <t>Golden Orchards I</t>
  </si>
  <si>
    <t>2464 55th St., Fennville, MI 49408</t>
  </si>
  <si>
    <t>AL030291993</t>
  </si>
  <si>
    <t>Golden Orchards II</t>
  </si>
  <si>
    <t>AL030366248</t>
  </si>
  <si>
    <t>Green Acres of Wayland</t>
  </si>
  <si>
    <t>298 Kay Lane, Wayland, MI 48858</t>
  </si>
  <si>
    <t>AL030389307</t>
  </si>
  <si>
    <t>Green Acres of Wayland II</t>
  </si>
  <si>
    <t>268 Kay Lane, Wayland, MI 49348</t>
  </si>
  <si>
    <t>AL030006862</t>
  </si>
  <si>
    <t>LakeSide Vista Delph Haus</t>
  </si>
  <si>
    <t>344 West 40th Street, Holland, MI 49423</t>
  </si>
  <si>
    <t>AL030016016</t>
  </si>
  <si>
    <t>LakeSide Vista Friesland Haus</t>
  </si>
  <si>
    <t>346 West 40th Street, Holland, MI 49423</t>
  </si>
  <si>
    <t>AL030006859</t>
  </si>
  <si>
    <t>LakeSide Vista Rotterdam Haus</t>
  </si>
  <si>
    <t>AL030084491</t>
  </si>
  <si>
    <t>LakeSide Vista Zeeland Haus</t>
  </si>
  <si>
    <t>AL030068008</t>
  </si>
  <si>
    <t>Maplewood 0f Sandy Creek</t>
  </si>
  <si>
    <t>425 East Elm Street, Wayland, MI 49348</t>
  </si>
  <si>
    <t>AL030393312</t>
  </si>
  <si>
    <t>Serenity Homes West</t>
  </si>
  <si>
    <t>1714 West 32nd St, Holland, MI 49423</t>
  </si>
  <si>
    <t>AM030365385</t>
  </si>
  <si>
    <t>Rehoboth Oaks</t>
  </si>
  <si>
    <t>2990 138th Avenue, Dorr, MI 49323</t>
  </si>
  <si>
    <t>jennjz@gmail.com</t>
  </si>
  <si>
    <t>AM030007687</t>
  </si>
  <si>
    <t>Sunset House</t>
  </si>
  <si>
    <t>3126 Babylon Rd, Allegan, MI 49010</t>
  </si>
  <si>
    <t>sunsethouse@hotmail.com</t>
  </si>
  <si>
    <t>AL030006858</t>
  </si>
  <si>
    <t>Country Liv - Inn Inc</t>
  </si>
  <si>
    <t>2234 Seventh Street, Shelbyville, MI 49344</t>
  </si>
  <si>
    <t>AL030393311</t>
  </si>
  <si>
    <t>Serenity Homes East</t>
  </si>
  <si>
    <t>1710 West 32nd St., Holland, MI 49423</t>
  </si>
  <si>
    <t>AL560079773</t>
  </si>
  <si>
    <t>Applewood Assisted Living</t>
  </si>
  <si>
    <t>5775 W. Isabella Road, Mount Pleasant, MI 48858</t>
  </si>
  <si>
    <t>AL560079920</t>
  </si>
  <si>
    <t>Brookdale Midland MC</t>
  </si>
  <si>
    <t>4012 Waldo Avenue, Midland, MI 48642</t>
  </si>
  <si>
    <t>AL560274370</t>
  </si>
  <si>
    <t>Cascade Senior Living II</t>
  </si>
  <si>
    <t>4617 Eastman Road, Midland, MI 48640</t>
  </si>
  <si>
    <t>AL240388304</t>
  </si>
  <si>
    <t>Emmet</t>
  </si>
  <si>
    <t>Mallard Cove Assisted Living</t>
  </si>
  <si>
    <t>2801 Charlevoix Road, Petoskey, MI 49770</t>
  </si>
  <si>
    <t>AL240388305</t>
  </si>
  <si>
    <t>Mallard Cove East</t>
  </si>
  <si>
    <t>AL560391308</t>
  </si>
  <si>
    <t>Meridian Acres #2</t>
  </si>
  <si>
    <t>AL560266452</t>
  </si>
  <si>
    <t>Nottingham Place</t>
  </si>
  <si>
    <t>5800 Jefferson, Midland, MI 48640</t>
  </si>
  <si>
    <t>AL560381643</t>
  </si>
  <si>
    <t>Olson Manor</t>
  </si>
  <si>
    <t>888 W. Olson Rd, Midland, MI 48640</t>
  </si>
  <si>
    <t>AL080242139</t>
  </si>
  <si>
    <t>Woodlawn Meadows Specialized Care</t>
  </si>
  <si>
    <t>1725 N. East St., Hastings, MI 49058</t>
  </si>
  <si>
    <t>AM080251168</t>
  </si>
  <si>
    <t>Cornerstone Living Center, Inc.</t>
  </si>
  <si>
    <t>2900 Kellems Drive, Hastings, MI 490589172</t>
  </si>
  <si>
    <t>cstonelc@sbcglobal.net</t>
  </si>
  <si>
    <t>AL080402219</t>
  </si>
  <si>
    <t>AC Flower House LLC</t>
  </si>
  <si>
    <t>9950 S Clark Rd, Nashville, MI 49073</t>
  </si>
  <si>
    <t>AL560326287</t>
  </si>
  <si>
    <t>Cascades Senior Living III</t>
  </si>
  <si>
    <t>Building II, Midland, MI 48640</t>
  </si>
  <si>
    <t>AM560378418</t>
  </si>
  <si>
    <t>Avielle Haven</t>
  </si>
  <si>
    <t>2760 E. Yoder Drive, Midland, MI 48640</t>
  </si>
  <si>
    <t>maderrachel@yahoo.com</t>
  </si>
  <si>
    <t>AM080395594</t>
  </si>
  <si>
    <t>Cedar Creek Of Hastings</t>
  </si>
  <si>
    <t>2895 E M 79, Hastings, MI 49058</t>
  </si>
  <si>
    <t>cedarcreekofhastings@gmail.com</t>
  </si>
  <si>
    <t>AL560007263</t>
  </si>
  <si>
    <t>Kindy Care Home</t>
  </si>
  <si>
    <t>2041 Freeland Road, Freeland, MI 48623</t>
  </si>
  <si>
    <t>AL560007264</t>
  </si>
  <si>
    <t>Rhoda's House</t>
  </si>
  <si>
    <t>2576 Brooks Rd, Freeland, MI 48623</t>
  </si>
  <si>
    <t>AM080316994</t>
  </si>
  <si>
    <t>Hanover Home</t>
  </si>
  <si>
    <t>305 S. Hanover Street, Hastings, MI 49058</t>
  </si>
  <si>
    <t>hanoverhomecare@gmail.com</t>
  </si>
  <si>
    <t>AL280335950</t>
  </si>
  <si>
    <t>Boardman Lake Glens:  Brigadoon</t>
  </si>
  <si>
    <t>1456 Brigadoon Crt, Traverse City, MI 49686</t>
  </si>
  <si>
    <t>AL280303758</t>
  </si>
  <si>
    <t>Culver Meadows Senior Living</t>
  </si>
  <si>
    <t>1661 N. West Silver Lake, Traverse City, MI 49684</t>
  </si>
  <si>
    <t>AL050384731</t>
  </si>
  <si>
    <t>Antrim</t>
  </si>
  <si>
    <t>Eastport Village Care Home</t>
  </si>
  <si>
    <t>5988 N M-88 HWY, Central Lake, MI 49622</t>
  </si>
  <si>
    <t>AL280095116</t>
  </si>
  <si>
    <t>Joy Givers, Inc.</t>
  </si>
  <si>
    <t>7438 N Long Lake Road, Traverse City, MI 49684</t>
  </si>
  <si>
    <t>AL280402242</t>
  </si>
  <si>
    <t>Meadow Hill AFC</t>
  </si>
  <si>
    <t>147 E. M-113, Kingsley, MI 49649</t>
  </si>
  <si>
    <t>AM280016116</t>
  </si>
  <si>
    <t>Benton AFC Facility</t>
  </si>
  <si>
    <t>7543 Kingsley Road, Kingsley, MI 49649</t>
  </si>
  <si>
    <t>dbenton@chartermi.net</t>
  </si>
  <si>
    <t>AM220388179</t>
  </si>
  <si>
    <t>Engman's Haven House</t>
  </si>
  <si>
    <t>241 East Breen Ave, Kingsford, MI 49802</t>
  </si>
  <si>
    <t>AENGMAN86@YAHOO.COM</t>
  </si>
  <si>
    <t>AM280289926</t>
  </si>
  <si>
    <t>Lake Shore AFC</t>
  </si>
  <si>
    <t>2480 Tonawanda, Grawn, MI 49637</t>
  </si>
  <si>
    <t>lakeshoreafc@gmail.com</t>
  </si>
  <si>
    <t>AL280369175</t>
  </si>
  <si>
    <t>Cherry Hill Haven</t>
  </si>
  <si>
    <t>4841 N. Long Lake Rd, Traverse city, MI 49684</t>
  </si>
  <si>
    <t>AL280291584</t>
  </si>
  <si>
    <t>Culver Meadows Adult Foster Care</t>
  </si>
  <si>
    <t>5840 Culver Rd., Traverse City, MI 49684</t>
  </si>
  <si>
    <t>AF220368292</t>
  </si>
  <si>
    <t>Safe Haven</t>
  </si>
  <si>
    <t>108 West E Street, Iron Mountain, MI 49801</t>
  </si>
  <si>
    <t>niecey613@yahoo.com</t>
  </si>
  <si>
    <t>AL280312738</t>
  </si>
  <si>
    <t>West Shore AFC Home, LLC</t>
  </si>
  <si>
    <t>2651 Leaf Lane, Grawn, MI 49637</t>
  </si>
  <si>
    <t>AM280242412</t>
  </si>
  <si>
    <t>Cass Road Adult Foster Care</t>
  </si>
  <si>
    <t>3167 Cass Road, Traverse City, MI 49684</t>
  </si>
  <si>
    <t>cassrdafc@yahoo.com</t>
  </si>
  <si>
    <t>AM360395407</t>
  </si>
  <si>
    <t>Iron</t>
  </si>
  <si>
    <t>Boyington Place</t>
  </si>
  <si>
    <t>115 W Boyington, Iron River, MI 49935</t>
  </si>
  <si>
    <t>kmassoglia@nbhs.org</t>
  </si>
  <si>
    <t>AL630263216</t>
  </si>
  <si>
    <t>3033 N. Squirrel Road, Auburn Hills, MI 48336</t>
  </si>
  <si>
    <t>AL630365575</t>
  </si>
  <si>
    <t>Autumn Ridge of Clarkston 1</t>
  </si>
  <si>
    <t>5900 Water Tower Pl, Clarkston, MI 48346</t>
  </si>
  <si>
    <t>AL630365576</t>
  </si>
  <si>
    <t>Autumn Ridge of Clarkston 2</t>
  </si>
  <si>
    <t>5800 Water Tower Pl, Clarkston, MI 48346</t>
  </si>
  <si>
    <t>AL630396768</t>
  </si>
  <si>
    <t>Beehive Homes of Oxford</t>
  </si>
  <si>
    <t>2778 Courville Drive, Oxford, MI 48371</t>
  </si>
  <si>
    <t>AL630007360</t>
  </si>
  <si>
    <t>Clausen Manor</t>
  </si>
  <si>
    <t>2400 Watkins Lake Road, Waterford, MI 48328</t>
  </si>
  <si>
    <t>AL630007351</t>
  </si>
  <si>
    <t>Courtyard Manor Farmington Hills I</t>
  </si>
  <si>
    <t>29750 Farmington Road, Farmington Hills, MI 48334</t>
  </si>
  <si>
    <t>AL630007352</t>
  </si>
  <si>
    <t>Courtyard Manor Farmington Hills II</t>
  </si>
  <si>
    <t>29760 Farmington Road, Farmington Hills, MI 48334</t>
  </si>
  <si>
    <t>AL630007353</t>
  </si>
  <si>
    <t>Courtyard Manor Farmington Hills III</t>
  </si>
  <si>
    <t>29770 Farmington Road, Farmington Hills, MI 48334</t>
  </si>
  <si>
    <t>AL630007354</t>
  </si>
  <si>
    <t>Courtyard Manor Farmington Hills IV</t>
  </si>
  <si>
    <t>29780 Farmington Road, Farmington Hills, MI 48334</t>
  </si>
  <si>
    <t>AL630007336</t>
  </si>
  <si>
    <t>Courtyard Manor of Wixom II</t>
  </si>
  <si>
    <t>AL630007340</t>
  </si>
  <si>
    <t>Courtyard Manor of Wixom III</t>
  </si>
  <si>
    <t>AL630007339</t>
  </si>
  <si>
    <t>Courtyard Manor of Wixom IV</t>
  </si>
  <si>
    <t>AL630263214</t>
  </si>
  <si>
    <t>AL630007355</t>
  </si>
  <si>
    <t>Heather Pines</t>
  </si>
  <si>
    <t>8541 Eston Road, Clarkston, MI 48348</t>
  </si>
  <si>
    <t>AL630276749</t>
  </si>
  <si>
    <t>Jewish Apt. &amp; Ser. Coville III</t>
  </si>
  <si>
    <t>15100 W. Ten Mile Road, Oak Park, MI 48237</t>
  </si>
  <si>
    <t>AL630263937</t>
  </si>
  <si>
    <t>Jewish Apt. &amp; Services- Coville II</t>
  </si>
  <si>
    <t>AL630007341</t>
  </si>
  <si>
    <t>Kelly Community Center</t>
  </si>
  <si>
    <t>5130 Rose Hill Boulevard, Holly, MI 48442</t>
  </si>
  <si>
    <t>AL630086778</t>
  </si>
  <si>
    <t>Lakeside Manor Inc</t>
  </si>
  <si>
    <t>8790 Arlington, White Lake, MI 48386</t>
  </si>
  <si>
    <t>AL630263213</t>
  </si>
  <si>
    <t>AL630262311</t>
  </si>
  <si>
    <t>Natures Way AFC Home</t>
  </si>
  <si>
    <t>651 State Park Rd, Ortonville, MI 48462</t>
  </si>
  <si>
    <t>AL630281598</t>
  </si>
  <si>
    <t>North Meadow</t>
  </si>
  <si>
    <t>25911 Middlebelt, Farmington Hills, MI 48336</t>
  </si>
  <si>
    <t>AL630079545</t>
  </si>
  <si>
    <t>Pine Tree Place</t>
  </si>
  <si>
    <t>5480 Parview, Clarkston, MI 48346</t>
  </si>
  <si>
    <t>AL630065742</t>
  </si>
  <si>
    <t>Polk House</t>
  </si>
  <si>
    <t>5130 Rose Hill Blvd, Holly, MI 48442</t>
  </si>
  <si>
    <t>AL630088028</t>
  </si>
  <si>
    <t>Quality AFC #1</t>
  </si>
  <si>
    <t>523 Orchard Lake Rd., Pontiac, MI 48342</t>
  </si>
  <si>
    <t>AL630088248</t>
  </si>
  <si>
    <t>Quality AFC #2</t>
  </si>
  <si>
    <t>529 Orchard Lake Rd., Pontiac, MI 48341</t>
  </si>
  <si>
    <t>AL630281597</t>
  </si>
  <si>
    <t>South Stone</t>
  </si>
  <si>
    <t>AL630382793</t>
  </si>
  <si>
    <t>The Pines Of Clarkston Memory Care</t>
  </si>
  <si>
    <t>7570 Dixie Hwy, Clarkston, MI 48346</t>
  </si>
  <si>
    <t>AL630337056</t>
  </si>
  <si>
    <t>Waterford Oaks Senior Care, Inc. West</t>
  </si>
  <si>
    <t>3387 Pontiac Lake Road, Waterford, MI 48328</t>
  </si>
  <si>
    <t>AL630263215</t>
  </si>
  <si>
    <t>AL630299636</t>
  </si>
  <si>
    <t>Mercy Bellbrook/Frances Warde</t>
  </si>
  <si>
    <t>873 W. Avon Road, Rochester Hills, MI 48307</t>
  </si>
  <si>
    <t>AL630280923</t>
  </si>
  <si>
    <t>Drake Wood Manor II</t>
  </si>
  <si>
    <t>4353 W. Walton Blvd., Waterford, MI 48329</t>
  </si>
  <si>
    <t>srbhattad@gmail.com</t>
  </si>
  <si>
    <t>AL630007298</t>
  </si>
  <si>
    <t>CLC House 2</t>
  </si>
  <si>
    <t>21345 Tuck Road, Farmington Hills, MI 48336</t>
  </si>
  <si>
    <t>AL630337378</t>
  </si>
  <si>
    <t>Resource &amp; Crisis Center</t>
  </si>
  <si>
    <t>Bldg. 32E, Pontiac, MI 48341</t>
  </si>
  <si>
    <t>AL630256833</t>
  </si>
  <si>
    <t>CLC Mary Wagner House</t>
  </si>
  <si>
    <t>30900 Greening, Farmington Hills, MI 48334</t>
  </si>
  <si>
    <t>AL630015496</t>
  </si>
  <si>
    <t>Campbell Personal Care Hm #4</t>
  </si>
  <si>
    <t>1900 Lakeville Road, Leonard, MI 48367</t>
  </si>
  <si>
    <t>AL630276748</t>
  </si>
  <si>
    <t>Jewish Apt. &amp; Ser. - Coville I</t>
  </si>
  <si>
    <t>AL630379410</t>
  </si>
  <si>
    <t>Southfield Center</t>
  </si>
  <si>
    <t>25285 W. 11 Mile Road, Southfield, MI 48033</t>
  </si>
  <si>
    <t>AL630299637</t>
  </si>
  <si>
    <t>Mercy Bellbrook/McAuley</t>
  </si>
  <si>
    <t>AL190294006</t>
  </si>
  <si>
    <t>Grace Haven Assisted Living-Supportive Care</t>
  </si>
  <si>
    <t>AM190391046</t>
  </si>
  <si>
    <t>A Ewing Country Estate AFC, Inc.</t>
  </si>
  <si>
    <t>10686 Wacousta Road, DeWitt, MI 48820</t>
  </si>
  <si>
    <t>jhoeberling@yahoo.com</t>
  </si>
  <si>
    <t>AM190095524</t>
  </si>
  <si>
    <t>Eureka House</t>
  </si>
  <si>
    <t>7808 Freemont, Eureka, MI 48833</t>
  </si>
  <si>
    <t>dajones@hopenetwork.org</t>
  </si>
  <si>
    <t>AM190394424</t>
  </si>
  <si>
    <t>Pathway Home Of Elsie</t>
  </si>
  <si>
    <t>133 W Main Street, Elsie, MI 48831</t>
  </si>
  <si>
    <t>pathwayhomeafc@gmail.com</t>
  </si>
  <si>
    <t>AM190087711</t>
  </si>
  <si>
    <t>Rosewood AFC of Dewitt</t>
  </si>
  <si>
    <t>1070 West Webb Road, Dewitt, MI 48820</t>
  </si>
  <si>
    <t>ralph@rosewoodafc.com</t>
  </si>
  <si>
    <t>AL780360984</t>
  </si>
  <si>
    <t>Lodge of Durand MC North</t>
  </si>
  <si>
    <t>8800 E. Monroe Road, Durand, MI 48429</t>
  </si>
  <si>
    <t>AL780360986</t>
  </si>
  <si>
    <t>Lodge of Durand MC South</t>
  </si>
  <si>
    <t>AL780080709</t>
  </si>
  <si>
    <t>Olive Branch II</t>
  </si>
  <si>
    <t>Bldg 2, Perry, MI 48872</t>
  </si>
  <si>
    <t>AL780258989</t>
  </si>
  <si>
    <t>Oliver Woods 1</t>
  </si>
  <si>
    <t>AL780262260</t>
  </si>
  <si>
    <t>Oliver Woods 2</t>
  </si>
  <si>
    <t>1312 W. Oliver St., Owosso, MI 48867</t>
  </si>
  <si>
    <t>AL780282845</t>
  </si>
  <si>
    <t>Oliver Woods 3</t>
  </si>
  <si>
    <t>1330 W. Oliver St., Owosso, MI 48867</t>
  </si>
  <si>
    <t>AM100237317</t>
  </si>
  <si>
    <t>Benzie</t>
  </si>
  <si>
    <t>Frankfort Senior Care</t>
  </si>
  <si>
    <t>216 W. Cox Road, Frankfort, MI 49635</t>
  </si>
  <si>
    <t>Kellyking8109@gmail.com</t>
  </si>
  <si>
    <t>AL470080554</t>
  </si>
  <si>
    <t>Ashley Court -Bldg # 2</t>
  </si>
  <si>
    <t>7400 Challis Road, Brighton, MI 48116</t>
  </si>
  <si>
    <t>AL470092981</t>
  </si>
  <si>
    <t>Ashley Court -Bldg # 3</t>
  </si>
  <si>
    <t>AL470092982</t>
  </si>
  <si>
    <t>Ashley Court -Bldg # 4</t>
  </si>
  <si>
    <t>AL470378848</t>
  </si>
  <si>
    <t>1014 E. Grand River Ave., Brighton, MI 48116</t>
  </si>
  <si>
    <t>AL470397950</t>
  </si>
  <si>
    <t>Quality Care Of Howell 2</t>
  </si>
  <si>
    <t>2820 N Burkhart Rd., Howell, MI 48855</t>
  </si>
  <si>
    <t>AL470260177</t>
  </si>
  <si>
    <t>Sanctuary at Woodland #1</t>
  </si>
  <si>
    <t>lst Floor, Brighton, MI 48114</t>
  </si>
  <si>
    <t>AL470261126</t>
  </si>
  <si>
    <t>Sanctuary at Woodland #2</t>
  </si>
  <si>
    <t>Second Floor, Brighton, MI 48114</t>
  </si>
  <si>
    <t>AL470308736</t>
  </si>
  <si>
    <t>7260 Challis Road, Brighton, MI 48116</t>
  </si>
  <si>
    <t>AL470378851</t>
  </si>
  <si>
    <t>AL470275345</t>
  </si>
  <si>
    <t>Constable House Inn</t>
  </si>
  <si>
    <t>AM470380421</t>
  </si>
  <si>
    <t>Sacred Heart Adult Care Home</t>
  </si>
  <si>
    <t>19251 Doyle Road, Gregory, MI 48137</t>
  </si>
  <si>
    <t>annetteprngl@yahoo.com</t>
  </si>
  <si>
    <t>AM640361441</t>
  </si>
  <si>
    <t>Fessenden Adult Foster Care</t>
  </si>
  <si>
    <t>412 Hart Street, Hart, MI 49420</t>
  </si>
  <si>
    <t>AM640397153</t>
  </si>
  <si>
    <t>Rose Care LLC</t>
  </si>
  <si>
    <t>1318 S Oceana Dr, Shelby, MI 49455</t>
  </si>
  <si>
    <t>AM640382535</t>
  </si>
  <si>
    <t>Country Acres Enterprises LLC</t>
  </si>
  <si>
    <t>2649 W. Woodrow Road, Shelby, MI 49455</t>
  </si>
  <si>
    <t>AM640400196</t>
  </si>
  <si>
    <t>White Oak Cottage</t>
  </si>
  <si>
    <t>566 S. Clymer Street, Pentwater, MI 49449</t>
  </si>
  <si>
    <t>wort@turningleafrehab.com</t>
  </si>
  <si>
    <t>AF640362531</t>
  </si>
  <si>
    <t>Willowbrook AFC</t>
  </si>
  <si>
    <t>5275 S. 68th Avenue, New Era, MI 49446</t>
  </si>
  <si>
    <t>Willowbrookafc@gmail.com</t>
  </si>
  <si>
    <t>AM820009843</t>
  </si>
  <si>
    <t>Carson Afc 1</t>
  </si>
  <si>
    <t>7015 Tireman, Detroit, MI 48210</t>
  </si>
  <si>
    <t>AM820009881</t>
  </si>
  <si>
    <t>Commonwealth Home</t>
  </si>
  <si>
    <t>4505 Commonwealth, Detroit, MI 48208</t>
  </si>
  <si>
    <t>AM820010103</t>
  </si>
  <si>
    <t>Crites AFC #1</t>
  </si>
  <si>
    <t>4327 Avery, Detroit, MI 48208</t>
  </si>
  <si>
    <t>AM820010011</t>
  </si>
  <si>
    <t>Forrest Haven East</t>
  </si>
  <si>
    <t>867 E Grand Boulevard, Detroit, MI 48207</t>
  </si>
  <si>
    <t>AM820009999</t>
  </si>
  <si>
    <t>Georgia's Care Home</t>
  </si>
  <si>
    <t>1026 E Grand Boulevard, Detroit, MI 48207</t>
  </si>
  <si>
    <t>AM820009910</t>
  </si>
  <si>
    <t>Louisiana Homes #1</t>
  </si>
  <si>
    <t>9601 St Marys, Detroit, MI 48227</t>
  </si>
  <si>
    <t>AM820338943</t>
  </si>
  <si>
    <t>Richton Home</t>
  </si>
  <si>
    <t>2945 Richton, Detroit, MI 48206</t>
  </si>
  <si>
    <t>Stallworth Afc</t>
  </si>
  <si>
    <t>1221 E Grand Blvd, Detroit, MI 48211</t>
  </si>
  <si>
    <t>AM820010100</t>
  </si>
  <si>
    <t>Berry Adult Foster Care</t>
  </si>
  <si>
    <t>3640 McDougall, Detroit, MI 48207</t>
  </si>
  <si>
    <t>AM820009861</t>
  </si>
  <si>
    <t>Carson AFC #2</t>
  </si>
  <si>
    <t>5825 Livernois, Detroit, MI 48210</t>
  </si>
  <si>
    <t>AM820010092</t>
  </si>
  <si>
    <t>Crites Afc #3</t>
  </si>
  <si>
    <t>19735 Evergreen, Detroit, MI 48219</t>
  </si>
  <si>
    <t>AM820079488</t>
  </si>
  <si>
    <t>Flowers Community Service</t>
  </si>
  <si>
    <t>119 Pingree, Detroit, MI 48202</t>
  </si>
  <si>
    <t>AM820009987</t>
  </si>
  <si>
    <t>Anna Grace AFC Home</t>
  </si>
  <si>
    <t>606 Taylor, Detroit, MI 48202</t>
  </si>
  <si>
    <t>luciano1202@hotmail.com</t>
  </si>
  <si>
    <t>AM820010110</t>
  </si>
  <si>
    <t>Pallister Home</t>
  </si>
  <si>
    <t>731 Pallister, Detroit, MI 48202</t>
  </si>
  <si>
    <t>AM820009976</t>
  </si>
  <si>
    <t>Tri County Care Provider</t>
  </si>
  <si>
    <t>3041 Bewick, Detroit, MI 48214</t>
  </si>
  <si>
    <t>AF820307845</t>
  </si>
  <si>
    <t>Leslie House</t>
  </si>
  <si>
    <t>3202 Leslie, Detroit, MI 48238</t>
  </si>
  <si>
    <t>greatscotthomes@gmail.com</t>
  </si>
  <si>
    <t>AM820009949</t>
  </si>
  <si>
    <t>Norfolk House</t>
  </si>
  <si>
    <t>23001 Norfolk, Detroit, MI 48219</t>
  </si>
  <si>
    <t>bzmarlowe@comcast.net</t>
  </si>
  <si>
    <t>AS820283583</t>
  </si>
  <si>
    <t>Bowers Adult Foster Care, Inc.</t>
  </si>
  <si>
    <t>556 Mount Vernon, Detroit, MI 48202</t>
  </si>
  <si>
    <t>bowersafc@sbcglobal.net</t>
  </si>
  <si>
    <t>AS820251884</t>
  </si>
  <si>
    <t>Mason AFC Home #1</t>
  </si>
  <si>
    <t>640 W. Euclid, Detroit, MI 48202</t>
  </si>
  <si>
    <t>masonhome@sbcglobal.net</t>
  </si>
  <si>
    <t>AM820078391</t>
  </si>
  <si>
    <t>Commor-Mackay</t>
  </si>
  <si>
    <t>2432 Commor, Hamtramck, MI 48212</t>
  </si>
  <si>
    <t>AM820010071</t>
  </si>
  <si>
    <t>Kittys Place</t>
  </si>
  <si>
    <t>1114 First, Wyandotte, MI 48192</t>
  </si>
  <si>
    <t>AM820009886</t>
  </si>
  <si>
    <t>Lewis Manor NE</t>
  </si>
  <si>
    <t>82 Ferris, Highland Park, MI 48203</t>
  </si>
  <si>
    <t>AM820009970</t>
  </si>
  <si>
    <t>Swanson's AFC Home, Inc.</t>
  </si>
  <si>
    <t>211 Cortland, Highland Park, MI 48203</t>
  </si>
  <si>
    <t>AM820393308</t>
  </si>
  <si>
    <t>Coventry Home</t>
  </si>
  <si>
    <t>14901 Coventry Drive, Southgate, MI 48195</t>
  </si>
  <si>
    <t>AM820010077</t>
  </si>
  <si>
    <t>Mortenview Manor</t>
  </si>
  <si>
    <t>8734 Mortenview, Taylor, MI 48180</t>
  </si>
  <si>
    <t>AF820361096</t>
  </si>
  <si>
    <t>Grace HomeCare</t>
  </si>
  <si>
    <t>36457 Ann Arbor Trail, Livonia, MI 48150</t>
  </si>
  <si>
    <t>Domnica.Tiniuc@yahoo.com</t>
  </si>
  <si>
    <t>AS820014379</t>
  </si>
  <si>
    <t>Marable Specialized Care</t>
  </si>
  <si>
    <t>1565 Schuman, Westland, MI 48185</t>
  </si>
  <si>
    <t>andremarable@mac.com</t>
  </si>
  <si>
    <t>AS820284331</t>
  </si>
  <si>
    <t>The Charter Home</t>
  </si>
  <si>
    <t>1793 Charter, Lincoln Park, MI 48146</t>
  </si>
  <si>
    <t>Reachcharity@aol.com</t>
  </si>
  <si>
    <t>AS820386195</t>
  </si>
  <si>
    <t>Aiello Adult Foster Care</t>
  </si>
  <si>
    <t>26071 Denning Rd, New Boston, MI 48164</t>
  </si>
  <si>
    <t>Rosestenderhomecare@gmail.com</t>
  </si>
  <si>
    <t>AS820385859</t>
  </si>
  <si>
    <t>All Love Home</t>
  </si>
  <si>
    <t>28529 PARKWOOD ST, INKSTER, MI 48141</t>
  </si>
  <si>
    <t>aspgmllc@gmail.com</t>
  </si>
  <si>
    <t>AS820287622</t>
  </si>
  <si>
    <t>Daly Residence</t>
  </si>
  <si>
    <t>820 John Daly, Inkster, MI 48141</t>
  </si>
  <si>
    <t>citizenservice@yahoo.om</t>
  </si>
  <si>
    <t>AS820369788</t>
  </si>
  <si>
    <t>Garfield House</t>
  </si>
  <si>
    <t>14175 Garfield, Redford, MI 48239</t>
  </si>
  <si>
    <t>infinitycare000@gmail.com</t>
  </si>
  <si>
    <t>AS820014444</t>
  </si>
  <si>
    <t>Hannan Road AIS Home</t>
  </si>
  <si>
    <t>7827 Hannan Road, Romulus, MI 48174</t>
  </si>
  <si>
    <t>is@creativeimagesinc.org</t>
  </si>
  <si>
    <t>AS820284159</t>
  </si>
  <si>
    <t>Lehigh Manor</t>
  </si>
  <si>
    <t>27157 Lehigh Street, Inkster, MI 48141</t>
  </si>
  <si>
    <t>owachuku@yahoo.com</t>
  </si>
  <si>
    <t>AS820397468</t>
  </si>
  <si>
    <t>Marquette II</t>
  </si>
  <si>
    <t>1608 Belton St., Garden City, MI 48135</t>
  </si>
  <si>
    <t>AS820013501</t>
  </si>
  <si>
    <t>Montebello Afc</t>
  </si>
  <si>
    <t>25525 Montebello Ct, Woodhaven, MI 48183</t>
  </si>
  <si>
    <t>AS820262756</t>
  </si>
  <si>
    <t>Norfolk Street Home</t>
  </si>
  <si>
    <t>26911 Norfolk St., Inkster, MI 48141</t>
  </si>
  <si>
    <t>jossyokafor@yahoo.com</t>
  </si>
  <si>
    <t>AS820014227</t>
  </si>
  <si>
    <t>Notre Dame Group Home</t>
  </si>
  <si>
    <t>25530 Notre Dame, Dearborn Heights, MI 48127</t>
  </si>
  <si>
    <t>Jackie@questserv.org</t>
  </si>
  <si>
    <t>AS820282331</t>
  </si>
  <si>
    <t>Platinum Care, Inc.</t>
  </si>
  <si>
    <t>8680 Hugh St., Westland, MI 48185</t>
  </si>
  <si>
    <t>kcamadi@gmail.com</t>
  </si>
  <si>
    <t>AS820014856</t>
  </si>
  <si>
    <t>Reaume St Ais Home</t>
  </si>
  <si>
    <t>26771 Reaume Rd, Woodhaven, MI 48183</t>
  </si>
  <si>
    <t>tc@creativeimagesinc.org</t>
  </si>
  <si>
    <t>AS820293694</t>
  </si>
  <si>
    <t>Redeem Home</t>
  </si>
  <si>
    <t>11170 Pardee, Taylor, MI 48180</t>
  </si>
  <si>
    <t>asanpeecare@yahoo.com</t>
  </si>
  <si>
    <t>AS820392379</t>
  </si>
  <si>
    <t>SERENE HOME CARE</t>
  </si>
  <si>
    <t>46735 N TERRITORIAL RD, PLYMOUTH, MI 48170</t>
  </si>
  <si>
    <t>SERENEFOSTERCARE@GMAIL.COM</t>
  </si>
  <si>
    <t>AS820297237</t>
  </si>
  <si>
    <t>Syracuse TLC</t>
  </si>
  <si>
    <t>31415 Conway Drive, Westland, MI 48185</t>
  </si>
  <si>
    <t>AS180010543</t>
  </si>
  <si>
    <t>Gunden 1</t>
  </si>
  <si>
    <t>16 NE Kapplinger Drive, Farwell, MI 48622</t>
  </si>
  <si>
    <t>jaygunden50@yahoo.com</t>
  </si>
  <si>
    <t>AM670009368</t>
  </si>
  <si>
    <t>Beemer Evart Townhouse</t>
  </si>
  <si>
    <t>406 W. Fifth Street, Evart, MI 49631</t>
  </si>
  <si>
    <t>AM670009378</t>
  </si>
  <si>
    <t>Hopkins 110th Ave AFC</t>
  </si>
  <si>
    <t>8675 110th Avenue, Evart, MI 49631</t>
  </si>
  <si>
    <t>AM250298908</t>
  </si>
  <si>
    <t>A &amp; M Inc.</t>
  </si>
  <si>
    <t>11328 N. Bray Rd., Clio, MI 48420</t>
  </si>
  <si>
    <t>AM250339356</t>
  </si>
  <si>
    <t>B.R.A.G.</t>
  </si>
  <si>
    <t>1376 E Hurd Road, Clio, MI 48420</t>
  </si>
  <si>
    <t>AM250094547</t>
  </si>
  <si>
    <t>Bentley Manor #11</t>
  </si>
  <si>
    <t>5509 W. Dodge Road, Clio, MI 48420</t>
  </si>
  <si>
    <t>AM250071550</t>
  </si>
  <si>
    <t>Bentley Manor #3</t>
  </si>
  <si>
    <t>14461 Clio Road, Clio, MI 48420</t>
  </si>
  <si>
    <t>AM250014855</t>
  </si>
  <si>
    <t>Bentley Manor #6</t>
  </si>
  <si>
    <t>14356 Nichols Road, Montrose, MI 48457</t>
  </si>
  <si>
    <t>AM250246823</t>
  </si>
  <si>
    <t>Birchwood II</t>
  </si>
  <si>
    <t>7055 W. Stanley Road, Flushing, MI 48433</t>
  </si>
  <si>
    <t>AM250086017</t>
  </si>
  <si>
    <t>Birchwood Meadows</t>
  </si>
  <si>
    <t>2304 W. Frances Rd., Mt Morris, MI 48458</t>
  </si>
  <si>
    <t>AM250074205</t>
  </si>
  <si>
    <t>Cameron AFC 2</t>
  </si>
  <si>
    <t>14294 N Saginaw, Clio, MI 48420</t>
  </si>
  <si>
    <t>AM250238849</t>
  </si>
  <si>
    <t>Concerned Country Care, Inc.</t>
  </si>
  <si>
    <t>11122 W. Wilson Road, Montrose, MI 48457</t>
  </si>
  <si>
    <t>AM250008208</t>
  </si>
  <si>
    <t>Conquests AFC Clio 1</t>
  </si>
  <si>
    <t>14271 Weir Road, Clio, MI 48420</t>
  </si>
  <si>
    <t>AM730009474</t>
  </si>
  <si>
    <t>Conquests AFC Home</t>
  </si>
  <si>
    <t>1914 N Bond, Saginaw, MI 48602</t>
  </si>
  <si>
    <t>AM250362950</t>
  </si>
  <si>
    <t>Country View</t>
  </si>
  <si>
    <t>6484 N Seymour Rd, Flushing, MI 48433</t>
  </si>
  <si>
    <t>AM730079322</t>
  </si>
  <si>
    <t>Dianes AFC</t>
  </si>
  <si>
    <t>8445 Moorish Road, Birch Run, MI 48415</t>
  </si>
  <si>
    <t>AM250388519</t>
  </si>
  <si>
    <t>Flatrock Manor of Flint Township</t>
  </si>
  <si>
    <t>2360 Stonebridge Drive, Flint, MI 48532</t>
  </si>
  <si>
    <t>AM250402026</t>
  </si>
  <si>
    <t>Flatrock Manor of Goodrich North</t>
  </si>
  <si>
    <t>7280 State Rd., Goodrich, MI 48438</t>
  </si>
  <si>
    <t>AM250402027</t>
  </si>
  <si>
    <t>Flatrock Manor of Goodrich South</t>
  </si>
  <si>
    <t>7290 State Rd., Goodrich, MI 48438</t>
  </si>
  <si>
    <t>AM250294261</t>
  </si>
  <si>
    <t>Genesee Regional Crisis Residential Unit</t>
  </si>
  <si>
    <t>304 W. Tobias, Flint, MI 48503</t>
  </si>
  <si>
    <t>AM250291764</t>
  </si>
  <si>
    <t>Gross Adult Foster Care 3, LLC</t>
  </si>
  <si>
    <t>3390 W Lake Rd, Clio, MI 48420</t>
  </si>
  <si>
    <t>AM250338201</t>
  </si>
  <si>
    <t>Hamilton's Assisted Living Inc</t>
  </si>
  <si>
    <t>3138 Curtis Drive, Flint, MI 48507</t>
  </si>
  <si>
    <t>AM730080478</t>
  </si>
  <si>
    <t>Hayden Street AFC</t>
  </si>
  <si>
    <t>415 Hayden Street, Saginaw, MI 48607</t>
  </si>
  <si>
    <t>AM730009493</t>
  </si>
  <si>
    <t>Hoornstra AFC Home</t>
  </si>
  <si>
    <t>704 S Michigan, Saginaw, MI 48602</t>
  </si>
  <si>
    <t>AM250389863</t>
  </si>
  <si>
    <t>Insight Healing Center</t>
  </si>
  <si>
    <t>STE 1875, Flint, MI 48507</t>
  </si>
  <si>
    <t>AM730309971</t>
  </si>
  <si>
    <t>Krasinski AFC Home</t>
  </si>
  <si>
    <t>1002 Court St., Saginaw, MI 48602</t>
  </si>
  <si>
    <t>AM250083741</t>
  </si>
  <si>
    <t>Lara House</t>
  </si>
  <si>
    <t>6151 W.Lake Road, Clio, MI 48420</t>
  </si>
  <si>
    <t>AM250281879</t>
  </si>
  <si>
    <t>New Hope Behavioral Services II</t>
  </si>
  <si>
    <t>Suite B, Flint, MI 48507</t>
  </si>
  <si>
    <t>AM730009520</t>
  </si>
  <si>
    <t>Reis AFC Home</t>
  </si>
  <si>
    <t>715 S Michigan, Saginaw, MI 48602</t>
  </si>
  <si>
    <t>AM730009531</t>
  </si>
  <si>
    <t>Schiavone AFC Home III</t>
  </si>
  <si>
    <t>1610 Gratiot, Saginaw, MI 48602</t>
  </si>
  <si>
    <t>AM730259474</t>
  </si>
  <si>
    <t>Schiavone AFC VI</t>
  </si>
  <si>
    <t>1027 N Michigan, Saginaw, MI 48602</t>
  </si>
  <si>
    <t>AM730259475</t>
  </si>
  <si>
    <t>Schiavone AFC VII</t>
  </si>
  <si>
    <t>1019 N Michigan, Saginaw, MI 48602</t>
  </si>
  <si>
    <t>AM730009533</t>
  </si>
  <si>
    <t>Westfall AFC</t>
  </si>
  <si>
    <t>14298 East Street Rd, Montrose, MI 48457</t>
  </si>
  <si>
    <t>AM730347313</t>
  </si>
  <si>
    <t>Whitley AFC I</t>
  </si>
  <si>
    <t>215 S. 3rd., Saginaw, MI 48607</t>
  </si>
  <si>
    <t>AM250309137</t>
  </si>
  <si>
    <t>Woodland Park Assisted Living</t>
  </si>
  <si>
    <t>2363 E. Coldwater Road, Flint, MI 48505</t>
  </si>
  <si>
    <t>AM250015879</t>
  </si>
  <si>
    <t>Bentley Manor #7</t>
  </si>
  <si>
    <t>1099 W Vienna Road, Clio, MI 48420</t>
  </si>
  <si>
    <t>AM250391543</t>
  </si>
  <si>
    <t>Flatrock Manor of Flint</t>
  </si>
  <si>
    <t>1202 Church St., Flint, MI 48502</t>
  </si>
  <si>
    <t>AM250388518</t>
  </si>
  <si>
    <t>Flatrock Manor of Flushing</t>
  </si>
  <si>
    <t>7012 River Road, Flushing, MI 48433</t>
  </si>
  <si>
    <t>AM730014896</t>
  </si>
  <si>
    <t>Howell's Group Home</t>
  </si>
  <si>
    <t>3106 Walters Dr., Saginaw, MI 48601</t>
  </si>
  <si>
    <t>AM250328940</t>
  </si>
  <si>
    <t>New Beginnings</t>
  </si>
  <si>
    <t>3902 Cuthbertson, Flint, MI 48507</t>
  </si>
  <si>
    <t>AM250390141</t>
  </si>
  <si>
    <t>Tranquility House AFC</t>
  </si>
  <si>
    <t>2039 Clifford Street, Flint, MI 48503</t>
  </si>
  <si>
    <t>AM250399240</t>
  </si>
  <si>
    <t>Warwick AFC LLC</t>
  </si>
  <si>
    <t>5296 Warwick Trail, Grand Blanc, MI 48439</t>
  </si>
  <si>
    <t>AM730290713</t>
  </si>
  <si>
    <t>Saginaw Meadows</t>
  </si>
  <si>
    <t>3353 Hospital Road, Saginaw, MI 48603</t>
  </si>
  <si>
    <t>AM730262697</t>
  </si>
  <si>
    <t>Agnes Rambo</t>
  </si>
  <si>
    <t>4845 Shattuck, Saginaw, MI 48603</t>
  </si>
  <si>
    <t>slandrum@hopenetwork.org</t>
  </si>
  <si>
    <t>AM730009476</t>
  </si>
  <si>
    <t>Bethesda Lutheran Supported Living Home</t>
  </si>
  <si>
    <t>210 Mayer Road, Frankenmuth, MI 48734</t>
  </si>
  <si>
    <t>ann.finta@bethesdalc.org</t>
  </si>
  <si>
    <t>AM730080238</t>
  </si>
  <si>
    <t>Elder Care</t>
  </si>
  <si>
    <t>8495 Moorish Road, Birch Run, MI 48415</t>
  </si>
  <si>
    <t>AM250386684</t>
  </si>
  <si>
    <t>Haven Country AFC</t>
  </si>
  <si>
    <t>12273 Farrand Rd, Montrose, MI 48457</t>
  </si>
  <si>
    <t>AM250008192</t>
  </si>
  <si>
    <t>Paige AFC</t>
  </si>
  <si>
    <t>402 University Ave, Flint, MI 48503</t>
  </si>
  <si>
    <t>AM250387480</t>
  </si>
  <si>
    <t>Dixie Lodge</t>
  </si>
  <si>
    <t>10483 Dixie Hwy, Holly, MI 48442</t>
  </si>
  <si>
    <t>shannon.tomlinson@rehabwithoutwalls.com</t>
  </si>
  <si>
    <t>AM250015926</t>
  </si>
  <si>
    <t>Kent's Assisted Living</t>
  </si>
  <si>
    <t>8425 West Farrand Road, Montrose, MI 48457</t>
  </si>
  <si>
    <t>kent2005_7@yahoo.com</t>
  </si>
  <si>
    <t>AM730340435</t>
  </si>
  <si>
    <t>Sunnyside Home</t>
  </si>
  <si>
    <t>3025 Birch Run Road, Burt, MI 48417</t>
  </si>
  <si>
    <t>Sunnysideassistedliving@yahoo.com</t>
  </si>
  <si>
    <t>AF250306920</t>
  </si>
  <si>
    <t>Coldwater Place AFC</t>
  </si>
  <si>
    <t>4318 E Coldwater Rd, Flint, MI 48506</t>
  </si>
  <si>
    <t>Chriscare82@gmail.com</t>
  </si>
  <si>
    <t>AF250316715</t>
  </si>
  <si>
    <t>Heathercrest AFC</t>
  </si>
  <si>
    <t>1308 Heathercrest, Flint, MI 48532</t>
  </si>
  <si>
    <t>Heathercrestafc@comcast.net</t>
  </si>
  <si>
    <t>AF250065418</t>
  </si>
  <si>
    <t>Maitland Manor</t>
  </si>
  <si>
    <t>12237 Marshall Road, Montrose, MI 48457</t>
  </si>
  <si>
    <t>tmaitland86@gmail.com</t>
  </si>
  <si>
    <t>AF250386130</t>
  </si>
  <si>
    <t>Porter Place</t>
  </si>
  <si>
    <t>6191 Porter Road, Grand Blanc, MI 48439</t>
  </si>
  <si>
    <t>porterplace6191@yahoo.com</t>
  </si>
  <si>
    <t>AM730268783</t>
  </si>
  <si>
    <t>Cambridge CLF</t>
  </si>
  <si>
    <t>3363 Hospital Road, Saginaw, MI 48603</t>
  </si>
  <si>
    <t>Cambridge HomeManager &amp;lt;CambridgeHomeManager@bayhs.us&amp;gt;</t>
  </si>
  <si>
    <t>AS250278187</t>
  </si>
  <si>
    <t>Ameno Home</t>
  </si>
  <si>
    <t>5452 Ameno Lane, Swartz Creek, MI 484738884</t>
  </si>
  <si>
    <t>ehyland@mcsionline.org</t>
  </si>
  <si>
    <t>AS250249113</t>
  </si>
  <si>
    <t>Beecher Road Home</t>
  </si>
  <si>
    <t>G 4225 Beecher Road, Flint, MI 48532</t>
  </si>
  <si>
    <t>wpaigeQasi-mi.org</t>
  </si>
  <si>
    <t>AS250010703</t>
  </si>
  <si>
    <t>Berneda Home</t>
  </si>
  <si>
    <t>5142 Berneda Drive, Flint, MI 48506</t>
  </si>
  <si>
    <t>AS250015343</t>
  </si>
  <si>
    <t>Boyle Group Home</t>
  </si>
  <si>
    <t>222 Elizabeth Street, Montrose, MI 48457</t>
  </si>
  <si>
    <t>wpaige@asi-mi.org</t>
  </si>
  <si>
    <t>AS250010695</t>
  </si>
  <si>
    <t>Cook Road Home</t>
  </si>
  <si>
    <t>1221 E Cook Road, Grand Blanc, MI 48439</t>
  </si>
  <si>
    <t>AS250010789</t>
  </si>
  <si>
    <t>Dodge Road Home</t>
  </si>
  <si>
    <t>12228 W Dodge Road, Montrose, MI 48457</t>
  </si>
  <si>
    <t>AS250263591</t>
  </si>
  <si>
    <t>Farmtree Home</t>
  </si>
  <si>
    <t>9436 Farmtree Drive, Swartz Creek, MI 48473</t>
  </si>
  <si>
    <t>AS250010707</t>
  </si>
  <si>
    <t>Granada House</t>
  </si>
  <si>
    <t>7088 Granada Lane, Flint, MI 48532</t>
  </si>
  <si>
    <t>AS730311600</t>
  </si>
  <si>
    <t>House of Hope</t>
  </si>
  <si>
    <t>4326 N Michigan, Carrollton, MI 48604</t>
  </si>
  <si>
    <t>HopeHM@bayhs.us</t>
  </si>
  <si>
    <t>AS250390098</t>
  </si>
  <si>
    <t>Jennings Group Home</t>
  </si>
  <si>
    <t>8365 S. Jennings Rd., Swartz Creek, MI 48473</t>
  </si>
  <si>
    <t>AS250302820</t>
  </si>
  <si>
    <t>Linden Road</t>
  </si>
  <si>
    <t>12481 North Linden Rd, Clio, MI 48420</t>
  </si>
  <si>
    <t>AS250077384</t>
  </si>
  <si>
    <t>Morrish Road Home</t>
  </si>
  <si>
    <t>3218 Morrish Rd, Swartz Creek, MI 48473</t>
  </si>
  <si>
    <t>AS250010735</t>
  </si>
  <si>
    <t>Neff Road Home</t>
  </si>
  <si>
    <t>7085 Neff Rd, Mt Morris, MI 48458</t>
  </si>
  <si>
    <t>AS250010706</t>
  </si>
  <si>
    <t>River Road</t>
  </si>
  <si>
    <t>6290 River Road, Flushing, MI 48433</t>
  </si>
  <si>
    <t>AS730394416</t>
  </si>
  <si>
    <t>Slatestone</t>
  </si>
  <si>
    <t>101 Slatestone Drive, Saginaw, MI 48603</t>
  </si>
  <si>
    <t>SlatestoneHM@bayhs.us</t>
  </si>
  <si>
    <t>AM130065342</t>
  </si>
  <si>
    <t>Choice Care IV Inc</t>
  </si>
  <si>
    <t>12-14 Mary Street, Battle Creek, MI 49014</t>
  </si>
  <si>
    <t>AM130007954</t>
  </si>
  <si>
    <t>Colonial Manor</t>
  </si>
  <si>
    <t>164 Cherry Street, Battle Creek, MI 49017</t>
  </si>
  <si>
    <t>AM130077460</t>
  </si>
  <si>
    <t>Harvard House</t>
  </si>
  <si>
    <t>26 Harvard Street, Battle Creek, MI 49017</t>
  </si>
  <si>
    <t>AM130281778</t>
  </si>
  <si>
    <t>Reeves Adult Foster Care</t>
  </si>
  <si>
    <t>20544 McAllister Rd., Battle Creek, MI 49016</t>
  </si>
  <si>
    <t>AM130361588</t>
  </si>
  <si>
    <t>Pennfield Premier Living South</t>
  </si>
  <si>
    <t>AM130280958</t>
  </si>
  <si>
    <t>Stepping Stone AFC</t>
  </si>
  <si>
    <t>69 Fremont Street, Battle Creek, MI 49017</t>
  </si>
  <si>
    <t>AS130380023</t>
  </si>
  <si>
    <t>Cosmopolitan AFC</t>
  </si>
  <si>
    <t>557 Cosmopolitan, Marshall, MI 49068</t>
  </si>
  <si>
    <t>timstoll@frontier.com</t>
  </si>
  <si>
    <t>AS130359802</t>
  </si>
  <si>
    <t>Homer Road House</t>
  </si>
  <si>
    <t>19030 Homer Rd., Marshall, MI 49068</t>
  </si>
  <si>
    <t>homer@prs-inc.org</t>
  </si>
  <si>
    <t>AS130336875</t>
  </si>
  <si>
    <t>Walter Home</t>
  </si>
  <si>
    <t>15062 Walters Drive, Marshall, MI 49068</t>
  </si>
  <si>
    <t>wchesney@prs-inc.org</t>
  </si>
  <si>
    <t>AM800084653</t>
  </si>
  <si>
    <t>Beacon Home at Meadowland</t>
  </si>
  <si>
    <t>56844 48th Avenue, Lawrence, MI 49064</t>
  </si>
  <si>
    <t>AM800299049</t>
  </si>
  <si>
    <t>Beacon Home at Woodland</t>
  </si>
  <si>
    <t>56832 48th Avenue, Lawrence, MI 49064</t>
  </si>
  <si>
    <t>AM800397355</t>
  </si>
  <si>
    <t>Decatur Assisted Living</t>
  </si>
  <si>
    <t>209 W. Delaware Street, Decatur, MI 49045</t>
  </si>
  <si>
    <t>AM800009712</t>
  </si>
  <si>
    <t>Special Acres</t>
  </si>
  <si>
    <t>07900 5150 St, Grand Junction, MI 49056</t>
  </si>
  <si>
    <t>AM800267885</t>
  </si>
  <si>
    <t>Beacon Home at Anchor Point North</t>
  </si>
  <si>
    <t>28720 63rd Street, Bangor, MI 49013</t>
  </si>
  <si>
    <t>AM800267886</t>
  </si>
  <si>
    <t>Beacon Home at Anchor Point South</t>
  </si>
  <si>
    <t>AM800267887</t>
  </si>
  <si>
    <t>Beacon Home At Breakwater East</t>
  </si>
  <si>
    <t>28730 63rd Street, Bangor, MI 49013</t>
  </si>
  <si>
    <t>AM800267888</t>
  </si>
  <si>
    <t>Beacon Home at Breakwater West</t>
  </si>
  <si>
    <t>AM800267076</t>
  </si>
  <si>
    <t>Cornerstone AFC</t>
  </si>
  <si>
    <t>59859 W M-43, Bangor, MI 49013</t>
  </si>
  <si>
    <t>AM610305548</t>
  </si>
  <si>
    <t>Beacon Home at Lakeview</t>
  </si>
  <si>
    <t>403 S. Mears Ave., Whitehall, MI 49461</t>
  </si>
  <si>
    <t>AM610088673</t>
  </si>
  <si>
    <t>Beacon Home at Morton Terrace</t>
  </si>
  <si>
    <t>3929 Hess  Street, Norton Shores, MI 49444</t>
  </si>
  <si>
    <t>AM610080832</t>
  </si>
  <si>
    <t>Cedar Creek Personal Care 2</t>
  </si>
  <si>
    <t>8842 Cedar Creek Drive, Holton, MI 49425</t>
  </si>
  <si>
    <t>AM610009232</t>
  </si>
  <si>
    <t>Cedar Creek Personal Care Home I</t>
  </si>
  <si>
    <t>8840 Cedar Creek Drive, Holton, MI 49425</t>
  </si>
  <si>
    <t>5467 Chestnut Drive, Muskegon, MI 49444</t>
  </si>
  <si>
    <t>AM610259339</t>
  </si>
  <si>
    <t>Terrace Manor</t>
  </si>
  <si>
    <t>1148 Terrace Street, Muskegon, MI 494423449</t>
  </si>
  <si>
    <t>AF610395832</t>
  </si>
  <si>
    <t>Glenside Manor AFC</t>
  </si>
  <si>
    <t>2479 Hadden, Muskegon, MI 49441</t>
  </si>
  <si>
    <t>Glensidemanorafc@gmail.com</t>
  </si>
  <si>
    <t>AF610263945</t>
  </si>
  <si>
    <t>Paul's Place AFC</t>
  </si>
  <si>
    <t>3475 E. Tyler, Twin Lake, MI 49457</t>
  </si>
  <si>
    <t>caroldalson@gmail.com</t>
  </si>
  <si>
    <t>AS610386699</t>
  </si>
  <si>
    <t>Beachwood Dunes</t>
  </si>
  <si>
    <t>6571 Henry St., Norton Shores, MI 49441</t>
  </si>
  <si>
    <t>ddaves@moka.org</t>
  </si>
  <si>
    <t>AS610274835</t>
  </si>
  <si>
    <t>Brookmere Home</t>
  </si>
  <si>
    <t>3086 Creekview Lane, Muskegon, MI 494447722</t>
  </si>
  <si>
    <t>arobertson@moka.org</t>
  </si>
  <si>
    <t>AS610385533</t>
  </si>
  <si>
    <t>Families Manor</t>
  </si>
  <si>
    <t>2330 Riverwood Dr., Twin Lake, MI 49457</t>
  </si>
  <si>
    <t>Familiesmanor@comcast.net</t>
  </si>
  <si>
    <t>AM620268875</t>
  </si>
  <si>
    <t>Peaceful Acres AFC</t>
  </si>
  <si>
    <t>6135 112th St., Howard City, MI 49329</t>
  </si>
  <si>
    <t>AS620263856</t>
  </si>
  <si>
    <t>Purdy's AFC</t>
  </si>
  <si>
    <t>2930 1 Mile, White Cloud, MI 49349</t>
  </si>
  <si>
    <t xml:space="preserve">catherinepurdy@yahoo.com </t>
  </si>
  <si>
    <t>AM110076805</t>
  </si>
  <si>
    <t>Country Manor Care Center</t>
  </si>
  <si>
    <t>11241 California Road, Bridgman, MI 49106</t>
  </si>
  <si>
    <t>AM110007843</t>
  </si>
  <si>
    <t>Lanes AFC Home Inc</t>
  </si>
  <si>
    <t>1629 Colfax Avenue, Benton Harbor, MI 49022</t>
  </si>
  <si>
    <t>AM110083631</t>
  </si>
  <si>
    <t>Longacres AFC</t>
  </si>
  <si>
    <t>11793 Red Bud Trail, Buchanan, MI 49107</t>
  </si>
  <si>
    <t>AM110064771</t>
  </si>
  <si>
    <t>Wilds River Rest</t>
  </si>
  <si>
    <t>12409 Red Bud Tr N, Buchanan, MI 49107</t>
  </si>
  <si>
    <t>AM110315886</t>
  </si>
  <si>
    <t>Country Home</t>
  </si>
  <si>
    <t>3611 E. Snow Road, Berrien Springs, MI 49103</t>
  </si>
  <si>
    <t>AM110315881</t>
  </si>
  <si>
    <t>Kephart Cottage</t>
  </si>
  <si>
    <t>8228 Kephart Lane, Berrien Springs, MI 49103</t>
  </si>
  <si>
    <t>AM110007854</t>
  </si>
  <si>
    <t>Royalton AFC Home</t>
  </si>
  <si>
    <t>6444 Niles Road, St Joseph, MI 49085</t>
  </si>
  <si>
    <t>AS110295955</t>
  </si>
  <si>
    <t>Juniper Home</t>
  </si>
  <si>
    <t>612 VanAtter Ct., Watervliet, MI 49098</t>
  </si>
  <si>
    <t>aboyer@spectrumhuman.org</t>
  </si>
  <si>
    <t>AM330008452</t>
  </si>
  <si>
    <t>Pleasant View AFC</t>
  </si>
  <si>
    <t>3016 Risdale, Lansing, MI 48911</t>
  </si>
  <si>
    <t>AM330349436</t>
  </si>
  <si>
    <t>Safe Haven Assisted Living</t>
  </si>
  <si>
    <t>981 Jolly Road, Okemos, MI 48864</t>
  </si>
  <si>
    <t>AM330073582</t>
  </si>
  <si>
    <t>Simken Adult Foster Care</t>
  </si>
  <si>
    <t>3600 Simken, Lansing, MI 48910</t>
  </si>
  <si>
    <t>AM330288742</t>
  </si>
  <si>
    <t>Craft Care Home</t>
  </si>
  <si>
    <t>588 S. Edgar Rd., Mason, MI 48854</t>
  </si>
  <si>
    <t>AM330378865</t>
  </si>
  <si>
    <t>Heritage</t>
  </si>
  <si>
    <t>4020 Aurelius Road, Lansing, MI 48906</t>
  </si>
  <si>
    <t>AM330080721</t>
  </si>
  <si>
    <t>Hope Network E Lansing Dr</t>
  </si>
  <si>
    <t>2775 East Lansing Drive, East Lansing, MI 48823</t>
  </si>
  <si>
    <t>AM330008421</t>
  </si>
  <si>
    <t>Orchard Court</t>
  </si>
  <si>
    <t>5725 Orchard Court, Lansing, MI 48911</t>
  </si>
  <si>
    <t>AF330390402</t>
  </si>
  <si>
    <t>Twin Pines AFC</t>
  </si>
  <si>
    <t>420 Russell Street, Leslie, MI 49251</t>
  </si>
  <si>
    <t>shellyjohnson64@gmail.com</t>
  </si>
  <si>
    <t>AM330015780</t>
  </si>
  <si>
    <t>Gardners Adult Foster Care</t>
  </si>
  <si>
    <t>2924 W Willow Road, Lansing, MI 48917</t>
  </si>
  <si>
    <t>gardnersafc@gmail.com</t>
  </si>
  <si>
    <t>AM330078294</t>
  </si>
  <si>
    <t>Village Manor</t>
  </si>
  <si>
    <t>4750 Church St, Onondaga, MI 49264</t>
  </si>
  <si>
    <t>jcombs@hopenetwork.org</t>
  </si>
  <si>
    <t>AS330381571</t>
  </si>
  <si>
    <t>Mason Country Care</t>
  </si>
  <si>
    <t>776 E. Columbia Street, Mason, MI 48854</t>
  </si>
  <si>
    <t>csimon@seniorcountrycare.com</t>
  </si>
  <si>
    <t>AS330311852</t>
  </si>
  <si>
    <t>Willoughby Home</t>
  </si>
  <si>
    <t>5343 Willoughby Road, Lansing, MI 48911</t>
  </si>
  <si>
    <t>dlee@asi-mi.org</t>
  </si>
  <si>
    <t>AM590355381</t>
  </si>
  <si>
    <t>Amazing Grace AFC</t>
  </si>
  <si>
    <t>11400 Coral Road, Coral, MI 49322</t>
  </si>
  <si>
    <t>AM590387872</t>
  </si>
  <si>
    <t>Beacon Home At The Cottage</t>
  </si>
  <si>
    <t>1550 E. Colby Road, Stanton, MI 48888</t>
  </si>
  <si>
    <t>AM590387878</t>
  </si>
  <si>
    <t>Beacon Home At The Lodge</t>
  </si>
  <si>
    <t>AM590393687</t>
  </si>
  <si>
    <t>Golden Life AFC #1</t>
  </si>
  <si>
    <t>10710 Roy Drive, Greenville, MI 48838</t>
  </si>
  <si>
    <t>AM590395969</t>
  </si>
  <si>
    <t>Golden Life AFC #2</t>
  </si>
  <si>
    <t>503 W. Montcalm, Greenville, MI 48838</t>
  </si>
  <si>
    <t>AM590085545</t>
  </si>
  <si>
    <t>Johnson's AFC Home</t>
  </si>
  <si>
    <t>108 W. Gibson Drive, Greenville, MI 48838</t>
  </si>
  <si>
    <t>AM590091656</t>
  </si>
  <si>
    <t>Pine Point</t>
  </si>
  <si>
    <t>6300 Douglas Road, Riverdale, MI 48877</t>
  </si>
  <si>
    <t>AM590387866</t>
  </si>
  <si>
    <t>Beacon Home At The Bunkhouse</t>
  </si>
  <si>
    <t>AM650009352</t>
  </si>
  <si>
    <t>Edwards Adult Foster Care</t>
  </si>
  <si>
    <t>5055 S M-30, West Branch, MI 48661</t>
  </si>
  <si>
    <t>AM590009155</t>
  </si>
  <si>
    <t>Kilchermann</t>
  </si>
  <si>
    <t>8280 N. Neff Road, Edmore, MI 48829</t>
  </si>
  <si>
    <t>bkilchermann@chartermi.net</t>
  </si>
  <si>
    <t>AS650400553</t>
  </si>
  <si>
    <t>West Branch Manor</t>
  </si>
  <si>
    <t>1825 N. Gray Road, West Branch, MI 48661</t>
  </si>
  <si>
    <t>tawasmanor@att.net</t>
  </si>
  <si>
    <t>AM370337354</t>
  </si>
  <si>
    <t>Green Acres Mt. Pleasant II</t>
  </si>
  <si>
    <t>1807 E. Remus Road, Mt. Pleasant, MI 48858</t>
  </si>
  <si>
    <t>AM370379058</t>
  </si>
  <si>
    <t>Green Acres of Mt. Pleasant IV</t>
  </si>
  <si>
    <t>1809 E. Remus Road, Mt. Pleasant, MI 48858</t>
  </si>
  <si>
    <t>AM290394789</t>
  </si>
  <si>
    <t>McKellar Assisted Living</t>
  </si>
  <si>
    <t>7312 N. State Road, St. Louis, MI 48880</t>
  </si>
  <si>
    <t>AM370304806</t>
  </si>
  <si>
    <t>New Hope Assisted Living, LLC</t>
  </si>
  <si>
    <t>702 E. Remus Road, Mt. Pleasant, MI 48858</t>
  </si>
  <si>
    <t>AM290072779</t>
  </si>
  <si>
    <t>Palmers Place Inc</t>
  </si>
  <si>
    <t>1009 S St Johns, Ithaca, MI 48847</t>
  </si>
  <si>
    <t>AM370085651</t>
  </si>
  <si>
    <t>Country Place II</t>
  </si>
  <si>
    <t>1807 E. Jordan, Mount Pleasant, MI 48858</t>
  </si>
  <si>
    <t>AM370085652</t>
  </si>
  <si>
    <t>Country Place III</t>
  </si>
  <si>
    <t>1809 E. Jordan, Mount Pleasant, MI 48858</t>
  </si>
  <si>
    <t>AM290387051</t>
  </si>
  <si>
    <t>Lumberjack</t>
  </si>
  <si>
    <t>4894 Lumberjack, Riverdale, MI 48877</t>
  </si>
  <si>
    <t>AF770076846</t>
  </si>
  <si>
    <t>Barkers Country Living</t>
  </si>
  <si>
    <t>Rt 1 Box 253, Germfask, MI 49836</t>
  </si>
  <si>
    <t>tigger31b@netscape.net</t>
  </si>
  <si>
    <t>AF770005963</t>
  </si>
  <si>
    <t>Berry</t>
  </si>
  <si>
    <t>638 Grant  Road, Germfask, MI 49836</t>
  </si>
  <si>
    <t>adeline1237@yahoo.com</t>
  </si>
  <si>
    <t>AM540070004</t>
  </si>
  <si>
    <t>Creekside Manor</t>
  </si>
  <si>
    <t>17460 Twelve Mile Road, Big Rapids, MI 49307</t>
  </si>
  <si>
    <t>AM540286094</t>
  </si>
  <si>
    <t>Harmony Pines</t>
  </si>
  <si>
    <t>15063 180th, Big Rapids, MI 49307</t>
  </si>
  <si>
    <t>AM540009050</t>
  </si>
  <si>
    <t>Ranshaw AFC Facility</t>
  </si>
  <si>
    <t>7202 21 Mile Road, Evart, MI 49631</t>
  </si>
  <si>
    <t>AM750091929</t>
  </si>
  <si>
    <t>Birch AFC Inc</t>
  </si>
  <si>
    <t>30895 King Rd, Leonidas, MI 49066</t>
  </si>
  <si>
    <t>AM490392114</t>
  </si>
  <si>
    <t>Bay Haven Integrated Care II</t>
  </si>
  <si>
    <t>AM750257580</t>
  </si>
  <si>
    <t>R &amp; R Adult Foster Care</t>
  </si>
  <si>
    <t>500 E. Chicago Rd., Sturgis, MI 49091</t>
  </si>
  <si>
    <t>AF540281082</t>
  </si>
  <si>
    <t>Jayne's House</t>
  </si>
  <si>
    <t>831 Rose Street, Big Rapids, MI 49307</t>
  </si>
  <si>
    <t>jayneagraham @outlook. com</t>
  </si>
  <si>
    <t>AF540281079</t>
  </si>
  <si>
    <t>Welcome Home AFC</t>
  </si>
  <si>
    <t>20461 Spruce Road, Big Rapids, MI 49307</t>
  </si>
  <si>
    <t>sissell_danielle@live.com</t>
  </si>
  <si>
    <t>AS540318155</t>
  </si>
  <si>
    <t>Heights Manor</t>
  </si>
  <si>
    <t>10255 Northland Drive, Big Rapids, MI 49307</t>
  </si>
  <si>
    <t>elidukes1@aol.com</t>
  </si>
  <si>
    <t>AS490347113</t>
  </si>
  <si>
    <t>Pleasant View Elliott</t>
  </si>
  <si>
    <t>191 Elliott Street, St. Ignace, MI 49781</t>
  </si>
  <si>
    <t>kpeterson22@live.com</t>
  </si>
  <si>
    <t>AS750401890</t>
  </si>
  <si>
    <t>The Meadows Specialized Residential Pgm</t>
  </si>
  <si>
    <t>53803 Nottawa Rd, Mendon, MI 49072</t>
  </si>
  <si>
    <t>kntaylor2002@gmail.com</t>
  </si>
  <si>
    <t>AS070014980</t>
  </si>
  <si>
    <t>Baraga</t>
  </si>
  <si>
    <t>Aurora House</t>
  </si>
  <si>
    <t>125 Woods Avenue, L'Anse, MI 49946</t>
  </si>
  <si>
    <t>kfooce@cccmh.org</t>
  </si>
  <si>
    <t>AM300008365</t>
  </si>
  <si>
    <t>Heritage House Afc</t>
  </si>
  <si>
    <t>121 West State Street, Reading, MI 49274</t>
  </si>
  <si>
    <t>AM300276139</t>
  </si>
  <si>
    <t>Somewhere in Time</t>
  </si>
  <si>
    <t>3773 Hudson Rd., Osseo, MI 49266</t>
  </si>
  <si>
    <t>AM300302646</t>
  </si>
  <si>
    <t>Golden Years AFC Homes Inc.</t>
  </si>
  <si>
    <t>1885 S. Osseo Road, Osseo, MI 49266</t>
  </si>
  <si>
    <t>AM300008366</t>
  </si>
  <si>
    <t>Montgomery House</t>
  </si>
  <si>
    <t>312 South St, Jonesville, MI 49250</t>
  </si>
  <si>
    <t>AM300083877</t>
  </si>
  <si>
    <t>Summit House</t>
  </si>
  <si>
    <t>425 Summit St., Hillsdale, MI 49242</t>
  </si>
  <si>
    <t>AS060068395</t>
  </si>
  <si>
    <t>Grove Street AFC Home</t>
  </si>
  <si>
    <t>319 Grove Street, Standish, MI 48658</t>
  </si>
  <si>
    <t>GroveHomeManager@bayhs.us</t>
  </si>
  <si>
    <t>AM760009651</t>
  </si>
  <si>
    <t>Conquest AFC - Marlette</t>
  </si>
  <si>
    <t>3222 Main Street, Marlette, MI 48453</t>
  </si>
  <si>
    <t>tconques@gmail.com</t>
  </si>
  <si>
    <t>AM760402427</t>
  </si>
  <si>
    <t>Carols A.F.C. Home</t>
  </si>
  <si>
    <t>7252 Cedar Street, Port Sanilac, MI 48469</t>
  </si>
  <si>
    <t>AM340079487</t>
  </si>
  <si>
    <t>Country Living Adult Foster Care</t>
  </si>
  <si>
    <t>7884 Emery Road, Portland, MI 48875</t>
  </si>
  <si>
    <t>AM380008530</t>
  </si>
  <si>
    <t>Country Meadows Care Home</t>
  </si>
  <si>
    <t>3775 Wolf Lake Road, Grass Lake, MI 49240</t>
  </si>
  <si>
    <t>AM340384943</t>
  </si>
  <si>
    <t>Green Acres Of Ionia II</t>
  </si>
  <si>
    <t>2552 Commerce Lane, Ionia, MI 48846</t>
  </si>
  <si>
    <t>AM760308076</t>
  </si>
  <si>
    <t>Ordish AFC Home Inc</t>
  </si>
  <si>
    <t>138 Lexington St, Sandusky, MI 48471</t>
  </si>
  <si>
    <t>AM760075230</t>
  </si>
  <si>
    <t>R &amp; R Afc Home</t>
  </si>
  <si>
    <t>105 S Jackson St, Sandusky, MI 48471</t>
  </si>
  <si>
    <t>AM380071060</t>
  </si>
  <si>
    <t>Renaissance II</t>
  </si>
  <si>
    <t>262 Dettman, Jackson, MI 49203</t>
  </si>
  <si>
    <t>AM380008552</t>
  </si>
  <si>
    <t>Rice Care Home</t>
  </si>
  <si>
    <t>604 Lansing Avenue, Jackson, MI 49202</t>
  </si>
  <si>
    <t>AM380392463</t>
  </si>
  <si>
    <t>Victorian Jewell Assisted Living</t>
  </si>
  <si>
    <t>5585 Brooklyn Rd South, Jackson, MI 49201</t>
  </si>
  <si>
    <t>AM760072288</t>
  </si>
  <si>
    <t>Martinez Afc Home</t>
  </si>
  <si>
    <t>3749 Orchard Road, Peck, MI 48466</t>
  </si>
  <si>
    <t>AM760342724</t>
  </si>
  <si>
    <t>Lakeshore Adult Foster Care</t>
  </si>
  <si>
    <t>5090 Lakeshore Road, Lexington, MI 48450</t>
  </si>
  <si>
    <t>AM340396420</t>
  </si>
  <si>
    <t>Portland Assisted Living &amp; Memory Manor</t>
  </si>
  <si>
    <t>233 Charlotte Hwy, Portland, MI 48875</t>
  </si>
  <si>
    <t>AF760367059</t>
  </si>
  <si>
    <t>Mathews AFC</t>
  </si>
  <si>
    <t>6635 W. Marlette Street, Marlette, MI 48453</t>
  </si>
  <si>
    <t>Joyce.mcnabb@gmail.com</t>
  </si>
  <si>
    <t>AF380381792</t>
  </si>
  <si>
    <t>Oakwood Assisted Living</t>
  </si>
  <si>
    <t>1112 S. Higby Street, Jackson, MI 49203</t>
  </si>
  <si>
    <t>rac899162@aol.com</t>
  </si>
  <si>
    <t>AS340091489</t>
  </si>
  <si>
    <t>Agape House</t>
  </si>
  <si>
    <t>246 E. Main Street, Ionia, MI 48846</t>
  </si>
  <si>
    <t xml:space="preserve">amyharrington68@gmail.com </t>
  </si>
  <si>
    <t>AS380297180</t>
  </si>
  <si>
    <t>Bethany 1</t>
  </si>
  <si>
    <t>1000 E. Porter St., Jackson, MI 49202</t>
  </si>
  <si>
    <t>bethany-home@hotmail.com</t>
  </si>
  <si>
    <t>AS760379540</t>
  </si>
  <si>
    <t>Harrington Farms</t>
  </si>
  <si>
    <t>120 South Custer, Sandusky, MI 48471</t>
  </si>
  <si>
    <t>dadams@hopenetwork.org</t>
  </si>
  <si>
    <t>AS380383819</t>
  </si>
  <si>
    <t>Jacqueline House Assisted Living 2</t>
  </si>
  <si>
    <t>3829 Guest Rd., Jackson, MI 49203</t>
  </si>
  <si>
    <t>philcampau@gmail.com</t>
  </si>
  <si>
    <t>AS340379225</t>
  </si>
  <si>
    <t>Westlake I</t>
  </si>
  <si>
    <t>AM400369176</t>
  </si>
  <si>
    <t>Cherry Hill Haven of Kalkaska</t>
  </si>
  <si>
    <t>3412 American Way, Williamsburg, MI 49690</t>
  </si>
  <si>
    <t>AM570363712</t>
  </si>
  <si>
    <t>Morning Glory Adult Foster Care LLC</t>
  </si>
  <si>
    <t>1266 N. Forward Road, Lake City, MI 49651</t>
  </si>
  <si>
    <t>AM400282377</t>
  </si>
  <si>
    <t>Walnut Street AFC</t>
  </si>
  <si>
    <t>417 Walnut St., Kalkaska, MI 49646</t>
  </si>
  <si>
    <t>AS400066153</t>
  </si>
  <si>
    <t>Arborlight</t>
  </si>
  <si>
    <t>403 Arbor Street, Kalkaska, MI 49646</t>
  </si>
  <si>
    <t>ddaly@summertreerc.org</t>
  </si>
  <si>
    <t>AM830281261</t>
  </si>
  <si>
    <t>Green Acres of Cadillac II</t>
  </si>
  <si>
    <t>237 Pearl Street, Cadillac, MI 49601</t>
  </si>
  <si>
    <t>AM830387403</t>
  </si>
  <si>
    <t>Ohana AFC</t>
  </si>
  <si>
    <t>11530 E 16 Rd, Manton, MI 49663</t>
  </si>
  <si>
    <t>AM830393244</t>
  </si>
  <si>
    <t>Ohana AFC II</t>
  </si>
  <si>
    <t>AM310008380</t>
  </si>
  <si>
    <t>Stanton House</t>
  </si>
  <si>
    <t>5 Stanton Ave, South Range, MI 49963</t>
  </si>
  <si>
    <t>jmeyer@cccmh.org</t>
  </si>
  <si>
    <t>AM310070429</t>
  </si>
  <si>
    <t>John R Rice Home</t>
  </si>
  <si>
    <t>12940 E. Ballfield Road, Atlantic Mine, MI 49905</t>
  </si>
  <si>
    <t>AM830092406</t>
  </si>
  <si>
    <t>Pointe East</t>
  </si>
  <si>
    <t>6451 Sherwood Lane, Cadillac, MI 49601</t>
  </si>
  <si>
    <t>AM830068870</t>
  </si>
  <si>
    <t>Wright's AFC Home</t>
  </si>
  <si>
    <t>7230 N US 131, Manton, MI 49663</t>
  </si>
  <si>
    <t>AL830309607</t>
  </si>
  <si>
    <t>Sunnyside Senior Living</t>
  </si>
  <si>
    <t>108 Wildwood Drive, Cadillac, MI 49601</t>
  </si>
  <si>
    <t>jackie.kibbe@baruchsls.org</t>
  </si>
  <si>
    <t>AM310091837</t>
  </si>
  <si>
    <t>Lakeside AFC</t>
  </si>
  <si>
    <t>808 Duncan Street, Hubbell, MI 49934</t>
  </si>
  <si>
    <t>AF830390264</t>
  </si>
  <si>
    <t>Northern Roots Assisted Living</t>
  </si>
  <si>
    <t>3821 S 39 Road, Cadillac, MI 49601</t>
  </si>
  <si>
    <t>northernrootsal@outlook.com</t>
  </si>
  <si>
    <t>AF830403510</t>
  </si>
  <si>
    <t>Red Maple Villa</t>
  </si>
  <si>
    <t>105 Vine St, Cadillac, MI 49601</t>
  </si>
  <si>
    <t>stacialarive@gmail.com</t>
  </si>
  <si>
    <t>AS310011113</t>
  </si>
  <si>
    <t>Stepping Stone</t>
  </si>
  <si>
    <t>903 Sharon Court, Houghton, MI 49931</t>
  </si>
  <si>
    <t>sturner@cccmh.org</t>
  </si>
  <si>
    <t>AS830263285</t>
  </si>
  <si>
    <t>Wright Street AFC Home</t>
  </si>
  <si>
    <t>1620 W Wright St, Cadillac, MI 49601</t>
  </si>
  <si>
    <t>April.weinrick@nlcmh.org</t>
  </si>
  <si>
    <t>AM410311939</t>
  </si>
  <si>
    <t>Achieving Independence AFC LLC</t>
  </si>
  <si>
    <t>4280 Burlingame SW, Wyoming, MI 49509</t>
  </si>
  <si>
    <t>deiblec@att.net</t>
  </si>
  <si>
    <t>AM410394626</t>
  </si>
  <si>
    <t>Acare Home</t>
  </si>
  <si>
    <t>2720 44th St. SE, Kentwood, MI 49512</t>
  </si>
  <si>
    <t>AM410384528</t>
  </si>
  <si>
    <t>Alger Heights - South</t>
  </si>
  <si>
    <t>1025 28th St. SE, Grand Rapids, MI 49508</t>
  </si>
  <si>
    <t>AM410313774</t>
  </si>
  <si>
    <t>Bergsma AFC LLC # 2</t>
  </si>
  <si>
    <t>1675 3 Mile Rd. NW, Walker, MI 49544</t>
  </si>
  <si>
    <t>AM410390297</t>
  </si>
  <si>
    <t>Chandler Pines</t>
  </si>
  <si>
    <t>Unit A, Belmont, MI 49306</t>
  </si>
  <si>
    <t>AM410281990</t>
  </si>
  <si>
    <t>Sandy's Country AFC</t>
  </si>
  <si>
    <t>12955 68th St. SE, Alto, MI 49302</t>
  </si>
  <si>
    <t>sjambr@rocketmail.com</t>
  </si>
  <si>
    <t>AM410008747</t>
  </si>
  <si>
    <t>Creston AFC</t>
  </si>
  <si>
    <t>251 Sweet Street, NE, Grand Rapids, MI 495054708</t>
  </si>
  <si>
    <t>AM410008805</t>
  </si>
  <si>
    <t>Davids House II</t>
  </si>
  <si>
    <t>2355 Banner Drive, Wyoming, MI 495091930</t>
  </si>
  <si>
    <t>AM410381774</t>
  </si>
  <si>
    <t>Stonewood Senior Homes #4</t>
  </si>
  <si>
    <t>470 Baltimore NE, Grand Rapids, MI 49503</t>
  </si>
  <si>
    <t>sjt425@gmail.com</t>
  </si>
  <si>
    <t>AM410289650</t>
  </si>
  <si>
    <t>David's House III</t>
  </si>
  <si>
    <t>2387 Banner Dr. SW, Wyoming, MI 49509</t>
  </si>
  <si>
    <t>AM410008757</t>
  </si>
  <si>
    <t>East Fulton AFC</t>
  </si>
  <si>
    <t>635 East Fulton Street, Grand Rapids, MI 495034425</t>
  </si>
  <si>
    <t>AM410336052</t>
  </si>
  <si>
    <t>Green Acres Lowell II</t>
  </si>
  <si>
    <t>11534 Fulton St., Lowell, MI 49331</t>
  </si>
  <si>
    <t>AM410384427</t>
  </si>
  <si>
    <t>Green Acres of Cedar Springs II</t>
  </si>
  <si>
    <t>426 Main Street, Cedar Springs, MI 49319</t>
  </si>
  <si>
    <t>AM410311346</t>
  </si>
  <si>
    <t>HNRS Arbor Glen</t>
  </si>
  <si>
    <t>2706 Burton S.E., Grand Rapids, MI 49546</t>
  </si>
  <si>
    <t>AM410393767</t>
  </si>
  <si>
    <t>Legacies Assisted Living B2</t>
  </si>
  <si>
    <t>9031 B2 N. Rogers CT. SE, Caledonia, MI 49316</t>
  </si>
  <si>
    <t>AM410008746</t>
  </si>
  <si>
    <t>Lyon Street AFC</t>
  </si>
  <si>
    <t>515 Lyon Street  NE, Grand Rapids, MI 495033443</t>
  </si>
  <si>
    <t>AM410403710</t>
  </si>
  <si>
    <t>Mistywood</t>
  </si>
  <si>
    <t>3371 Mistywood St SE, Caledonia, MI 49316</t>
  </si>
  <si>
    <t>AM410272020</t>
  </si>
  <si>
    <t>Nana's House</t>
  </si>
  <si>
    <t>5721 Christy Avenue, SE, Kentwood, MI 495086236</t>
  </si>
  <si>
    <t>AM410070879</t>
  </si>
  <si>
    <t>Overlook Home</t>
  </si>
  <si>
    <t>12700 Overlook Drive, Greenville, MI 48838</t>
  </si>
  <si>
    <t>AM410008735</t>
  </si>
  <si>
    <t>Pine Rest - Adrian Ave Home</t>
  </si>
  <si>
    <t>6700 Adrian Avenue, SE, Grand Rapids, MI 495486936</t>
  </si>
  <si>
    <t>AM410008656</t>
  </si>
  <si>
    <t>Pine Rest Eastwood Cottage</t>
  </si>
  <si>
    <t>7041 Madison Avenue, SE, Grand Rapids, MI 495487707</t>
  </si>
  <si>
    <t>AM410008685</t>
  </si>
  <si>
    <t>Pine Rest Pine Grove Cottage</t>
  </si>
  <si>
    <t>7051 Madison Avenue, SE, Grand Rapids, MI 495487707</t>
  </si>
  <si>
    <t>AM410008657</t>
  </si>
  <si>
    <t>Pine Rest Westwood</t>
  </si>
  <si>
    <t>7047 Madison Avenue  SE, Grand Rapids, MI 495087707</t>
  </si>
  <si>
    <t>AM410008790</t>
  </si>
  <si>
    <t>Pleasant Street AFC</t>
  </si>
  <si>
    <t>101 Pleasant Street, SE, Grand Rapids, MI 495035230</t>
  </si>
  <si>
    <t>AM410377803</t>
  </si>
  <si>
    <t>Pleasant View Manor</t>
  </si>
  <si>
    <t>16000 Pine Lake Ave., Sand Lake, MI 49343</t>
  </si>
  <si>
    <t>AM410344414</t>
  </si>
  <si>
    <t>Sequoia</t>
  </si>
  <si>
    <t>7053 Madison, Grand Rapids, MI 49548</t>
  </si>
  <si>
    <t>AM410285333</t>
  </si>
  <si>
    <t>SouthWest AFC</t>
  </si>
  <si>
    <t>212 56th St. SW, Wyoming, MI 49548</t>
  </si>
  <si>
    <t>AM410008813</t>
  </si>
  <si>
    <t>Sunstream AFC</t>
  </si>
  <si>
    <t>1254 52nd Street  SE, Kentwood, MI 495084802</t>
  </si>
  <si>
    <t>AM410016238</t>
  </si>
  <si>
    <t>Swanberg - Countryside AFC</t>
  </si>
  <si>
    <t>6575 Whitneyville Road, Alto, MI 49302</t>
  </si>
  <si>
    <t>AM410016237</t>
  </si>
  <si>
    <t>Swanberg - Hilltop AFC</t>
  </si>
  <si>
    <t>6565 Whitneyville Road, Alto, MI 49302</t>
  </si>
  <si>
    <t>AM410008670</t>
  </si>
  <si>
    <t>Swanberg AFC - Springwood</t>
  </si>
  <si>
    <t>1158 Springwood Drive  SE, Kentwood, MI 495086055</t>
  </si>
  <si>
    <t>AM410254890</t>
  </si>
  <si>
    <t>Maplewood Neurobehavioral Program</t>
  </si>
  <si>
    <t>1492 E Beltline Avenue SE, Grand Rapids, MI 495064336</t>
  </si>
  <si>
    <t>AM410267205</t>
  </si>
  <si>
    <t>Windy Acres</t>
  </si>
  <si>
    <t>7728 Lessiter Ave NE, Belding, MI 48809</t>
  </si>
  <si>
    <t>AM410008784</t>
  </si>
  <si>
    <t>Davids House</t>
  </si>
  <si>
    <t>2390 Banner Drive, SW, Wyoming, MI 495091930</t>
  </si>
  <si>
    <t>AF410381126</t>
  </si>
  <si>
    <t>M. G. Home</t>
  </si>
  <si>
    <t>5689 Gentian Ct. S.E, Kentwood, MI 49508</t>
  </si>
  <si>
    <t>Guardadom62@yahoo.com</t>
  </si>
  <si>
    <t>AF410242012</t>
  </si>
  <si>
    <t>Easy Living Adult Foster Care</t>
  </si>
  <si>
    <t>1519 Parkhurst Avenue, NW, Grand Rapids, MI 495042648</t>
  </si>
  <si>
    <t>lorrimaldonado@yahoo.com</t>
  </si>
  <si>
    <t>AF410285580</t>
  </si>
  <si>
    <t>New Outlook</t>
  </si>
  <si>
    <t>3051 Lowry Ct., Kentwood, MI 49512</t>
  </si>
  <si>
    <t>emandica@comcast.net</t>
  </si>
  <si>
    <t>AS410297826</t>
  </si>
  <si>
    <t>Boston Street Home</t>
  </si>
  <si>
    <t>2141 Boston St., SE, East Grand Rapids, MI 49506</t>
  </si>
  <si>
    <t>mmartinez@hopenetwork.org</t>
  </si>
  <si>
    <t>AS410403030</t>
  </si>
  <si>
    <t>Compassionate Care</t>
  </si>
  <si>
    <t>1880 18 Mile Rd NE, Cedar Springs, MI 49319</t>
  </si>
  <si>
    <t>AS410403032</t>
  </si>
  <si>
    <t>Endless Compassion</t>
  </si>
  <si>
    <t>445 Rosemary St SE, Grand Rapids, MI 49507</t>
  </si>
  <si>
    <t>AS410309175</t>
  </si>
  <si>
    <t>Faith House</t>
  </si>
  <si>
    <t>340 Thornridge Dr. NW, Grand Rapids, MI 49504</t>
  </si>
  <si>
    <t>dbpcbis@yahoo.com</t>
  </si>
  <si>
    <t>AS410238947</t>
  </si>
  <si>
    <t>Fox Meadow</t>
  </si>
  <si>
    <t>6986 Fox Meadow, Rockford, MI 49341</t>
  </si>
  <si>
    <t>smiller@hopenetwork.org</t>
  </si>
  <si>
    <t>AS410011678</t>
  </si>
  <si>
    <t>Grandville Friendship Home</t>
  </si>
  <si>
    <t>4141 Ivanrest Avenue, SW, Grandville, MI 494182561</t>
  </si>
  <si>
    <t>gfh1-chris@comcast.net</t>
  </si>
  <si>
    <t>AS410400152</t>
  </si>
  <si>
    <t>Harmony Cove</t>
  </si>
  <si>
    <t>4312 Division Ave N, Comstock Park, MI 49321</t>
  </si>
  <si>
    <t>AS410391727</t>
  </si>
  <si>
    <t>Ida Mae's Group Homes</t>
  </si>
  <si>
    <t>1439 Townsend Trail NE, Rockford, MI 49341</t>
  </si>
  <si>
    <t>geralynbarker@gmail.com</t>
  </si>
  <si>
    <t>AS410269763</t>
  </si>
  <si>
    <t>Jerry's Dream #2</t>
  </si>
  <si>
    <t>1124 W Leonard Court NW, Walker, MI 495346835</t>
  </si>
  <si>
    <t>Jdah.gr616</t>
  </si>
  <si>
    <t>AS410069187</t>
  </si>
  <si>
    <t>Lilly Home</t>
  </si>
  <si>
    <t>7249 Regal Avenue, SE, Grand Rapids, MI 495487761</t>
  </si>
  <si>
    <t>ofofana@moka.org</t>
  </si>
  <si>
    <t>AS410278077</t>
  </si>
  <si>
    <t>Mullins AFC Home</t>
  </si>
  <si>
    <t>1630 Mullins Avenue, NW, Grand Rapids, MI 495342435</t>
  </si>
  <si>
    <t>bhoffer@moka.org</t>
  </si>
  <si>
    <t>AS410088304</t>
  </si>
  <si>
    <t>Whitney Home</t>
  </si>
  <si>
    <t>7780 Cascade Road, SE, Grand Rapids, MI 495469159</t>
  </si>
  <si>
    <t>smwangi@hopenetwork.org</t>
  </si>
  <si>
    <t>AM390259947</t>
  </si>
  <si>
    <t>Beacon Home at River Run</t>
  </si>
  <si>
    <t>716 Leenhouts, Kalamazoo, MI 49048</t>
  </si>
  <si>
    <t>AM390337021</t>
  </si>
  <si>
    <t>Beacon Home at Stagecoach</t>
  </si>
  <si>
    <t>11218 Miller Dr., Galesburg, MI 49053</t>
  </si>
  <si>
    <t>AM390084283</t>
  </si>
  <si>
    <t>Beacon Home at Stuart</t>
  </si>
  <si>
    <t>824 W Kalamazoo, Kalamazoo, MI 49007</t>
  </si>
  <si>
    <t>AM390382556</t>
  </si>
  <si>
    <t>E &amp; F Douglas Group Living</t>
  </si>
  <si>
    <t>1428 N. 30th Street, Galesburg, MI 49053</t>
  </si>
  <si>
    <t>AM390015877</t>
  </si>
  <si>
    <t>Harmony Brook</t>
  </si>
  <si>
    <t>10130 N. Riverview Drive, Plainwell, MI 49080</t>
  </si>
  <si>
    <t>AM390382663</t>
  </si>
  <si>
    <t>Hoard Manor</t>
  </si>
  <si>
    <t>305 West Cork Street, Kalamazoo, MI 49001</t>
  </si>
  <si>
    <t>AM790095301</t>
  </si>
  <si>
    <t>Mission Pointe (AFC)</t>
  </si>
  <si>
    <t>1780 Hope Drive, Caro, MI 48723</t>
  </si>
  <si>
    <t>AM390076322</t>
  </si>
  <si>
    <t>Mohney 1 AFC</t>
  </si>
  <si>
    <t>616 Walnut St, Kalamazoo, MI 49007</t>
  </si>
  <si>
    <t>AM390076320</t>
  </si>
  <si>
    <t>Mohney 2 AFC</t>
  </si>
  <si>
    <t>1025 W Kalamazoo Ave, Kalamazoo, MI 49007</t>
  </si>
  <si>
    <t>AM790384301</t>
  </si>
  <si>
    <t>Promised Land</t>
  </si>
  <si>
    <t>1890 Hope Drive, Caro, MI 48723</t>
  </si>
  <si>
    <t>AM790273025</t>
  </si>
  <si>
    <t>Shepherds Crossing</t>
  </si>
  <si>
    <t>1860 Hope Dr, Caro, MI 48723</t>
  </si>
  <si>
    <t>AM790311143</t>
  </si>
  <si>
    <t>Southern Cross</t>
  </si>
  <si>
    <t>1770 Hope Drive, Caro, MI 48723</t>
  </si>
  <si>
    <t>AM790271361</t>
  </si>
  <si>
    <t>Stratman's Manor</t>
  </si>
  <si>
    <t>127 N Main St, Vassar, MI 48768</t>
  </si>
  <si>
    <t>AM390382558</t>
  </si>
  <si>
    <t>Wisner House</t>
  </si>
  <si>
    <t>2208 East Cork Street, Kalamazoo, MI 49001</t>
  </si>
  <si>
    <t>AM390337111</t>
  </si>
  <si>
    <t>JL AFC</t>
  </si>
  <si>
    <t>1327 Sherwood Ave., Kalamazoo, MI 49048</t>
  </si>
  <si>
    <t>AM790388202</t>
  </si>
  <si>
    <t>S&amp;D Senior Living Home</t>
  </si>
  <si>
    <t>1359 S. Colling Rd., Caro, MI 48723</t>
  </si>
  <si>
    <t>AS790338577</t>
  </si>
  <si>
    <t>Christensen Care LLC</t>
  </si>
  <si>
    <t>7663 Mayviille Road, Marlette, MI 48453</t>
  </si>
  <si>
    <t>Christensencareafc@gmail.com</t>
  </si>
  <si>
    <t>AS390301018</t>
  </si>
  <si>
    <t>Emma's Kare</t>
  </si>
  <si>
    <t>3617 N. Westnedge, Kalamazoo, MI 49004</t>
  </si>
  <si>
    <t>wrightkare2@sbcglobal.net</t>
  </si>
  <si>
    <t>AS390349283</t>
  </si>
  <si>
    <t>Grace Valley</t>
  </si>
  <si>
    <t>3530 Douglas Avenue, Kalamazoo, MI 49004</t>
  </si>
  <si>
    <t>crysdexter@gmail.com</t>
  </si>
  <si>
    <t>AS790309069</t>
  </si>
  <si>
    <t>Maple Ridge Home</t>
  </si>
  <si>
    <t>1851 Dixon Rd., Caro, MI 48723</t>
  </si>
  <si>
    <t>vmgomez@tbhs.net</t>
  </si>
  <si>
    <t>AS390390449</t>
  </si>
  <si>
    <t>Precious Care Assisted Living</t>
  </si>
  <si>
    <t>720 W. Walnut Street, Kalamazoo, MI 49007</t>
  </si>
  <si>
    <t xml:space="preserve">rogolla12@gmail.com </t>
  </si>
  <si>
    <t>AM090079854</t>
  </si>
  <si>
    <t>Abet AFC Home</t>
  </si>
  <si>
    <t>2561 N. Garfield, Pinconning, MI 48650</t>
  </si>
  <si>
    <t>AM090071937</t>
  </si>
  <si>
    <t>K and K Quality Care</t>
  </si>
  <si>
    <t>351 Bay Mid Line Road, Midland, MI 48642</t>
  </si>
  <si>
    <t>AM090278806</t>
  </si>
  <si>
    <t>Pine Ridge AFC Home</t>
  </si>
  <si>
    <t>1672 Ridge Rd, Bay City, MI 48708</t>
  </si>
  <si>
    <t>AL090079533</t>
  </si>
  <si>
    <t>Brookdale Bay City MC (MI)</t>
  </si>
  <si>
    <t>720 N. Pine Road, Bay City, MI 48708</t>
  </si>
  <si>
    <t>kkilley@gmail.com</t>
  </si>
  <si>
    <t>AM090391935</t>
  </si>
  <si>
    <t>Rose Gate AFC Home</t>
  </si>
  <si>
    <t>805 W. Midland, Auburn, MI 48611</t>
  </si>
  <si>
    <t>AM090295317</t>
  </si>
  <si>
    <t>Windmere</t>
  </si>
  <si>
    <t>224 North Madison, Bay City, MI 48708</t>
  </si>
  <si>
    <t>AS090302536</t>
  </si>
  <si>
    <t>Bay House AFC</t>
  </si>
  <si>
    <t>2501 Center, Bay City, MI 48708</t>
  </si>
  <si>
    <t>mwalling@hopenetwork.org</t>
  </si>
  <si>
    <t>AS090084054</t>
  </si>
  <si>
    <t>Brookwood CLF</t>
  </si>
  <si>
    <t>909 Murphy St., Bay City, MI 48706</t>
  </si>
  <si>
    <t>BrookwoodHomeManager@bayhs.us</t>
  </si>
  <si>
    <t>AS090388270</t>
  </si>
  <si>
    <t>FIELD HOME II</t>
  </si>
  <si>
    <t>1415 E. SMITH ST., BAY CITY, MI 48706</t>
  </si>
  <si>
    <t>dfield15@yahoo.com</t>
  </si>
  <si>
    <t>AS090068464</t>
  </si>
  <si>
    <t>Fisher Road CLF</t>
  </si>
  <si>
    <t>2918 Fisher Road, Bay City, MI 48706</t>
  </si>
  <si>
    <t>AS090302478</t>
  </si>
  <si>
    <t>Harbor House AFC</t>
  </si>
  <si>
    <t>5385 Kasemeyer, Bay City, MI 48706</t>
  </si>
  <si>
    <t>ttanner@hopenetwork.org</t>
  </si>
  <si>
    <t>AS090242597</t>
  </si>
  <si>
    <t>Jean Road AFC</t>
  </si>
  <si>
    <t>4443 Jean Street, Bay City, MI 48706</t>
  </si>
  <si>
    <t>jeanhomemanager@bayhs.us</t>
  </si>
  <si>
    <t>AS090016193</t>
  </si>
  <si>
    <t>Kasemeyer</t>
  </si>
  <si>
    <t>5181 Kasemeyer, Bay City, MI 48706</t>
  </si>
  <si>
    <t>KasemeyerHomeManager@bayhs.us</t>
  </si>
  <si>
    <t>AS090010209</t>
  </si>
  <si>
    <t>Knight Road Home CLF</t>
  </si>
  <si>
    <t>1544 Knight Road, Essexville, MI 48732</t>
  </si>
  <si>
    <t>AS090238706</t>
  </si>
  <si>
    <t>Mason AFC</t>
  </si>
  <si>
    <t>2540 Mason Street, Bay City, MI 48708</t>
  </si>
  <si>
    <t>masonhomemanager@bayhs.us</t>
  </si>
  <si>
    <t>AS090076840</t>
  </si>
  <si>
    <t>Meadows AFC</t>
  </si>
  <si>
    <t>6050 Bay Valley Road, Bay City, MI 48706</t>
  </si>
  <si>
    <t>meadowshm@bayhs.us</t>
  </si>
  <si>
    <t>AS090010213</t>
  </si>
  <si>
    <t>Nebobish Road CLF</t>
  </si>
  <si>
    <t>1405 W. Nebobish Road, Essexville, MI 48732</t>
  </si>
  <si>
    <t>AS090309821</t>
  </si>
  <si>
    <t>Niche Aging Center</t>
  </si>
  <si>
    <t>3405 E. Midland Rd., Bay City, MI 48706</t>
  </si>
  <si>
    <t>ginger@nicheaging.com</t>
  </si>
  <si>
    <t>AS090289868</t>
  </si>
  <si>
    <t>Shannon's House LLC</t>
  </si>
  <si>
    <t>4155 S Paul Circle, Bay City, MI 48706</t>
  </si>
  <si>
    <t>franblanchard@sbcglobal.net</t>
  </si>
  <si>
    <t>AM350380787</t>
  </si>
  <si>
    <t>Tawas Manor</t>
  </si>
  <si>
    <t>751 Newman St., East Tawas, MI 48730</t>
  </si>
  <si>
    <t>AF720361039</t>
  </si>
  <si>
    <t>Goodens Lakeview AFC</t>
  </si>
  <si>
    <t>901 Iroquois Ave, Prudenville, MI 48651</t>
  </si>
  <si>
    <t>kiddygooden10@gmail.com</t>
  </si>
  <si>
    <t>AS720263278</t>
  </si>
  <si>
    <t>Evergreen Home</t>
  </si>
  <si>
    <t>110 Charlene Drive, Roscommon, MI 48653</t>
  </si>
  <si>
    <t>karen.kandal@nlcmh.org</t>
  </si>
  <si>
    <t>AS350011236</t>
  </si>
  <si>
    <t>River Bend AFC Home</t>
  </si>
  <si>
    <t>4591 East F41, Oscoda, MI 48750</t>
  </si>
  <si>
    <t>AM460077068</t>
  </si>
  <si>
    <t>Cates AFC Home</t>
  </si>
  <si>
    <t>507 Dennis, Adrian, MI 49221</t>
  </si>
  <si>
    <t>AM460402968</t>
  </si>
  <si>
    <t>Main Street Adult Foster Care</t>
  </si>
  <si>
    <t>505 S. Main Street, Adrian, MI 49221</t>
  </si>
  <si>
    <t>AM460389110</t>
  </si>
  <si>
    <t>Maple City Assisted Living</t>
  </si>
  <si>
    <t>518 State Street, Adrian, MI 49221</t>
  </si>
  <si>
    <t>AM460095319</t>
  </si>
  <si>
    <t>New Beginnings AFC</t>
  </si>
  <si>
    <t>211 E. Main Street, Morenci, MI 49256</t>
  </si>
  <si>
    <t>AM460064217</t>
  </si>
  <si>
    <t>On The Hill AFC Home</t>
  </si>
  <si>
    <t>3446 East US 223, Adrian, MI 49221</t>
  </si>
  <si>
    <t>AM460008927</t>
  </si>
  <si>
    <t>McAnallys AFC Facility</t>
  </si>
  <si>
    <t>325 E. Hunt, Adrian, MI 49221</t>
  </si>
  <si>
    <t>AM510385374</t>
  </si>
  <si>
    <t>Green Acres of Manistee II</t>
  </si>
  <si>
    <t>1837 12th Street, Manistee, MI 49660</t>
  </si>
  <si>
    <t>AM140008013</t>
  </si>
  <si>
    <t>Oak Lawn Manor</t>
  </si>
  <si>
    <t>26710 Gage St, Dowagiac, MI 49047</t>
  </si>
  <si>
    <t>AM140086413</t>
  </si>
  <si>
    <t>Kellys Hillside Manor Assisted Living</t>
  </si>
  <si>
    <t>23977 Morton Street, Dowagiac, MI 49047</t>
  </si>
  <si>
    <t>donvangie131345@yahoo.com</t>
  </si>
  <si>
    <t>AM140393406</t>
  </si>
  <si>
    <t>A Place Called Home In Dowagiac</t>
  </si>
  <si>
    <t>50253 M51 N, Dowagiac, MI 49047</t>
  </si>
  <si>
    <t>AF140067706</t>
  </si>
  <si>
    <t>Millers Assisted Living</t>
  </si>
  <si>
    <t>25073 Marcellus Hwy, Dowagiac, MI 49047</t>
  </si>
  <si>
    <t>millershome6826@comcast.net</t>
  </si>
  <si>
    <t>AS140247011</t>
  </si>
  <si>
    <t>Lilac Manor Assisted Living Home</t>
  </si>
  <si>
    <t>51449 Townhall Road, Dowagiac, MI 49047</t>
  </si>
  <si>
    <t>AS510247337</t>
  </si>
  <si>
    <t>Portage</t>
  </si>
  <si>
    <t>8419 Third St., Onekama, MI 49675</t>
  </si>
  <si>
    <t>Patsy@moorelc.org</t>
  </si>
  <si>
    <t>AS510247338</t>
  </si>
  <si>
    <t>Wildwood</t>
  </si>
  <si>
    <t>12481 Milarch Rd., Bear Lake, MI 49614</t>
  </si>
  <si>
    <t>tereasa@moorelc.org</t>
  </si>
  <si>
    <t>AM500377288</t>
  </si>
  <si>
    <t>Serenity Village I</t>
  </si>
  <si>
    <t>47640 Gratiot Avenue, Chesterfield, MI 48051</t>
  </si>
  <si>
    <t>AM500309965</t>
  </si>
  <si>
    <t>Wadham Valley I</t>
  </si>
  <si>
    <t>33255 26 Mile Rd, Lenox, MI 48048</t>
  </si>
  <si>
    <t>AM500309972</t>
  </si>
  <si>
    <t>Wadham Valley II</t>
  </si>
  <si>
    <t>AM500364162</t>
  </si>
  <si>
    <t>Shelby Manor 2</t>
  </si>
  <si>
    <t>14184 22 Mile Road, Shelby Twp., MI 48315</t>
  </si>
  <si>
    <t>AM500377879</t>
  </si>
  <si>
    <t>Middle Branch Residential Center</t>
  </si>
  <si>
    <t>45500 Romeo Plank Rd., Macomb Township, MI 48044</t>
  </si>
  <si>
    <t>AM500377592</t>
  </si>
  <si>
    <t>A Room at the Inn, LLC</t>
  </si>
  <si>
    <t>13760 Common Road, Warren, MI 48088</t>
  </si>
  <si>
    <t>msankuer@aroomattheinn.com</t>
  </si>
  <si>
    <t>AS500255033</t>
  </si>
  <si>
    <t>Autumn Manor</t>
  </si>
  <si>
    <t>53464 Dequindre, Shelby Township, MI 48342</t>
  </si>
  <si>
    <t>AS500084064</t>
  </si>
  <si>
    <t>Birchcrest</t>
  </si>
  <si>
    <t>11043 Twelve Mile Rd, Warren, MI 48093</t>
  </si>
  <si>
    <t>AS500262771</t>
  </si>
  <si>
    <t>Broaderick</t>
  </si>
  <si>
    <t>31370 Broderick, Chesterfield Twp, MI 48051</t>
  </si>
  <si>
    <t>AS500079578</t>
  </si>
  <si>
    <t>County Manor</t>
  </si>
  <si>
    <t>53880 County Line, New Baltimore, MI 48047</t>
  </si>
  <si>
    <t>clifestyles@att.net</t>
  </si>
  <si>
    <t>AS500268244</t>
  </si>
  <si>
    <t>Evanston Group Home</t>
  </si>
  <si>
    <t>35161 Evanston, Sterling Heights, MI 48312</t>
  </si>
  <si>
    <t>elitealternatives@comcast.net</t>
  </si>
  <si>
    <t>AS500011903</t>
  </si>
  <si>
    <t>Forbes Home</t>
  </si>
  <si>
    <t>48402 Forbes, New Baltimore, MI 48047</t>
  </si>
  <si>
    <t>vsass@macombresidential.com</t>
  </si>
  <si>
    <t>AS500084076</t>
  </si>
  <si>
    <t>Ledgestone</t>
  </si>
  <si>
    <t>36282 Egan, Clinton Township, MI 48035</t>
  </si>
  <si>
    <t>AS500015594</t>
  </si>
  <si>
    <t>Mackey Home</t>
  </si>
  <si>
    <t>75070 Mackey Road, Richmond, MI 48062</t>
  </si>
  <si>
    <t>nash@bwdh.org</t>
  </si>
  <si>
    <t>AS500379039</t>
  </si>
  <si>
    <t>Mile End</t>
  </si>
  <si>
    <t>50171 Mile End, Utica, MI 48317</t>
  </si>
  <si>
    <t>AS500012029</t>
  </si>
  <si>
    <t>Mulvey Home</t>
  </si>
  <si>
    <t>33729 Mulvey, Fraser, MI 48026</t>
  </si>
  <si>
    <t>beth@ultracareinc.org</t>
  </si>
  <si>
    <t>AS500381453</t>
  </si>
  <si>
    <t>Otter Home</t>
  </si>
  <si>
    <t>34410 Lillian, Chesterfield, MI 48047</t>
  </si>
  <si>
    <t>AS500390451</t>
  </si>
  <si>
    <t>Pound Road</t>
  </si>
  <si>
    <t>36442 Pound Road, Richmond, MI 48062</t>
  </si>
  <si>
    <t>AS500242620</t>
  </si>
  <si>
    <t>Seneca Group Home</t>
  </si>
  <si>
    <t>7636 32 Mile Road, Romeo, MI 48095</t>
  </si>
  <si>
    <t>AS500079579</t>
  </si>
  <si>
    <t>Shores Manor</t>
  </si>
  <si>
    <t>28330 Little Mack, St Clair Shores, MI 48081</t>
  </si>
  <si>
    <t>AS500247961</t>
  </si>
  <si>
    <t>Soaring Heights</t>
  </si>
  <si>
    <t>48172 Sugarbush, Chesterfield Twp., MI 48047</t>
  </si>
  <si>
    <t>dprice@asi-mi.org</t>
  </si>
  <si>
    <t>AS500270757</t>
  </si>
  <si>
    <t>Sterritt Heights</t>
  </si>
  <si>
    <t>44740 Sterritt, Sterling Heights, MI 483141560</t>
  </si>
  <si>
    <t>AS500015853</t>
  </si>
  <si>
    <t>Washington Manor</t>
  </si>
  <si>
    <t>5734 Elmer, Warren, MI 48092</t>
  </si>
  <si>
    <t>AM200401132</t>
  </si>
  <si>
    <t>Ausable Adult Foster Care</t>
  </si>
  <si>
    <t>808 Chestnut Street, Grayling, MI 49738</t>
  </si>
  <si>
    <t>AM040291143</t>
  </si>
  <si>
    <t>Beacon Home at Ossineke</t>
  </si>
  <si>
    <t>10685 Spruce Rd, Ossineke, MI 49766</t>
  </si>
  <si>
    <t>AM040395346</t>
  </si>
  <si>
    <t>Blue Horizons</t>
  </si>
  <si>
    <t>208 N. 8th Street, Alpena, MI 49707</t>
  </si>
  <si>
    <t>AM040391470</t>
  </si>
  <si>
    <t>Touch of Country</t>
  </si>
  <si>
    <t>486 South Oliver Street, Alpena, MI 49707</t>
  </si>
  <si>
    <t xml:space="preserve">Charlottedietz942@hotmail.com </t>
  </si>
  <si>
    <t>AF040263988</t>
  </si>
  <si>
    <t>Chism Home</t>
  </si>
  <si>
    <t>8600 Briar Hill, Herron, MI 49744</t>
  </si>
  <si>
    <t>jenchism@gmail.com</t>
  </si>
  <si>
    <t>AS200263280</t>
  </si>
  <si>
    <t>Jones Lake AFC Home</t>
  </si>
  <si>
    <t>3464  Jones Lake Road, Grayling, MI 49738</t>
  </si>
  <si>
    <t>marsha.brown@nlcmh.org</t>
  </si>
  <si>
    <t>AS040095845</t>
  </si>
  <si>
    <t>Princeton Home</t>
  </si>
  <si>
    <t>215 Princeton, Alpena, MI 49707</t>
  </si>
  <si>
    <t>AM230249434</t>
  </si>
  <si>
    <t>Arch Road Home</t>
  </si>
  <si>
    <t>1081 Arch Road, Eaton Rapids, MI 48827</t>
  </si>
  <si>
    <t>AM230278815</t>
  </si>
  <si>
    <t>Country Acres Adult Care Home</t>
  </si>
  <si>
    <t>735 S. Michigan Rd., Eaton Rapids, MI 48827</t>
  </si>
  <si>
    <t>AM230091361</t>
  </si>
  <si>
    <t>Garland</t>
  </si>
  <si>
    <t>7160 Fhaner Highway, Potterville, MI 48876</t>
  </si>
  <si>
    <t>AM230249421</t>
  </si>
  <si>
    <t>MLK Road Home</t>
  </si>
  <si>
    <t>300 North Michigan, Eaton Rapids, MI 48827</t>
  </si>
  <si>
    <t>AM230065427</t>
  </si>
  <si>
    <t>New Haven Foster Care</t>
  </si>
  <si>
    <t>230 Hoehn Court, Dimondale, MI 48821</t>
  </si>
  <si>
    <t>AM230388711</t>
  </si>
  <si>
    <t>Maplewood Group AFC LLC</t>
  </si>
  <si>
    <t>11300 Columbia Hwy, Eaton Rapids, MI 48827</t>
  </si>
  <si>
    <t>maplewoodafc@gmail.com</t>
  </si>
  <si>
    <t>AM230384111</t>
  </si>
  <si>
    <t>Hope Landing - The Haven</t>
  </si>
  <si>
    <t>1146 N. Cochran Avenue, Charlotte, MI 48813</t>
  </si>
  <si>
    <t>AM230388695</t>
  </si>
  <si>
    <t>Country Woods Assisted Living</t>
  </si>
  <si>
    <t>7021 Hartel Road, Potterville, MI 48876</t>
  </si>
  <si>
    <t>countrywoodsllc@gmail.com</t>
  </si>
  <si>
    <t>AS230396225</t>
  </si>
  <si>
    <t>Carlisle</t>
  </si>
  <si>
    <t>1369 Carlisle, Charlotte, MI 48813</t>
  </si>
  <si>
    <t xml:space="preserve">teresap@openarmslink.net </t>
  </si>
  <si>
    <t>AS230010627</t>
  </si>
  <si>
    <t>Kemler Road Home</t>
  </si>
  <si>
    <t>3138 Kemler Road, Eaton Rapids, MI 48827</t>
  </si>
  <si>
    <t>AM710327772</t>
  </si>
  <si>
    <t>Nash Manor</t>
  </si>
  <si>
    <t>21085 W 638 Hwy, Onaway, MI 49765</t>
  </si>
  <si>
    <t>Nashmanorllc@live.com</t>
  </si>
  <si>
    <t>AM530250463</t>
  </si>
  <si>
    <t>Krystal Manor AFC</t>
  </si>
  <si>
    <t>1859 W. Hansen Road, Scottville, MI 49454</t>
  </si>
  <si>
    <t>suzie_q_316@hotmail.com</t>
  </si>
  <si>
    <t>AS710402083</t>
  </si>
  <si>
    <t>Cj's Afc Home</t>
  </si>
  <si>
    <t>2500 Heythaler Hwy, Rogers City, MI 49779</t>
  </si>
  <si>
    <t>Jenspomer@outlook.com</t>
  </si>
  <si>
    <t>AS530311141</t>
  </si>
  <si>
    <t>Country Care AFC</t>
  </si>
  <si>
    <t>5065 S. Schwass Road, Scottville, MI 49454</t>
  </si>
  <si>
    <t>carecorner2@yahoo.com</t>
  </si>
  <si>
    <t>AM210386346</t>
  </si>
  <si>
    <t>Lakeview Assisted Living III, LLC</t>
  </si>
  <si>
    <t>AM210315739</t>
  </si>
  <si>
    <t>Beacon Home at Sand Point</t>
  </si>
  <si>
    <t>9284 Hwy M-35, Gladstone, MI 49837</t>
  </si>
  <si>
    <t>AM210303631</t>
  </si>
  <si>
    <t>St. Jude's AFC Home II</t>
  </si>
  <si>
    <t>AM270065196</t>
  </si>
  <si>
    <t>Lakeshore Drive Ais</t>
  </si>
  <si>
    <t>300 Lakeshore Drive, Wakefield, MI 49968</t>
  </si>
  <si>
    <t>kkanto@gccmh.org</t>
  </si>
  <si>
    <t>AM270389089</t>
  </si>
  <si>
    <t>Ayer St. Home</t>
  </si>
  <si>
    <t>778 E. Ayer St., Ironwood, MI 49938</t>
  </si>
  <si>
    <t>sswetkovich@gccmh.org</t>
  </si>
  <si>
    <t>AF210396093</t>
  </si>
  <si>
    <t>5116 18th Rd, Escanaba, MI 49829</t>
  </si>
  <si>
    <t>sandiy@charter.et</t>
  </si>
  <si>
    <t>AM700285825</t>
  </si>
  <si>
    <t>Harbor House Anchor Place</t>
  </si>
  <si>
    <t>979 44th Street, Jenison, MI 49428</t>
  </si>
  <si>
    <t>AM700398466</t>
  </si>
  <si>
    <t>Sierra AFC Home</t>
  </si>
  <si>
    <t>16216 Mercury Drive, Grand Haven, MI 49417</t>
  </si>
  <si>
    <t>AM700398468</t>
  </si>
  <si>
    <t>Sorrell AFC Home</t>
  </si>
  <si>
    <t>16224 Mercury Drive, Grand Haven, MI 49417</t>
  </si>
  <si>
    <t>AS700365883</t>
  </si>
  <si>
    <t>Harbor Point Intensive - North Unit</t>
  </si>
  <si>
    <t>Upper Level, Nunica, MI 49448</t>
  </si>
  <si>
    <t>AS700402368</t>
  </si>
  <si>
    <t>River View Transitions Living Center</t>
  </si>
  <si>
    <t>340 Coburn Street, Grand Haven, MI 49417</t>
  </si>
  <si>
    <t>AS700066637</t>
  </si>
  <si>
    <t>Summerside</t>
  </si>
  <si>
    <t>386 Felch Street, Holland, MI 49424</t>
  </si>
  <si>
    <t>jpressley@moka.org</t>
  </si>
  <si>
    <t>AM440388517</t>
  </si>
  <si>
    <t>Flatrock Manor</t>
  </si>
  <si>
    <t>300 N. Elba Rd., Lapeer, MI 48446</t>
  </si>
  <si>
    <t>AM810088952</t>
  </si>
  <si>
    <t>Alternative Family Home Care</t>
  </si>
  <si>
    <t>213 Maple, Ypsilanti, MI 48198</t>
  </si>
  <si>
    <t>AM810015275</t>
  </si>
  <si>
    <t>Eisenhower Center  - Congregate</t>
  </si>
  <si>
    <t>3200 E Eisenhower, Ann Arbor, MI 48108</t>
  </si>
  <si>
    <t>AM440388514</t>
  </si>
  <si>
    <t>Flatrock Manor of Lapeer</t>
  </si>
  <si>
    <t>300 North Elba Road, Lapeer, MI 48446</t>
  </si>
  <si>
    <t>AM440380703</t>
  </si>
  <si>
    <t>Harbor Point-Lapeer</t>
  </si>
  <si>
    <t>5699 Genesee Road, Lapeer, MI 48446</t>
  </si>
  <si>
    <t>AM810298263</t>
  </si>
  <si>
    <t>Memory Support Center @ Brecon Village #2</t>
  </si>
  <si>
    <t>101 Brecon Drive, Saline, MI 48176</t>
  </si>
  <si>
    <t>AM740389877</t>
  </si>
  <si>
    <t>Visions AFC</t>
  </si>
  <si>
    <t>868 N Carney Dr, St Clair, MI 48079</t>
  </si>
  <si>
    <t>AM440290998</t>
  </si>
  <si>
    <t>Brookhaven A.F.C.</t>
  </si>
  <si>
    <t>4521 Stanley Rd, Columbiaville, MI 484218421</t>
  </si>
  <si>
    <t>AM810298266</t>
  </si>
  <si>
    <t>Memory Support Center @ Brecon Village #1</t>
  </si>
  <si>
    <t>AM810298265</t>
  </si>
  <si>
    <t>Memory Support Center @ Brecon Village #3</t>
  </si>
  <si>
    <t>AM740009552</t>
  </si>
  <si>
    <t>Mc Intyre Adult Foster Care</t>
  </si>
  <si>
    <t>7440 Lapeer Road, Ruby, MI 48049</t>
  </si>
  <si>
    <t>AM440284750</t>
  </si>
  <si>
    <t>Rescare Premier Reamer Meadows</t>
  </si>
  <si>
    <t>3082 Reamer, Lapeer, MI 48446</t>
  </si>
  <si>
    <t>AL440015852</t>
  </si>
  <si>
    <t>Whispering Pines Afc</t>
  </si>
  <si>
    <t>3941 Lippincott Rd, Lapeer, MI 48446</t>
  </si>
  <si>
    <t>troy@wpafc.com</t>
  </si>
  <si>
    <t>AM440296828</t>
  </si>
  <si>
    <t>Lippincott Home</t>
  </si>
  <si>
    <t>3863 Lippincott, Lapeer, MI 48446</t>
  </si>
  <si>
    <t>aharris@asi-mi.org</t>
  </si>
  <si>
    <t>AM440015262</t>
  </si>
  <si>
    <t>Country Grove Afc</t>
  </si>
  <si>
    <t>2161 Bearanger Road, Lapeer, MI 48446</t>
  </si>
  <si>
    <t>AM440303132</t>
  </si>
  <si>
    <t>Oak Hill</t>
  </si>
  <si>
    <t>140 Larson Road, Attica, MI 48412</t>
  </si>
  <si>
    <t>AS740289969</t>
  </si>
  <si>
    <t>Belle River Home</t>
  </si>
  <si>
    <t>2786 Belle River Rd., East China, MI 48054</t>
  </si>
  <si>
    <t>dellery@impactph.org</t>
  </si>
  <si>
    <t>AS810013352</t>
  </si>
  <si>
    <t>Burwood House</t>
  </si>
  <si>
    <t>201 Burwood, Ann Arbor, MI 48103</t>
  </si>
  <si>
    <t>AS740398066</t>
  </si>
  <si>
    <t>Charmwood</t>
  </si>
  <si>
    <t>3340 East Charmwood, Port Huron, MI 48060</t>
  </si>
  <si>
    <t>lperry@impactph.org</t>
  </si>
  <si>
    <t>AS740013018</t>
  </si>
  <si>
    <t>Eunice Hayes Home</t>
  </si>
  <si>
    <t>4291 Peck Road, Port Huron, MI 48060</t>
  </si>
  <si>
    <t>AS810073951</t>
  </si>
  <si>
    <t>Grant House</t>
  </si>
  <si>
    <t>2500 Grant Drive, Ann Arbor, MI 48108</t>
  </si>
  <si>
    <t>AS440265050</t>
  </si>
  <si>
    <t>Lake Nepessing</t>
  </si>
  <si>
    <t>1430 Lake Nepessing, Lapeer, MI 48446</t>
  </si>
  <si>
    <t>AS740014805</t>
  </si>
  <si>
    <t>Michigan Rd Home</t>
  </si>
  <si>
    <t>2962 Michigan Rd, Port Huron, MI 48060</t>
  </si>
  <si>
    <t>glee@impactph.org</t>
  </si>
  <si>
    <t>AS810394461</t>
  </si>
  <si>
    <t>Northfield Place</t>
  </si>
  <si>
    <t>3927 E. Northfield Church, Ann Arbor, MI 48105</t>
  </si>
  <si>
    <t>AS810239215</t>
  </si>
  <si>
    <t>Packard House</t>
  </si>
  <si>
    <t>1526 Packard, Ann Arbor, MI 48104</t>
  </si>
  <si>
    <t>AS440011693</t>
  </si>
  <si>
    <t>1125 Park Street, Lapeer, MI 48446</t>
  </si>
  <si>
    <t>AS810068314</t>
  </si>
  <si>
    <t>Saxon House</t>
  </si>
  <si>
    <t>1812 Saxon, Ann Arbor, MI 48103</t>
  </si>
  <si>
    <t>AS740339098</t>
  </si>
  <si>
    <t>Semi-Independent</t>
  </si>
  <si>
    <t>958 Colorado Avenue, Marysville, MI 48040</t>
  </si>
  <si>
    <t>AS740012984</t>
  </si>
  <si>
    <t>Simpson House</t>
  </si>
  <si>
    <t>3240 Simpson Rd, Fort Gratiot, MI 48059</t>
  </si>
  <si>
    <t>jpollauf@impactph.org</t>
  </si>
  <si>
    <t>AS740012986</t>
  </si>
  <si>
    <t>Stoneybrook Home</t>
  </si>
  <si>
    <t>3087 Stoneybrook, Port Huron, MI 48060</t>
  </si>
  <si>
    <t>AS810296089</t>
  </si>
  <si>
    <t>Synod House</t>
  </si>
  <si>
    <t>1315 S. Seventh, Ann Arbor, MI 48103</t>
  </si>
  <si>
    <t>AS740015976</t>
  </si>
  <si>
    <t>Thornhill Home</t>
  </si>
  <si>
    <t>2202 Thornhill, Port Huron, MI 48060</t>
  </si>
  <si>
    <t>AS740370242</t>
  </si>
  <si>
    <t>Wells Street</t>
  </si>
  <si>
    <t>1027 Wells Street, Port Huron, MI 48060</t>
  </si>
  <si>
    <t>kmoore@impactph.org</t>
  </si>
  <si>
    <t>AS440384737</t>
  </si>
  <si>
    <t>Woodlawn</t>
  </si>
  <si>
    <t>2133 South Lapeer Road, Lapeer, MI 48446</t>
  </si>
  <si>
    <t>AM320008389</t>
  </si>
  <si>
    <t>Rockefeller Afc Home</t>
  </si>
  <si>
    <t>7852 Huron Line Road, Gagetown, MI 48735</t>
  </si>
  <si>
    <t>AM320275971</t>
  </si>
  <si>
    <t>Shady Acres Assisted Living</t>
  </si>
  <si>
    <t>2875 E Richardson, Bad Axe, MI 48413</t>
  </si>
  <si>
    <t>AS010010123</t>
  </si>
  <si>
    <t>Alcona</t>
  </si>
  <si>
    <t>Harrisville Home</t>
  </si>
  <si>
    <t>329 W Main, Harrisville, MI 48740</t>
  </si>
  <si>
    <t>AS010010124</t>
  </si>
  <si>
    <t>Mill Creek Home</t>
  </si>
  <si>
    <t>350 Mill Creek Rd, Harrisville, MI 48740</t>
  </si>
  <si>
    <t>AM160008033</t>
  </si>
  <si>
    <t>Cheboygan</t>
  </si>
  <si>
    <t>Carpenters AFC Home</t>
  </si>
  <si>
    <t>2801 Orchard Beach R, Cheboygan, MI 49721</t>
  </si>
  <si>
    <t>AM160309297</t>
  </si>
  <si>
    <t>Hancock Haven Retirement Village</t>
  </si>
  <si>
    <t>3723 Long Lake Rd., Cheboygan, MI 49721</t>
  </si>
  <si>
    <t>AM160386603</t>
  </si>
  <si>
    <t>Whispering Pines 2</t>
  </si>
  <si>
    <t>1878 Soules Rd., Afton, MI 49705</t>
  </si>
  <si>
    <t>AM550397461</t>
  </si>
  <si>
    <t>River Breeze Assisted Living</t>
  </si>
  <si>
    <t>N4937 River Drive, Wallace, MI 49893</t>
  </si>
  <si>
    <t>AM550084299</t>
  </si>
  <si>
    <t>Maple Ridge Afc</t>
  </si>
  <si>
    <t>103 North Maple, Stephenson, MI 49887</t>
  </si>
  <si>
    <t>mwindsor@nbhs.org</t>
  </si>
  <si>
    <t>AM550071331</t>
  </si>
  <si>
    <t>Kutha South</t>
  </si>
  <si>
    <t>605 Fifth Avenue, Menominee, MI 49858</t>
  </si>
  <si>
    <t>AM580397721</t>
  </si>
  <si>
    <t>Vibrant Life Senior Living, The Cottage</t>
  </si>
  <si>
    <t>7340 Jackman Road, Temperance, MI 48182</t>
  </si>
  <si>
    <t>AS580016083</t>
  </si>
  <si>
    <t>Granby AIS Home</t>
  </si>
  <si>
    <t>1400 Granby Street, Temperance, MI 48182</t>
  </si>
  <si>
    <t>ewilkerson@macombresidential.com</t>
  </si>
  <si>
    <t>AS580401443</t>
  </si>
  <si>
    <t>Hendricks Home</t>
  </si>
  <si>
    <t>1117 John L, Monroe, MI 48162</t>
  </si>
  <si>
    <t>jhakeos@macombresidential.com</t>
  </si>
  <si>
    <t>AM030353416</t>
  </si>
  <si>
    <t>691 W. Bridge Street AFC</t>
  </si>
  <si>
    <t>691 W. Bridge Street, Plainwell, MI 49080</t>
  </si>
  <si>
    <t>AM030015153</t>
  </si>
  <si>
    <t>Harmony House</t>
  </si>
  <si>
    <t>211 West Bridge Street, Plainwell, MI 49080</t>
  </si>
  <si>
    <t>AM030014749</t>
  </si>
  <si>
    <t>Allegan Enrichment Center #1</t>
  </si>
  <si>
    <t>427 Davis Street, Allegan, MI 49010</t>
  </si>
  <si>
    <t>lsanchez.falco@yahoo.com</t>
  </si>
  <si>
    <t>AF030314952</t>
  </si>
  <si>
    <t>Mary's Home</t>
  </si>
  <si>
    <t>3295 Babylon Road, Allegan, MI 49010</t>
  </si>
  <si>
    <t>myhappyapps@yahoo.com</t>
  </si>
  <si>
    <t>AM080392618</t>
  </si>
  <si>
    <t>Lallybroch Assisted Living</t>
  </si>
  <si>
    <t>315 N. Taffee Drive, Hastings, MI 49058</t>
  </si>
  <si>
    <t>AM240072650</t>
  </si>
  <si>
    <t>Maveric Manor</t>
  </si>
  <si>
    <t>1410 N. Mackinaw Trail, Pellston, MI 49769</t>
  </si>
  <si>
    <t>AM080007779</t>
  </si>
  <si>
    <t>Middleville Afc</t>
  </si>
  <si>
    <t>307 Broadway, Middleville, MI 49333</t>
  </si>
  <si>
    <t>AM080074801</t>
  </si>
  <si>
    <t>Tidd's Foster Care Home</t>
  </si>
  <si>
    <t>12764 S M-43 Highway, Delton, MI 49046</t>
  </si>
  <si>
    <t>AM560068680</t>
  </si>
  <si>
    <t>Cook's AFC #2</t>
  </si>
  <si>
    <t>3582 E  Laporte, Hemlock, MI 48626</t>
  </si>
  <si>
    <t>Robin78cj7@aol.com</t>
  </si>
  <si>
    <t>AF560277877</t>
  </si>
  <si>
    <t>Marshall Manor Assisted Living</t>
  </si>
  <si>
    <t>1119 Holyrood Street, Midland, MI 48640</t>
  </si>
  <si>
    <t>Maryqueenpin@aol.com</t>
  </si>
  <si>
    <t>AM280299145</t>
  </si>
  <si>
    <t>Beacon Home at Silverview</t>
  </si>
  <si>
    <t>4024 Wyatt Road, Traverse City, MI 49684</t>
  </si>
  <si>
    <t>AM050339409</t>
  </si>
  <si>
    <t>Heritage Haus</t>
  </si>
  <si>
    <t>3230 S. M-88 Hwy, Bellaire, MI 49615</t>
  </si>
  <si>
    <t>AM280384609</t>
  </si>
  <si>
    <t>Hillcrest AFC</t>
  </si>
  <si>
    <t>7733 Kingsley Road, Kingsley, MI 49649</t>
  </si>
  <si>
    <t>AM280272540</t>
  </si>
  <si>
    <t>Horizon North AFC</t>
  </si>
  <si>
    <t>668 S Airport, Traverse City, MI 49686</t>
  </si>
  <si>
    <t>AM050394329</t>
  </si>
  <si>
    <t>South Torch Assisted Living</t>
  </si>
  <si>
    <t>12800 Cherry Ave, Rapid City, MI 49676</t>
  </si>
  <si>
    <t>AM280068838</t>
  </si>
  <si>
    <t>Towerhill AFC</t>
  </si>
  <si>
    <t>8810 E Traverse Hwy, Traverse City, MI 49684</t>
  </si>
  <si>
    <t>AM280238050</t>
  </si>
  <si>
    <t>Beacon Home at Mission Point</t>
  </si>
  <si>
    <t>604 Ash Street, Kingsley, MI 49649</t>
  </si>
  <si>
    <t>AM280286819</t>
  </si>
  <si>
    <t>Beacon of the North</t>
  </si>
  <si>
    <t>4160 Beacon Street, Kingsley, MI 49649</t>
  </si>
  <si>
    <t>AM050320275</t>
  </si>
  <si>
    <t>Cherry Suite</t>
  </si>
  <si>
    <t>10774 US-31 S, Williamsburg, MI 49690</t>
  </si>
  <si>
    <t>AM280286815</t>
  </si>
  <si>
    <t>Morning Star</t>
  </si>
  <si>
    <t>4140 Beacon Street, Kingsley, MI 49649</t>
  </si>
  <si>
    <t>AM280369172</t>
  </si>
  <si>
    <t>Cherry Hill Haven II</t>
  </si>
  <si>
    <t>4841 N. Long Lake Rd, Traverse City, MI 49684</t>
  </si>
  <si>
    <t>AS280069661</t>
  </si>
  <si>
    <t>Elmwood AFC</t>
  </si>
  <si>
    <t>5861 Tilton Road, Traverse City, MI 49684</t>
  </si>
  <si>
    <t>AS280290726</t>
  </si>
  <si>
    <t>Home of Traverse City</t>
  </si>
  <si>
    <t>1855 Carlisle Road, Traverse City, MI 49686</t>
  </si>
  <si>
    <t>hbrow@samaritas.org</t>
  </si>
  <si>
    <t>AS280395305</t>
  </si>
  <si>
    <t>Horizon Heights AFC, Inc.</t>
  </si>
  <si>
    <t>2445 W. Carriage Hill Dr, Traverse City, MI 49686</t>
  </si>
  <si>
    <t>horizonheights@outlook.com</t>
  </si>
  <si>
    <t>AS280310677</t>
  </si>
  <si>
    <t>Kennedy House West</t>
  </si>
  <si>
    <t>3882 Zimmerman Road, Traverse City, MI 49685</t>
  </si>
  <si>
    <t>Kennedyhouse1@yahoo.com</t>
  </si>
  <si>
    <t>AS280070542</t>
  </si>
  <si>
    <t>Summerfield AFC</t>
  </si>
  <si>
    <t>1265 Harvest West, Traverse City, MI 49684</t>
  </si>
  <si>
    <t>AM630009277</t>
  </si>
  <si>
    <t>CLC Farmington Freedom</t>
  </si>
  <si>
    <t>22550 Farmington Road, Farmington, MI 48336</t>
  </si>
  <si>
    <t>AM630009319</t>
  </si>
  <si>
    <t>Malta House</t>
  </si>
  <si>
    <t>5161 Rose Hill Boulevard, Holly, MI 48442</t>
  </si>
  <si>
    <t>AM630289045</t>
  </si>
  <si>
    <t>Mill Street AFC Home</t>
  </si>
  <si>
    <t>307 Mill St., Ortonville, MI 48462</t>
  </si>
  <si>
    <t>AM630378604</t>
  </si>
  <si>
    <t>Orion Manor</t>
  </si>
  <si>
    <t>1814 S. Lapeer Road, Lake Orion, MI 48360</t>
  </si>
  <si>
    <t>AM630382427</t>
  </si>
  <si>
    <t>Regenia's AFC Home</t>
  </si>
  <si>
    <t>210 South Street, Ortonville, MI 48462</t>
  </si>
  <si>
    <t>AM630009304</t>
  </si>
  <si>
    <t>Sunshine Acres AFC Home</t>
  </si>
  <si>
    <t>8930 M 15, Clarkston, MI 48348</t>
  </si>
  <si>
    <t>AF630339080</t>
  </si>
  <si>
    <t>Greencastle Family Care</t>
  </si>
  <si>
    <t>28062 E. Greenmeadow Cir, Farmington Hills, MI 48334</t>
  </si>
  <si>
    <t>greencastlefamilycare@yahoo.com</t>
  </si>
  <si>
    <t>AF630393024</t>
  </si>
  <si>
    <t>Vickys Place</t>
  </si>
  <si>
    <t>31401 West Stonewood Cort, Farmington Hills, MI 48334</t>
  </si>
  <si>
    <t>Vioricaungur26@yahoo.com</t>
  </si>
  <si>
    <t>AM630076165</t>
  </si>
  <si>
    <t>Hutcheson Manor</t>
  </si>
  <si>
    <t>21620 Middlebelt Road, Farmington Hills, MI 48336</t>
  </si>
  <si>
    <t>hutchesonmanor22@gmail.com</t>
  </si>
  <si>
    <t>AS630384916</t>
  </si>
  <si>
    <t>Addison</t>
  </si>
  <si>
    <t>920 Rochester Road, Leonard, MI 48367</t>
  </si>
  <si>
    <t>Nicole_Scott@questserv.org</t>
  </si>
  <si>
    <t>AS630012774</t>
  </si>
  <si>
    <t>Appomattox AIS/MR</t>
  </si>
  <si>
    <t>10372 Appomattox, Holly, MI 48442</t>
  </si>
  <si>
    <t xml:space="preserve">Resalt1@comcast.net </t>
  </si>
  <si>
    <t>AS630274298</t>
  </si>
  <si>
    <t>Avon Group Home</t>
  </si>
  <si>
    <t>275 Lesdale, Troy, MI 48085</t>
  </si>
  <si>
    <t>AS630315994</t>
  </si>
  <si>
    <t>D &amp; P Special Needs Center</t>
  </si>
  <si>
    <t>22223 N. Brandon, Farmington Hills, MI 48336</t>
  </si>
  <si>
    <t>petrascup@yahoo.com</t>
  </si>
  <si>
    <t>AS630398546</t>
  </si>
  <si>
    <t>Daniela Serenity Care</t>
  </si>
  <si>
    <t>1278 Leon, Walled Lake, MI 48390</t>
  </si>
  <si>
    <t>cleminted@yahoo.com</t>
  </si>
  <si>
    <t>AS630249065</t>
  </si>
  <si>
    <t>Durson Home (AIS)</t>
  </si>
  <si>
    <t>44039 Durson, Novi, MI 48375</t>
  </si>
  <si>
    <t>sandy@questserv.org</t>
  </si>
  <si>
    <t>AS630285885</t>
  </si>
  <si>
    <t>Echols Support Services #1</t>
  </si>
  <si>
    <t>25971 W. Ten Mile Road, Southfield, MI 48034</t>
  </si>
  <si>
    <t>blewis@essinc3.com</t>
  </si>
  <si>
    <t>AS630287634</t>
  </si>
  <si>
    <t>Echols Support Services #2</t>
  </si>
  <si>
    <t>25985 W. Ten Mile Road, Southfield, MI 48033</t>
  </si>
  <si>
    <t>essinc3@comcast.net</t>
  </si>
  <si>
    <t>AS630305917</t>
  </si>
  <si>
    <t>Grace Avenue</t>
  </si>
  <si>
    <t>1916 Grace Avenue, Rochester Hills, MI 48309</t>
  </si>
  <si>
    <t>AS630289048</t>
  </si>
  <si>
    <t>Grace Rae's Place</t>
  </si>
  <si>
    <t>30292 Grace Rae Ct., New Hudson, MI 48165</t>
  </si>
  <si>
    <t>Riseannewaack@gmail.com</t>
  </si>
  <si>
    <t>AS630066532</t>
  </si>
  <si>
    <t>Hamlin Ais - Mr Home</t>
  </si>
  <si>
    <t>145 Hamlin, Rochester Hills, MI 48307</t>
  </si>
  <si>
    <t>camille@ultracareinc.org</t>
  </si>
  <si>
    <t>AS630305248</t>
  </si>
  <si>
    <t>Kingsley Trail</t>
  </si>
  <si>
    <t>637 Kingsley Trail, Bloomfield Hills, MI 48304</t>
  </si>
  <si>
    <t>AS630392913</t>
  </si>
  <si>
    <t>Llewelyn</t>
  </si>
  <si>
    <t>41386 Llewelyn, Northville, MI 48167</t>
  </si>
  <si>
    <t>AS630012519</t>
  </si>
  <si>
    <t>Maureen Lane Group Home</t>
  </si>
  <si>
    <t>3551 Maureen Lane, Davisburg, MI 48350</t>
  </si>
  <si>
    <t>AS630012490</t>
  </si>
  <si>
    <t>McClung AFC Home</t>
  </si>
  <si>
    <t>17945 McClung, Southfield, MI 48075</t>
  </si>
  <si>
    <t>AS630378443</t>
  </si>
  <si>
    <t>Meadowood</t>
  </si>
  <si>
    <t>15904 Meadowood Ave, Southfield, MI 48076</t>
  </si>
  <si>
    <t>linda@questserv.org</t>
  </si>
  <si>
    <t>AS630400235</t>
  </si>
  <si>
    <t>Our Home Senior Living</t>
  </si>
  <si>
    <t>760 Robar Cir., White Lake, MI 48386</t>
  </si>
  <si>
    <t>lominac@att.net</t>
  </si>
  <si>
    <t>AS630243783</t>
  </si>
  <si>
    <t>Radclift House</t>
  </si>
  <si>
    <t>23530 Radclift, Oak Park, MI 48237</t>
  </si>
  <si>
    <t>radcliftinc@comcast.net</t>
  </si>
  <si>
    <t>AS630012747</t>
  </si>
  <si>
    <t>South Boulevard Group Home</t>
  </si>
  <si>
    <t>706 South Blvd, Troy, MI 48098</t>
  </si>
  <si>
    <t>elitealternatives, Inc</t>
  </si>
  <si>
    <t>AS630015591</t>
  </si>
  <si>
    <t>South Lyon CLF Home</t>
  </si>
  <si>
    <t>60674 Russell Lane, South Lyon, MI 481780158</t>
  </si>
  <si>
    <t>atcioffice@sbcglobal.net</t>
  </si>
  <si>
    <t>AS630366969</t>
  </si>
  <si>
    <t>Thrive Assisted Living</t>
  </si>
  <si>
    <t>839 Helston Road, Bloomfield Hills, MI 48304</t>
  </si>
  <si>
    <t>carolyn@thriveassistedliving.com</t>
  </si>
  <si>
    <t>AS630306304</t>
  </si>
  <si>
    <t>Time of Refreshing</t>
  </si>
  <si>
    <t>27660 Vermont, Southfield, MI 48076</t>
  </si>
  <si>
    <t>elderdornita@yahoo.com</t>
  </si>
  <si>
    <t>AS630361472</t>
  </si>
  <si>
    <t>Turning Point</t>
  </si>
  <si>
    <t>29545 Rutherland, Southfield, MI 48076</t>
  </si>
  <si>
    <t>AM190338087</t>
  </si>
  <si>
    <t>A Family Affair</t>
  </si>
  <si>
    <t>8990 E. M-78, Haslett, MI 48840</t>
  </si>
  <si>
    <t>AM190077476</t>
  </si>
  <si>
    <t>Coleman House</t>
  </si>
  <si>
    <t>3255 E Coleman Road, East Lansing, MI 48823</t>
  </si>
  <si>
    <t>AM190309116</t>
  </si>
  <si>
    <t>607 Turner St., DeWitt, MI 48820</t>
  </si>
  <si>
    <t>AM190015000</t>
  </si>
  <si>
    <t>Dewitt Road Home</t>
  </si>
  <si>
    <t>11262 N Dewitt Road, Dewitt, MI 48820</t>
  </si>
  <si>
    <t>AM190251841</t>
  </si>
  <si>
    <t>Stoll</t>
  </si>
  <si>
    <t>3285 West Stoll Road, Lansing, MI 48906</t>
  </si>
  <si>
    <t>AF190271082</t>
  </si>
  <si>
    <t>Whispering River</t>
  </si>
  <si>
    <t>11491 E. River Dr., DeWitt, MI 48820</t>
  </si>
  <si>
    <t>shannon@whisperingriverafc.com</t>
  </si>
  <si>
    <t>AM780092109</t>
  </si>
  <si>
    <t>Serenity House</t>
  </si>
  <si>
    <t>13326 S. Bliven Road, Byron, MI 48418</t>
  </si>
  <si>
    <t>AS780388024</t>
  </si>
  <si>
    <t>Wildwoods Assisted Living</t>
  </si>
  <si>
    <t>1595 Parmenter Rd, Corunna, MI 48817</t>
  </si>
  <si>
    <t>Dstory@wildwoodsassistedliving.com</t>
  </si>
  <si>
    <t>AM450382467</t>
  </si>
  <si>
    <t>Effie's</t>
  </si>
  <si>
    <t>300 Grand Avenue, Leland, MI 49654</t>
  </si>
  <si>
    <t>AM150086769</t>
  </si>
  <si>
    <t>Charlevoix</t>
  </si>
  <si>
    <t>Payton's AFC Home</t>
  </si>
  <si>
    <t>05520 Kuzmick Road, Elmira, MI 49730</t>
  </si>
  <si>
    <t>AF150001344</t>
  </si>
  <si>
    <t>Erber AFC</t>
  </si>
  <si>
    <t>04856 Kuzmick Road, Elmira, MI 49730</t>
  </si>
  <si>
    <t>safchome@gmail.com</t>
  </si>
  <si>
    <t>AS150067537</t>
  </si>
  <si>
    <t>Autumnvue Clf</t>
  </si>
  <si>
    <t>109 Pine Street, East Jordan, MI 49727</t>
  </si>
  <si>
    <t>AS150010500</t>
  </si>
  <si>
    <t>Candlewood Home</t>
  </si>
  <si>
    <t>02150 Country Club, Walloon Lake, MI 49796</t>
  </si>
  <si>
    <t>AS450339122</t>
  </si>
  <si>
    <t>Fort Road Residence</t>
  </si>
  <si>
    <t>4470 S. Forthill Drive, Suttons Bay, MI 49682</t>
  </si>
  <si>
    <t>mlangwaa@gmail.com</t>
  </si>
  <si>
    <t>AS100339738</t>
  </si>
  <si>
    <t>Hillside</t>
  </si>
  <si>
    <t>7280 South Street, Benzonia, MI 49616</t>
  </si>
  <si>
    <t>AS150010499</t>
  </si>
  <si>
    <t>Springridge Home</t>
  </si>
  <si>
    <t>520 State Street, Boyne City, MI 49712</t>
  </si>
  <si>
    <t>AS150010498</t>
  </si>
  <si>
    <t>Winterlake Clf</t>
  </si>
  <si>
    <t>405 Ann Street, Boyne City, MI 49712</t>
  </si>
  <si>
    <t>AM470397058</t>
  </si>
  <si>
    <t>Blue Heron Pond</t>
  </si>
  <si>
    <t>10638 N Rushton Rd Ste 3, South Lyon, MI 48178</t>
  </si>
  <si>
    <t>AM470078613</t>
  </si>
  <si>
    <t>Fenton Assisted Living</t>
  </si>
  <si>
    <t>6077 Linden, Fenton, MI 48430</t>
  </si>
  <si>
    <t>AM470078614</t>
  </si>
  <si>
    <t>Hartland Assisted Living</t>
  </si>
  <si>
    <t>5978 Cullen Road, Fenton, MI 48430</t>
  </si>
  <si>
    <t>AM470094319</t>
  </si>
  <si>
    <t>Tanglewood Assisted Living Inc</t>
  </si>
  <si>
    <t>19086 Tipsico Lake, Fenton, MI 48430</t>
  </si>
  <si>
    <t>AM470287209</t>
  </si>
  <si>
    <t>Meadow Lane AFC</t>
  </si>
  <si>
    <t>9533 Meadow Lane, Pinckney, MI 48169</t>
  </si>
  <si>
    <t>pboyne@charter.net</t>
  </si>
  <si>
    <t>AM820383027</t>
  </si>
  <si>
    <t>Terry AFC</t>
  </si>
  <si>
    <t>1754 VanDyke, Detroit, MI 48214</t>
  </si>
  <si>
    <t>AM820009810</t>
  </si>
  <si>
    <t>Thedoshia Carter Afc #1</t>
  </si>
  <si>
    <t>8505 Plymouth, Detroit, MI 48204</t>
  </si>
  <si>
    <t>AM820010081</t>
  </si>
  <si>
    <t>Carter - Wyoming Afc</t>
  </si>
  <si>
    <t>11435 Wyoming, Detroit, MI 48204</t>
  </si>
  <si>
    <t>AS820288859</t>
  </si>
  <si>
    <t>Alternative Adult Residence LLC</t>
  </si>
  <si>
    <t>19163 Woodingham, Detroit, MI 48221</t>
  </si>
  <si>
    <t>alternativeadultres@gmail.com</t>
  </si>
  <si>
    <t>AS820083566</t>
  </si>
  <si>
    <t>Brianna's Home</t>
  </si>
  <si>
    <t>16131 Linwood, Detroit, MI 48221</t>
  </si>
  <si>
    <t>zandra.porter@outlook.com</t>
  </si>
  <si>
    <t>AS820280711</t>
  </si>
  <si>
    <t>Cortland Manor</t>
  </si>
  <si>
    <t>4320 Cortland, Detroit, MI 48204</t>
  </si>
  <si>
    <t>cortlandmanorafc@gmail.com</t>
  </si>
  <si>
    <t>AS820263011</t>
  </si>
  <si>
    <t>K D &amp; B AFC Home</t>
  </si>
  <si>
    <t>12026 W. Outer Drive, Detroit, MI 48223</t>
  </si>
  <si>
    <t xml:space="preserve">deirdrehicks@ymail.com </t>
  </si>
  <si>
    <t>AS820285612</t>
  </si>
  <si>
    <t>Triple C's Care Inc.</t>
  </si>
  <si>
    <t>6897 Greenview, Detroit, MI 48228</t>
  </si>
  <si>
    <t>aagodu@yahoo.com</t>
  </si>
  <si>
    <t>AF820263538</t>
  </si>
  <si>
    <t>Easley Manor</t>
  </si>
  <si>
    <t>336 Grove, Highland Park, MI 48203</t>
  </si>
  <si>
    <t>easleybernita7@gmail.com</t>
  </si>
  <si>
    <t>AS820382288</t>
  </si>
  <si>
    <t>Agape Residential Care</t>
  </si>
  <si>
    <t>10130 Reeck Rd, Allen Park, MI 48101</t>
  </si>
  <si>
    <t>agapecaremi@gmail.com</t>
  </si>
  <si>
    <t>AS820283668</t>
  </si>
  <si>
    <t>B.C. Davis, Inc. / Grandview Home</t>
  </si>
  <si>
    <t>30040 Grandview, Inkster, MI 48141</t>
  </si>
  <si>
    <t>Bedcad42@aol.com</t>
  </si>
  <si>
    <t>AS820014032</t>
  </si>
  <si>
    <t>Belair Home</t>
  </si>
  <si>
    <t>279 Church, Belleville, MI 48111</t>
  </si>
  <si>
    <t>AS820292741</t>
  </si>
  <si>
    <t>Heartlys TLC</t>
  </si>
  <si>
    <t>13541 McGuire, Taylor, MI 48180</t>
  </si>
  <si>
    <t>AS820360940</t>
  </si>
  <si>
    <t>Helen Gardens</t>
  </si>
  <si>
    <t>4909 Helen, Dearborn, MI 48126</t>
  </si>
  <si>
    <t>AS820014530</t>
  </si>
  <si>
    <t>Leroy AIS Home</t>
  </si>
  <si>
    <t>25824 Leroy, Taylor, MI 48180</t>
  </si>
  <si>
    <t>AS820237294</t>
  </si>
  <si>
    <t>Marion</t>
  </si>
  <si>
    <t>11672 Marion, Redford, MI 48239</t>
  </si>
  <si>
    <t>AS820392529</t>
  </si>
  <si>
    <t>Peace Home MI - Florence</t>
  </si>
  <si>
    <t>26732 Florence St., Inkster, MI 48141</t>
  </si>
  <si>
    <t>CASMIRNNAJI@GMAIL.COM</t>
  </si>
  <si>
    <t>AS820286497</t>
  </si>
  <si>
    <t>Princess Home</t>
  </si>
  <si>
    <t>29605 Glenwood, Inkster, MI 48141</t>
  </si>
  <si>
    <t>AS820305441</t>
  </si>
  <si>
    <t>Ross Home</t>
  </si>
  <si>
    <t>26051 Ross, Inkster, MI 48141</t>
  </si>
  <si>
    <t>Valerie Asberry.chs@yahoo.com</t>
  </si>
  <si>
    <t>AS820247241</t>
  </si>
  <si>
    <t>Schley</t>
  </si>
  <si>
    <t>Suite 110, Westland, MI 48185</t>
  </si>
  <si>
    <t>AS820396759</t>
  </si>
  <si>
    <t>Wendy Manor</t>
  </si>
  <si>
    <t>15539 Wendy St, Taylor, MI 48180</t>
  </si>
  <si>
    <t>Hearttohomeafc@gmail.com</t>
  </si>
  <si>
    <t>AF430386629</t>
  </si>
  <si>
    <t>Lake</t>
  </si>
  <si>
    <t>Bakersville AFC</t>
  </si>
  <si>
    <t>1537 N. Frank Smith Road, Luther, MI 49656</t>
  </si>
  <si>
    <t>bakersville2014@gmail.com</t>
  </si>
  <si>
    <t>AM170306632</t>
  </si>
  <si>
    <t>Cedar Street Home</t>
  </si>
  <si>
    <t>931 Cedar St., Sault Ste. Marie, MI 49783</t>
  </si>
  <si>
    <t>AM670015900</t>
  </si>
  <si>
    <t>Hopkins Townhouse AFC</t>
  </si>
  <si>
    <t>228 N Pine, Evart, MI 49631</t>
  </si>
  <si>
    <t>AM170306634</t>
  </si>
  <si>
    <t>Maple</t>
  </si>
  <si>
    <t>952 Maple Street, Sault Ste. Marie, MI 49783</t>
  </si>
  <si>
    <t>AM170093711</t>
  </si>
  <si>
    <t>Woodview Home</t>
  </si>
  <si>
    <t>403 S Ravine, Sault Ste Marie, MI 49783</t>
  </si>
  <si>
    <t>AF170283860</t>
  </si>
  <si>
    <t>Sue's Place</t>
  </si>
  <si>
    <t>1016 E 6th Avenue, Sault Ste Marie, MI 49783</t>
  </si>
  <si>
    <t>sue-soo@live.com</t>
  </si>
  <si>
    <t>AM250281878</t>
  </si>
  <si>
    <t>New Hope Behavioral Services I</t>
  </si>
  <si>
    <t>Suite A, Flint, MI 48507</t>
  </si>
  <si>
    <t>AM250318760</t>
  </si>
  <si>
    <t>Washington AFC 2</t>
  </si>
  <si>
    <t>1115 Garland Street, Flint, MI 485038503</t>
  </si>
  <si>
    <t>AF250385924</t>
  </si>
  <si>
    <t>Water Brooks Living</t>
  </si>
  <si>
    <t>318 W Ninth Ave, Flint, MI 48503</t>
  </si>
  <si>
    <t>Waterbrooksliving@gmail.com</t>
  </si>
  <si>
    <t>AL730378718</t>
  </si>
  <si>
    <t>The Roosevelt House</t>
  </si>
  <si>
    <t>17935 Roosevelt Road, Hemlock, MI 48626</t>
  </si>
  <si>
    <t>julie@theroosevelthouse.com</t>
  </si>
  <si>
    <t>AM250355582</t>
  </si>
  <si>
    <t>Angel Manor</t>
  </si>
  <si>
    <t>9219 N. Elms Rd., Clio, MI 48420</t>
  </si>
  <si>
    <t>Angelmanor1@gmail.com</t>
  </si>
  <si>
    <t>AS250359799</t>
  </si>
  <si>
    <t>Allcare United</t>
  </si>
  <si>
    <t>1030 Lucharles Ave, Mt Morris, MI 48458</t>
  </si>
  <si>
    <t xml:space="preserve">Allcareunited@gmail.com </t>
  </si>
  <si>
    <t>AS730287264</t>
  </si>
  <si>
    <t>Glenvale</t>
  </si>
  <si>
    <t>7026 Shattuck, Saginaw, MI 48603</t>
  </si>
  <si>
    <t>GlenvaleHomeManager@bayhs.us</t>
  </si>
  <si>
    <t>AS250395946</t>
  </si>
  <si>
    <t>Hope Shores 2</t>
  </si>
  <si>
    <t>1383 E. Maple Ave, Burton, MI 48529</t>
  </si>
  <si>
    <t>wickwrecked@yahoo.com</t>
  </si>
  <si>
    <t>AS730392610</t>
  </si>
  <si>
    <t>House Of Serenity</t>
  </si>
  <si>
    <t>2521 N Mason St, Saginaw, MI 48602</t>
  </si>
  <si>
    <t>Houseofserenity18@yahoo.com</t>
  </si>
  <si>
    <t>AS730383141</t>
  </si>
  <si>
    <t>Kneaded Angels Adult Living Home II</t>
  </si>
  <si>
    <t>2 Five Oaks Drive, Saginaw, MI 48638</t>
  </si>
  <si>
    <t>Kneadedangel2006@yahoo.com</t>
  </si>
  <si>
    <t>AS250279080</t>
  </si>
  <si>
    <t>Loving Care A.F.C. Home</t>
  </si>
  <si>
    <t>2112 Raskob Street, Flint, MI 48504</t>
  </si>
  <si>
    <t>msreid861@hotmail.com</t>
  </si>
  <si>
    <t>AS250350169</t>
  </si>
  <si>
    <t>Macintosh House</t>
  </si>
  <si>
    <t>3186 Mac Avenue, Flint, MI 485062124</t>
  </si>
  <si>
    <t>AS250010669</t>
  </si>
  <si>
    <t>Marshall Group Home</t>
  </si>
  <si>
    <t>1531 Cedarwood, Flushing, MI 48433</t>
  </si>
  <si>
    <t>AS730293445</t>
  </si>
  <si>
    <t>The Prosperity House</t>
  </si>
  <si>
    <t>2971 Jackson, Saginaw, MI 48604</t>
  </si>
  <si>
    <t>rthomas2971@att.net</t>
  </si>
  <si>
    <t>AS730256810</t>
  </si>
  <si>
    <t>Weiss Facility</t>
  </si>
  <si>
    <t>1617 Weiss St., Saginaw, MI 48602</t>
  </si>
  <si>
    <t>kwalker@hopenetwork.org</t>
  </si>
  <si>
    <t>AM130095549</t>
  </si>
  <si>
    <t>Rhema Home AFC</t>
  </si>
  <si>
    <t>108 West Street, Battle Creek, MI 49017</t>
  </si>
  <si>
    <t>AF130396803</t>
  </si>
  <si>
    <t>Sunny Side Senior Care</t>
  </si>
  <si>
    <t>20125 E. Michigan Ave, Marshall, MI 49068</t>
  </si>
  <si>
    <t>sonnysbg@yahoo.com</t>
  </si>
  <si>
    <t>AS130314963</t>
  </si>
  <si>
    <t>Schaffer Senior Residence LLC</t>
  </si>
  <si>
    <t>14193 6 Half Mile Road, Battle Creek, MI 49014</t>
  </si>
  <si>
    <t>Tracieschaffer@gmail.com</t>
  </si>
  <si>
    <t>AS130380035</t>
  </si>
  <si>
    <t>Whispering Meadows</t>
  </si>
  <si>
    <t>10191 17 Mile Road, Marshall, MI 49068</t>
  </si>
  <si>
    <t>AM610009197</t>
  </si>
  <si>
    <t>Fa-Ho-Lo Family</t>
  </si>
  <si>
    <t>1585 S. Wolf Lake Road, Muskegon, MI 494424881</t>
  </si>
  <si>
    <t>AM610301443</t>
  </si>
  <si>
    <t>Northridge</t>
  </si>
  <si>
    <t>788 Marquette Ave., Muskegon, MI 49442</t>
  </si>
  <si>
    <t>AF610279071</t>
  </si>
  <si>
    <t>Plan B Adult Foster Care</t>
  </si>
  <si>
    <t>2171 Monte Avenue, Muskegon, MI 494444524</t>
  </si>
  <si>
    <t>Planbafc@comcast.net</t>
  </si>
  <si>
    <t>AS610016252</t>
  </si>
  <si>
    <t>Broadway Home</t>
  </si>
  <si>
    <t>2315 E. Broadway Avenue, Muskegon, MI 494442609</t>
  </si>
  <si>
    <t>AS610016308</t>
  </si>
  <si>
    <t>Brooks CLF</t>
  </si>
  <si>
    <t>599 S.  Brooks Road, Muskegon, MI 494422707</t>
  </si>
  <si>
    <t>droes@samaritas.org</t>
  </si>
  <si>
    <t>AS610395835</t>
  </si>
  <si>
    <t>Crescent AFC Home</t>
  </si>
  <si>
    <t>Suite 201, Norton Shores, MI 49444</t>
  </si>
  <si>
    <t>rratcliffe@moka.org</t>
  </si>
  <si>
    <t>AS610379818</t>
  </si>
  <si>
    <t>Harbor Pines</t>
  </si>
  <si>
    <t>6459 Harbor Pines Lane, Norton Shores, MI 49444</t>
  </si>
  <si>
    <t>drobinson@moka.org</t>
  </si>
  <si>
    <t>AS610014931</t>
  </si>
  <si>
    <t>Lawrence Home</t>
  </si>
  <si>
    <t>1228 Lawrence Avenue, Muskegon, MI 494422272</t>
  </si>
  <si>
    <t>tkroll@pioneerresources.org</t>
  </si>
  <si>
    <t>AS610393016</t>
  </si>
  <si>
    <t>Mill Iron</t>
  </si>
  <si>
    <t>1123 Mill Iron Road, Muskegon, MI 49442</t>
  </si>
  <si>
    <t>AS610012191</t>
  </si>
  <si>
    <t>Slocum Street Home</t>
  </si>
  <si>
    <t>817 Slocum Street, Whitehall, MI 49461</t>
  </si>
  <si>
    <t>AS620398378</t>
  </si>
  <si>
    <t>The Cottages At Martin Lake</t>
  </si>
  <si>
    <t>3088 S Van Wagoner Ave, Fremont, MI 49412</t>
  </si>
  <si>
    <t>thecottagesatmartinlake@yahoo.com</t>
  </si>
  <si>
    <t>AM110381281</t>
  </si>
  <si>
    <t>Woodland Terrace of Paw Paw Lake Unit 2</t>
  </si>
  <si>
    <t>AF110390457</t>
  </si>
  <si>
    <t>Josephine AFC Home</t>
  </si>
  <si>
    <t>8887 Meadow Lane, Berrien Springs, MI 49103</t>
  </si>
  <si>
    <t>josephine.afchome@gmail.com</t>
  </si>
  <si>
    <t>AS110362297</t>
  </si>
  <si>
    <t>Jaya's</t>
  </si>
  <si>
    <t>331 East Washington St., Berrien Springs, MI 49103</t>
  </si>
  <si>
    <t>AS110353244</t>
  </si>
  <si>
    <t>9035 Meadowlane, Berrien Springs, MI 49103</t>
  </si>
  <si>
    <t>Neela8934@gmail.com@gmail.com</t>
  </si>
  <si>
    <t>AS110259178</t>
  </si>
  <si>
    <t>Park Place</t>
  </si>
  <si>
    <t>625 Park St., Coloma, MI 49038</t>
  </si>
  <si>
    <t>suzanneschultz@spectrumhuman.org</t>
  </si>
  <si>
    <t>AS330390693</t>
  </si>
  <si>
    <t>Bettercare AFC Inc.</t>
  </si>
  <si>
    <t>444 West Street, Lansing, MI 48915</t>
  </si>
  <si>
    <t>emetam62@gmail.com</t>
  </si>
  <si>
    <t>AS330092644</t>
  </si>
  <si>
    <t>Cedar Cottage</t>
  </si>
  <si>
    <t>621 E. Jolly Road, Lansing, MI 48910</t>
  </si>
  <si>
    <t>AS330272443</t>
  </si>
  <si>
    <t>Gracious AFC I Inc.</t>
  </si>
  <si>
    <t>733 Wisconsin Avenue, Lansing, MI 48915</t>
  </si>
  <si>
    <t>AS330095304</t>
  </si>
  <si>
    <t>Holt Road Home</t>
  </si>
  <si>
    <t>5850 Holt Road, Holt, MI 48842</t>
  </si>
  <si>
    <t>jponeta@hopenetwork.org</t>
  </si>
  <si>
    <t>AS330291616</t>
  </si>
  <si>
    <t>Noah's AFC Home, Inc.</t>
  </si>
  <si>
    <t>2297 North Vernon, Holt, MI 48842</t>
  </si>
  <si>
    <t>mentewaba@comcast.net</t>
  </si>
  <si>
    <t>AS330387411</t>
  </si>
  <si>
    <t>Open Arms Crest Home</t>
  </si>
  <si>
    <t>329 Crest Street, Lansing, MI 48910</t>
  </si>
  <si>
    <t>openarms.simba@gmail.com</t>
  </si>
  <si>
    <t>AS330011145</t>
  </si>
  <si>
    <t>Oxford Mason Home</t>
  </si>
  <si>
    <t>3375 Harper Rd, Mason, MI 48854</t>
  </si>
  <si>
    <t>AF590310562</t>
  </si>
  <si>
    <t>Hart's Haven AFC</t>
  </si>
  <si>
    <t>7774 Dickerson Lake Road, Greenville, MI 48838</t>
  </si>
  <si>
    <t>marciejones79@yahoo.com</t>
  </si>
  <si>
    <t>AM290248648</t>
  </si>
  <si>
    <t>Krystal House</t>
  </si>
  <si>
    <t>304 Crane Street, Alma, MI 48801</t>
  </si>
  <si>
    <t>AM260338396</t>
  </si>
  <si>
    <t>Heavenly Homestead Adult Foster Care-North</t>
  </si>
  <si>
    <t>2250 McClure Cemetery Rd., Gladwin, MI 48624</t>
  </si>
  <si>
    <t>CountryAFC@aol.com</t>
  </si>
  <si>
    <t>AM750014878</t>
  </si>
  <si>
    <t>ORION  CLF/DD</t>
  </si>
  <si>
    <t>63637 Zable Shores, Sturgis, MI 49091</t>
  </si>
  <si>
    <t>AM070366534</t>
  </si>
  <si>
    <t>Wood Haven</t>
  </si>
  <si>
    <t>501 East River Drive, L'Anse, MI 49946</t>
  </si>
  <si>
    <t>AS060068988</t>
  </si>
  <si>
    <t>Almont AFC</t>
  </si>
  <si>
    <t>140 Almont Street, Standish, MI 48658</t>
  </si>
  <si>
    <t>AlmontHomeManager@bayhs.us</t>
  </si>
  <si>
    <t>AM380392461</t>
  </si>
  <si>
    <t>Victorian Rose Assisted Living</t>
  </si>
  <si>
    <t>5585 Brooklyn Rd, Jackson, MI 49201</t>
  </si>
  <si>
    <t>AS380387560</t>
  </si>
  <si>
    <t>Island Estates Senior Care LLC</t>
  </si>
  <si>
    <t>490 Island Drive, Grass Lake, MI 49240</t>
  </si>
  <si>
    <t>a7cole@gmail.com</t>
  </si>
  <si>
    <t>AS340305827</t>
  </si>
  <si>
    <t>K &amp; G Corner AFC</t>
  </si>
  <si>
    <t>606 King St., Ionia, MI 48846</t>
  </si>
  <si>
    <t>georgegriebel1@hotmail.com</t>
  </si>
  <si>
    <t>AS340392587</t>
  </si>
  <si>
    <t>Passionate Home Care</t>
  </si>
  <si>
    <t>465 Pleasant Street, Hubbardston, MI 48865</t>
  </si>
  <si>
    <t>AS380389161</t>
  </si>
  <si>
    <t>Senior Moments Assisted Living</t>
  </si>
  <si>
    <t>3200 Horton Rd, Jackson, MI 49203</t>
  </si>
  <si>
    <t>Seniormomentsassistedliving@gmail.com</t>
  </si>
  <si>
    <t>AM400310461</t>
  </si>
  <si>
    <t>Beacon Home at Fife Lake</t>
  </si>
  <si>
    <t>5568 Gonyer Road, Fife Lake, MI 49633</t>
  </si>
  <si>
    <t>AS400066154</t>
  </si>
  <si>
    <t>Westwood</t>
  </si>
  <si>
    <t>504 West St, Kalkaska, MI 49646</t>
  </si>
  <si>
    <t>AM310292818</t>
  </si>
  <si>
    <t>Omega House</t>
  </si>
  <si>
    <t>2211 Maureen Lane, Houghton, MI 49931</t>
  </si>
  <si>
    <t>AF830390262</t>
  </si>
  <si>
    <t>Hidden Acres</t>
  </si>
  <si>
    <t>2801 S 29 Road, Cadillac, MI 49601</t>
  </si>
  <si>
    <t>christine.hiddenacres@gmail.com</t>
  </si>
  <si>
    <t>AM310008381</t>
  </si>
  <si>
    <t>Portage House</t>
  </si>
  <si>
    <t>1400 Ravine Side Dr, Houghton, MI 49931</t>
  </si>
  <si>
    <t>rkangas@cccmh.org</t>
  </si>
  <si>
    <t>AF690251907</t>
  </si>
  <si>
    <t>Kucharek's AFC</t>
  </si>
  <si>
    <t>1993 Suisse Lane, Gaylord, MI 49735</t>
  </si>
  <si>
    <t>Nanakucharek@gmail.com</t>
  </si>
  <si>
    <t>AF690310401</t>
  </si>
  <si>
    <t>Tobias AFC</t>
  </si>
  <si>
    <t>586 Hayes Tower Road, Gaylord, MI 49735</t>
  </si>
  <si>
    <t>patsyetobias@charter.net</t>
  </si>
  <si>
    <t>AM410079586</t>
  </si>
  <si>
    <t>Pine Rest Cameron Home</t>
  </si>
  <si>
    <t>6680 Adrian Avenue  SE, Grand Rapids, MI 495486936</t>
  </si>
  <si>
    <t>AM410278667</t>
  </si>
  <si>
    <t>Plainfield Group Home</t>
  </si>
  <si>
    <t>2860 Plainfield NE, Grand Rapids, MI 49505</t>
  </si>
  <si>
    <t>AS410312036</t>
  </si>
  <si>
    <t>Bristol</t>
  </si>
  <si>
    <t>909 Bristol Ave. NW, Grand Rapids, MI 49504</t>
  </si>
  <si>
    <t>AS410350850</t>
  </si>
  <si>
    <t>Cherry Valley</t>
  </si>
  <si>
    <t>118 Ida Red, Sparta, MI 49345</t>
  </si>
  <si>
    <t>AS410285578</t>
  </si>
  <si>
    <t>Emma Ct. Home</t>
  </si>
  <si>
    <t>1465 Emma Ct. SW, Wyoming, MI 49509</t>
  </si>
  <si>
    <t>ekitur@moka.org</t>
  </si>
  <si>
    <t>AS410380718</t>
  </si>
  <si>
    <t>Gardner</t>
  </si>
  <si>
    <t>253 Gardner, Sparta, MI 49345</t>
  </si>
  <si>
    <t>bvoisin@hopenetwork.org</t>
  </si>
  <si>
    <t>AS410403033</t>
  </si>
  <si>
    <t>Heathcliff Haven</t>
  </si>
  <si>
    <t>2611 Heathcliff Dr SE, Grand Rapids, MI 49546</t>
  </si>
  <si>
    <t>AS410390489</t>
  </si>
  <si>
    <t>Indigo</t>
  </si>
  <si>
    <t>1441 52nd St. SE, Kentwood, MI 49548</t>
  </si>
  <si>
    <t>tmogos@hopenetwork.org</t>
  </si>
  <si>
    <t>AS410321061</t>
  </si>
  <si>
    <t>Ivy Home</t>
  </si>
  <si>
    <t>3749 Ivy Drive, Grand Rapids, MI 49525</t>
  </si>
  <si>
    <t>jamurs@gmail.com</t>
  </si>
  <si>
    <t>AS410317809</t>
  </si>
  <si>
    <t>Paragon</t>
  </si>
  <si>
    <t>649 Spaulding SE, Ada, MI 49301</t>
  </si>
  <si>
    <t>AS410314215</t>
  </si>
  <si>
    <t>Rehoboth AFC</t>
  </si>
  <si>
    <t>10785 Burlingame Ave SW, Byron Center, MI 49315</t>
  </si>
  <si>
    <t>AS410391533</t>
  </si>
  <si>
    <t>Walker Circle</t>
  </si>
  <si>
    <t>3924 Remembrance Rd. NW, Walker, MI 49534</t>
  </si>
  <si>
    <t>sbrown@moka.org</t>
  </si>
  <si>
    <t>AM390315012</t>
  </si>
  <si>
    <t>Sue's Loving Care</t>
  </si>
  <si>
    <t>2827 Courtlandt Ave., Kalamazoo, MI 49004</t>
  </si>
  <si>
    <t>AM790088295</t>
  </si>
  <si>
    <t>Meadow Brook</t>
  </si>
  <si>
    <t>5129 W Deckerville, Fairgrove, MI 48733</t>
  </si>
  <si>
    <t>AF390338387</t>
  </si>
  <si>
    <t>Bethesda Ranch</t>
  </si>
  <si>
    <t>3026 Witters Ct., Portage, MI 49024</t>
  </si>
  <si>
    <t>Rkarelmol5@gmail.com</t>
  </si>
  <si>
    <t>AF390360766</t>
  </si>
  <si>
    <t>C &amp; M Assisted Living</t>
  </si>
  <si>
    <t>324/326 Landsdowne, Portage, MI 49002</t>
  </si>
  <si>
    <t>cmass1@att.net</t>
  </si>
  <si>
    <t>AF390390776</t>
  </si>
  <si>
    <t>Living Water AFC</t>
  </si>
  <si>
    <t>807 Witters Ct, Portage, MI 49024</t>
  </si>
  <si>
    <t>Kscowgill@yahoo.com</t>
  </si>
  <si>
    <t>AS790088128</t>
  </si>
  <si>
    <t>Agape Care Systems Inc.</t>
  </si>
  <si>
    <t>3060 Van Geisen Road, Caro, MI 48723</t>
  </si>
  <si>
    <t>tanyabristow@hotmail.com</t>
  </si>
  <si>
    <t>AS390295180</t>
  </si>
  <si>
    <t>Gull Arbor Senior Living, Inc.</t>
  </si>
  <si>
    <t>7788 East DE Ave., Richland, MI 49083</t>
  </si>
  <si>
    <t xml:space="preserve">Gullarbor@gmail.com </t>
  </si>
  <si>
    <t>AS090295290</t>
  </si>
  <si>
    <t>Beechwood</t>
  </si>
  <si>
    <t>3648 Bangor Road, Bay City, MI 48706</t>
  </si>
  <si>
    <t>Ehyland@mcsionline.org</t>
  </si>
  <si>
    <t>AS090343591</t>
  </si>
  <si>
    <t>Dana's AFC II</t>
  </si>
  <si>
    <t>706 5th Street, Bay City, MI 48708</t>
  </si>
  <si>
    <t>danasafcii@gmail.com</t>
  </si>
  <si>
    <t>AS090395688</t>
  </si>
  <si>
    <t>Rose Home</t>
  </si>
  <si>
    <t>308 Ireland, Auburn, MI 48611</t>
  </si>
  <si>
    <t>rosehomemanager@bayhs.us</t>
  </si>
  <si>
    <t>AS090247714</t>
  </si>
  <si>
    <t>Smith Street Home Assisted Living</t>
  </si>
  <si>
    <t>1204 Smith Street, Bay City, MI 48706</t>
  </si>
  <si>
    <t>farmer4312@charter.net</t>
  </si>
  <si>
    <t>AS600377762</t>
  </si>
  <si>
    <t>Thunder Bay Home</t>
  </si>
  <si>
    <t>15080 Fairway Court, Hillman, MI 49746</t>
  </si>
  <si>
    <t>cbruning@nemcmh. org</t>
  </si>
  <si>
    <t>AF500305306</t>
  </si>
  <si>
    <t>Amaya Homes</t>
  </si>
  <si>
    <t>59755 Haven Ridge, New Haven, MI 48048</t>
  </si>
  <si>
    <t>Sevelle1941@icloud.com</t>
  </si>
  <si>
    <t>AF500079504</t>
  </si>
  <si>
    <t>Kalbs AFC Home II</t>
  </si>
  <si>
    <t>38112 East Bonkay, Clinton Township, MI 48036</t>
  </si>
  <si>
    <t>angie1kalb@gmail.com</t>
  </si>
  <si>
    <t>AF500265762</t>
  </si>
  <si>
    <t>Liberty Manor</t>
  </si>
  <si>
    <t>23235 Liberty, Saint Clair Shores, MI 48080</t>
  </si>
  <si>
    <t>Altliving2014@yahoo.com</t>
  </si>
  <si>
    <t>AS500396894</t>
  </si>
  <si>
    <t>Bruce Hills</t>
  </si>
  <si>
    <t>11326 33 Mile Rd., Bruce Township, MI 48065</t>
  </si>
  <si>
    <t>AS500011901</t>
  </si>
  <si>
    <t>Capac Home</t>
  </si>
  <si>
    <t>80200 Capac Road, Armada, MI 48005</t>
  </si>
  <si>
    <t>vberlin@macombresidential.com</t>
  </si>
  <si>
    <t>AS500270555</t>
  </si>
  <si>
    <t>Carter Care Network</t>
  </si>
  <si>
    <t>24830 Roxana, Eastpointe, MI 48021</t>
  </si>
  <si>
    <t>Willardcarter@yahoo.com</t>
  </si>
  <si>
    <t>AS500015318</t>
  </si>
  <si>
    <t>Fisher Estates Clf</t>
  </si>
  <si>
    <t>4464 Fisher Estates Lane, Romeo, MI 48065</t>
  </si>
  <si>
    <t>AS500390452</t>
  </si>
  <si>
    <t>Gilbert Group Home</t>
  </si>
  <si>
    <t>31751 Gilbert, Warren, MI 48093</t>
  </si>
  <si>
    <t>AS500261617</t>
  </si>
  <si>
    <t>Kolarik House</t>
  </si>
  <si>
    <t>31026 Louise, Chesterfield Townshp, MI 48047</t>
  </si>
  <si>
    <t>AS500396954</t>
  </si>
  <si>
    <t>Parkway</t>
  </si>
  <si>
    <t>21614 S. Nunnely, Clinton Township, MI 48035</t>
  </si>
  <si>
    <t>awade@macombresidential.com</t>
  </si>
  <si>
    <t>AS500012000</t>
  </si>
  <si>
    <t>Weyer Afc</t>
  </si>
  <si>
    <t>5801 37 Mile Road, Romeo, MI 48065</t>
  </si>
  <si>
    <t>AF230015049</t>
  </si>
  <si>
    <t>Moore's Country Living</t>
  </si>
  <si>
    <t>1339 Mcconnell, Charlotte, MI 48813</t>
  </si>
  <si>
    <t>john8306@sbcglobal.net</t>
  </si>
  <si>
    <t>AM230402660</t>
  </si>
  <si>
    <t>The Mitten Adult Foster Care LLC</t>
  </si>
  <si>
    <t>4957 Burt Avenue, Grand Ledge, MI 48837</t>
  </si>
  <si>
    <t>Themittenafc@gmail.com</t>
  </si>
  <si>
    <t>AF530237883</t>
  </si>
  <si>
    <t>Grandview AFC</t>
  </si>
  <si>
    <t>306 East Fifth Street, Scottville, MI 49454</t>
  </si>
  <si>
    <t>jkkortge@charter.net</t>
  </si>
  <si>
    <t>AS710012893</t>
  </si>
  <si>
    <t>Brege Home</t>
  </si>
  <si>
    <t>491 W Brege Dr, Rogers City, MI 49779</t>
  </si>
  <si>
    <t>400 Johnson St.</t>
  </si>
  <si>
    <t>AS710386919</t>
  </si>
  <si>
    <t>Jen's AFC</t>
  </si>
  <si>
    <t>207 Larke Ave, Rogers City, MI 49779</t>
  </si>
  <si>
    <t>AS270303161</t>
  </si>
  <si>
    <t>Greenbush Home</t>
  </si>
  <si>
    <t>N10281 Greenbush, Ironwood, MI 49938</t>
  </si>
  <si>
    <t>mhastings@gccmh.org</t>
  </si>
  <si>
    <t>AM700009394</t>
  </si>
  <si>
    <t>HH-Harrison Ave Group Home</t>
  </si>
  <si>
    <t>342 Harrison Avenue, Holland, MI 49423</t>
  </si>
  <si>
    <t>AF700284260</t>
  </si>
  <si>
    <t>Vonk AFC</t>
  </si>
  <si>
    <t>13246 120th Ave., Grand Haven, MI 49417</t>
  </si>
  <si>
    <t>robvonk1@hotmail.com</t>
  </si>
  <si>
    <t>AS700321868</t>
  </si>
  <si>
    <t>Spring Lake Compassionate Living</t>
  </si>
  <si>
    <t>16609 Villa Parkway, Spring Lake, MI 49456</t>
  </si>
  <si>
    <t>dmodder@gmail.com</t>
  </si>
  <si>
    <t>AM740255580</t>
  </si>
  <si>
    <t>Abbottsford</t>
  </si>
  <si>
    <t>830 Johnstone Street, Port Huron, MI 48060</t>
  </si>
  <si>
    <t>AM740087394</t>
  </si>
  <si>
    <t>Stone Creek Home</t>
  </si>
  <si>
    <t>740 Johnstone St, Port Huron, MI 48060</t>
  </si>
  <si>
    <t>AM740381292</t>
  </si>
  <si>
    <t>Tomlinson Assisted Living</t>
  </si>
  <si>
    <t>6223 Wildcat Road, Grant, MI 48032</t>
  </si>
  <si>
    <t>TOMLINSON.AFC@GMAIL.COM</t>
  </si>
  <si>
    <t>AS810401660</t>
  </si>
  <si>
    <t>Country Lane</t>
  </si>
  <si>
    <t>5623 Thomas Rd, Ann Arbor, MI 48108</t>
  </si>
  <si>
    <t>AS810305079</t>
  </si>
  <si>
    <t>Golden Acre Residential Care</t>
  </si>
  <si>
    <t>8253 Stoneham Dr., Ypsilanti, MI 48197</t>
  </si>
  <si>
    <t>Laurasarrach@hmail.com</t>
  </si>
  <si>
    <t>AS810237394</t>
  </si>
  <si>
    <t>Island Lake Home</t>
  </si>
  <si>
    <t>12988 Island Lake, Chelsea, MI 48118</t>
  </si>
  <si>
    <t>AS810368875</t>
  </si>
  <si>
    <t>Michaels House</t>
  </si>
  <si>
    <t>6175 Carpenter Rd, Ypsilanti, MI 48197</t>
  </si>
  <si>
    <t>AM320379300</t>
  </si>
  <si>
    <t>Genesis CLF</t>
  </si>
  <si>
    <t>4440 Washington, Ubly, MI 48475</t>
  </si>
  <si>
    <t>AM520379519</t>
  </si>
  <si>
    <t>Trillium House</t>
  </si>
  <si>
    <t>1144 S. Northland Ave, Marquette, MI 49855</t>
  </si>
  <si>
    <t>AS660012809</t>
  </si>
  <si>
    <t>Harbor House</t>
  </si>
  <si>
    <t>720 Greenland Road, Ontonagon, MI 49953</t>
  </si>
  <si>
    <t>abolen@cccmh.org</t>
  </si>
  <si>
    <t>AM030393581</t>
  </si>
  <si>
    <t>Agnus Dei AFC Home III</t>
  </si>
  <si>
    <t>3445 115th Avenue, Allegan, MI 49010</t>
  </si>
  <si>
    <t>AF030397565</t>
  </si>
  <si>
    <t>Tender Hearts Resthaven</t>
  </si>
  <si>
    <t>6194 147th Avenue, Holland, MI 49423</t>
  </si>
  <si>
    <t>Renolopez3@gmail.com</t>
  </si>
  <si>
    <t>AS030318209</t>
  </si>
  <si>
    <t>Jones Circle</t>
  </si>
  <si>
    <t>205 Thomas St., Allegan, MI 49010</t>
  </si>
  <si>
    <t>enelson@moka.org</t>
  </si>
  <si>
    <t>AS030276800</t>
  </si>
  <si>
    <t>Liberty House, AFC</t>
  </si>
  <si>
    <t>130 Oak Street, Wayland, MI 49348</t>
  </si>
  <si>
    <t>Asloan.libertyhouseafc@gmail.com</t>
  </si>
  <si>
    <t>AF560085646</t>
  </si>
  <si>
    <t>Friendly Acres</t>
  </si>
  <si>
    <t>5710 NE County Line, Coleman, MI 48618</t>
  </si>
  <si>
    <t>marilynlwilkie@gmail.com</t>
  </si>
  <si>
    <t>AS240392835</t>
  </si>
  <si>
    <t>Perry Farm Village</t>
  </si>
  <si>
    <t>4241 Village Circle Drive, Harbor Springs, MI 49740</t>
  </si>
  <si>
    <t>jtibbits@pvm.org</t>
  </si>
  <si>
    <t>AM220301783</t>
  </si>
  <si>
    <t>Pines</t>
  </si>
  <si>
    <t>165 Pyle Drive, Kingsford, MI 49802</t>
  </si>
  <si>
    <t>AM630009282</t>
  </si>
  <si>
    <t>Lee Home Milford</t>
  </si>
  <si>
    <t>215 E. Commerce, Milford, MI 48381</t>
  </si>
  <si>
    <t>AF630280241</t>
  </si>
  <si>
    <t>Echols Adult Foster Care</t>
  </si>
  <si>
    <t>25701 Ravine Road, Southfield, MI 48034</t>
  </si>
  <si>
    <t>techols@essinc3.com</t>
  </si>
  <si>
    <t>AF630345963</t>
  </si>
  <si>
    <t>Ideal Senior Living</t>
  </si>
  <si>
    <t>2405 Lockhaven Road, West Bloomfield, MI 48324</t>
  </si>
  <si>
    <t>dandavid777@gmail.com</t>
  </si>
  <si>
    <t>AF630004934</t>
  </si>
  <si>
    <t>Snowden AFC</t>
  </si>
  <si>
    <t>18331 Tipsico Lake Road, Fenton, MI 48430</t>
  </si>
  <si>
    <t>colenesnowden@msn.com</t>
  </si>
  <si>
    <t>AS630333837</t>
  </si>
  <si>
    <t>Almond Lane</t>
  </si>
  <si>
    <t>6443 Almond Lane, Clarkston, MI 48346</t>
  </si>
  <si>
    <t>AS630080974</t>
  </si>
  <si>
    <t>Beacham CLF</t>
  </si>
  <si>
    <t>3278 Beacham, Waterford, MI 48329</t>
  </si>
  <si>
    <t>AS630383361</t>
  </si>
  <si>
    <t>Charach 1</t>
  </si>
  <si>
    <t>33884 Yorkridge Street, Farmington Hills, MI 48331</t>
  </si>
  <si>
    <t>adaw@kadimacenter.org</t>
  </si>
  <si>
    <t>AS630012402</t>
  </si>
  <si>
    <t>Dequindre Group Home</t>
  </si>
  <si>
    <t>73745 Dequindre, Leonard, MI 48367</t>
  </si>
  <si>
    <t>AS630369907</t>
  </si>
  <si>
    <t>Garden of Hope Senior Living, LLC</t>
  </si>
  <si>
    <t>6131 Herbmoor Street, Troy, MI 48098</t>
  </si>
  <si>
    <t>ninocugtas@yahoo.com</t>
  </si>
  <si>
    <t>AS630392925</t>
  </si>
  <si>
    <t>Hickory Ridge</t>
  </si>
  <si>
    <t>1907 Hickory Ridge Rd, Milford, MI 48380</t>
  </si>
  <si>
    <t>AS630012622</t>
  </si>
  <si>
    <t>Kern Group Home</t>
  </si>
  <si>
    <t>3535 Kern Road, Oakland Township, MI 48363</t>
  </si>
  <si>
    <t xml:space="preserve">Smclean@macombresidential.com </t>
  </si>
  <si>
    <t>AS630389328</t>
  </si>
  <si>
    <t>Lake Orion</t>
  </si>
  <si>
    <t>1025 Orion Road, Lake Orion, MI 48035</t>
  </si>
  <si>
    <t>AS630337237</t>
  </si>
  <si>
    <t>Suncrest Adult Care Home</t>
  </si>
  <si>
    <t>1930 N Hickory Ridge, Highland, MI 48357</t>
  </si>
  <si>
    <t>amie.pagano@gmail.com</t>
  </si>
  <si>
    <t>AS630385857</t>
  </si>
  <si>
    <t>Thrive Assisted Living II LLC</t>
  </si>
  <si>
    <t>2195 S. Hammond Lake Rd, West Bloomfield, MI 48324</t>
  </si>
  <si>
    <t>AS630012764</t>
  </si>
  <si>
    <t>Timber Hill AIS</t>
  </si>
  <si>
    <t>555 Timber Hill Dr, Ortonville, MI 48462</t>
  </si>
  <si>
    <t>AS630310139</t>
  </si>
  <si>
    <t>Vanderhaeghen AFC</t>
  </si>
  <si>
    <t>24375 Homestead Ct., Novi, MI 48374</t>
  </si>
  <si>
    <t>vanderhaeghen@sbcglobal.net</t>
  </si>
  <si>
    <t>AM190396226</t>
  </si>
  <si>
    <t>Boichot</t>
  </si>
  <si>
    <t>14120 Boichot Road, Lansing, MI 48906</t>
  </si>
  <si>
    <t>AM190008072</t>
  </si>
  <si>
    <t>Roger G Smith Home</t>
  </si>
  <si>
    <t>15817 N Turner, Lansing, MI 48906</t>
  </si>
  <si>
    <t>AS780376323</t>
  </si>
  <si>
    <t>Middleton Home</t>
  </si>
  <si>
    <t>835 Middleton Road, Owosso, MI 48867</t>
  </si>
  <si>
    <t>Nfrye@asi-mi.org</t>
  </si>
  <si>
    <t>AS150344861</t>
  </si>
  <si>
    <t>Charlevoix House</t>
  </si>
  <si>
    <t>203 East Garfield, Charlevoix, MI 49720</t>
  </si>
  <si>
    <t>tstevens@asi-mi.org</t>
  </si>
  <si>
    <t>AM470387413</t>
  </si>
  <si>
    <t>Hummingbird Hartland LLC</t>
  </si>
  <si>
    <t>10868 Hibner Rd, Hartland, MI 48353</t>
  </si>
  <si>
    <t>AM470246151</t>
  </si>
  <si>
    <t>Kay D's Elderly Care Home</t>
  </si>
  <si>
    <t>51 Endicott, Howell, MI 48843</t>
  </si>
  <si>
    <t>AF470401833</t>
  </si>
  <si>
    <t>Farley Adult Foster Care</t>
  </si>
  <si>
    <t>9040 Farley Road, Pinckney, MI 48169</t>
  </si>
  <si>
    <t>Blackburnshari04@yahoo.com</t>
  </si>
  <si>
    <t>AS640295294</t>
  </si>
  <si>
    <t>A New Beginning</t>
  </si>
  <si>
    <t>298 Hawley, Hesperia, MI 49421</t>
  </si>
  <si>
    <t>AS640394552</t>
  </si>
  <si>
    <t>Beacon Home At Hart</t>
  </si>
  <si>
    <t>508 Griswold Street, Hart, MI 49420</t>
  </si>
  <si>
    <t>AS640270127</t>
  </si>
  <si>
    <t>King Home</t>
  </si>
  <si>
    <t>7212 S. Oceana Drive, Rothbury, MI 49452</t>
  </si>
  <si>
    <t>AS640378184</t>
  </si>
  <si>
    <t>King Home South</t>
  </si>
  <si>
    <t>7212 S. Michigan Avenue, Rothbury, MI 49452</t>
  </si>
  <si>
    <t>AS640012795</t>
  </si>
  <si>
    <t>Morningside</t>
  </si>
  <si>
    <t>3871 Melody Lane, Hart, MI 49420</t>
  </si>
  <si>
    <t>AS820396692</t>
  </si>
  <si>
    <t>Akwaaba House II</t>
  </si>
  <si>
    <t>2635 Calvert, Detroit, MI 48206</t>
  </si>
  <si>
    <t>AS820388228</t>
  </si>
  <si>
    <t>ANGEL PATIENCE</t>
  </si>
  <si>
    <t>12601 EAST OUTERDRIVE, DETROIT, MI 48224</t>
  </si>
  <si>
    <t>AS820304672</t>
  </si>
  <si>
    <t>Brighter Day</t>
  </si>
  <si>
    <t>16310 East 8 Mile Road, Detroit, MI 48205</t>
  </si>
  <si>
    <t>AS820378117</t>
  </si>
  <si>
    <t>Caring Hands - Normandy</t>
  </si>
  <si>
    <t>16596 Normandy, Detroit, MI 48221</t>
  </si>
  <si>
    <t>AS820297796</t>
  </si>
  <si>
    <t>Caring Hands AFC II</t>
  </si>
  <si>
    <t>20498 Basil, Detroit, MI 48235</t>
  </si>
  <si>
    <t>AS820292181</t>
  </si>
  <si>
    <t>Caring Hands AFC, LLC</t>
  </si>
  <si>
    <t>18400 Codding, Detroit, MI 48219</t>
  </si>
  <si>
    <t>AS820307339</t>
  </si>
  <si>
    <t>Caring Hands III</t>
  </si>
  <si>
    <t>19156 Lauder, Detroit, MI 48235</t>
  </si>
  <si>
    <t>AS820093911</t>
  </si>
  <si>
    <t>Caring Hearts Home Care, Inc.</t>
  </si>
  <si>
    <t>14955 Greenfield, Detroit, MI 48227</t>
  </si>
  <si>
    <t>AS820067541</t>
  </si>
  <si>
    <t>Chalmers Home</t>
  </si>
  <si>
    <t>5945 Chalmers, Detroit, MI 48213</t>
  </si>
  <si>
    <t>AS820283655</t>
  </si>
  <si>
    <t>Chandler Residence Assisted Living</t>
  </si>
  <si>
    <t>509 Chandler, Detroit, MI 48202</t>
  </si>
  <si>
    <t>AS820344259</t>
  </si>
  <si>
    <t>Cheyenne Residence</t>
  </si>
  <si>
    <t>15724 Cheyenne St, Detroit, MI 48227</t>
  </si>
  <si>
    <t>AS820398625</t>
  </si>
  <si>
    <t>Clay Castle Homes, L.L.C.</t>
  </si>
  <si>
    <t>18627 Marlowe St., Detroit, MI 48235</t>
  </si>
  <si>
    <t>AS820293202</t>
  </si>
  <si>
    <t>Colling Homes Inc 1</t>
  </si>
  <si>
    <t>20431 Cardoni, Detroit, MI 48203</t>
  </si>
  <si>
    <t>AS820014551</t>
  </si>
  <si>
    <t>Crites AFC Home #2</t>
  </si>
  <si>
    <t>1333 Seward, Detroit, MI 48202</t>
  </si>
  <si>
    <t>AS820295005</t>
  </si>
  <si>
    <t>Destined Place</t>
  </si>
  <si>
    <t>10012 Robson Street, Detroit, MI 48227</t>
  </si>
  <si>
    <t>AS820383893</t>
  </si>
  <si>
    <t>Detroit Family Home</t>
  </si>
  <si>
    <t>17180 Indiana St., Detroit, MI 48221</t>
  </si>
  <si>
    <t>AS820400571</t>
  </si>
  <si>
    <t>Detroit Family Home 4</t>
  </si>
  <si>
    <t>15835 Kentucky St, Detroit, MI 48238</t>
  </si>
  <si>
    <t>AS820394649</t>
  </si>
  <si>
    <t>Detroit Family Homes</t>
  </si>
  <si>
    <t>15821 Kentucky, Detroit, MI 48238</t>
  </si>
  <si>
    <t>AS820077160</t>
  </si>
  <si>
    <t>Family Tyes III</t>
  </si>
  <si>
    <t>7640 Dexter, Detroit, MI 48206</t>
  </si>
  <si>
    <t>AS820093202</t>
  </si>
  <si>
    <t>Family Tyes IV</t>
  </si>
  <si>
    <t>7712 Dexter, Detroit, MI 48206</t>
  </si>
  <si>
    <t>AS820392213</t>
  </si>
  <si>
    <t>FLORENCE HAVEN</t>
  </si>
  <si>
    <t>861 LAKEWOOD, DETROIT, MI 48215</t>
  </si>
  <si>
    <t>AS820264625</t>
  </si>
  <si>
    <t>Ford Street Home</t>
  </si>
  <si>
    <t>2308 Ford Street, Detroit, MI 48238</t>
  </si>
  <si>
    <t>AS820286839</t>
  </si>
  <si>
    <t>Gabriel's Nest III Inc.</t>
  </si>
  <si>
    <t>20525 Lauder, Detroit, MI 48235</t>
  </si>
  <si>
    <t>AS820290094</t>
  </si>
  <si>
    <t>Glory Residence</t>
  </si>
  <si>
    <t>15515 Robson St., Detroit, MI 48227</t>
  </si>
  <si>
    <t>AS820014628</t>
  </si>
  <si>
    <t>Hamilton Afc Home 1</t>
  </si>
  <si>
    <t>3220 Fourth, Detroit, MI 48201</t>
  </si>
  <si>
    <t>AS820014630</t>
  </si>
  <si>
    <t>Hamilton Afc Home 2</t>
  </si>
  <si>
    <t>3214 Fourth, Detroit, MI 48201</t>
  </si>
  <si>
    <t>AS820014629</t>
  </si>
  <si>
    <t>Hamilton Afc Home 3</t>
  </si>
  <si>
    <t>3208 Fourth, Detroit, MI 48201</t>
  </si>
  <si>
    <t>AS820379793</t>
  </si>
  <si>
    <t>Heavenly Comfort Too  AFC</t>
  </si>
  <si>
    <t>15255 Collingham Drive, Detroit, MI 48205</t>
  </si>
  <si>
    <t>AS820014388</t>
  </si>
  <si>
    <t>Hemlock Street AFC</t>
  </si>
  <si>
    <t>15562 Hemlock Street, Detroit, MI 48211</t>
  </si>
  <si>
    <t>AS820094099</t>
  </si>
  <si>
    <t>Horizon House</t>
  </si>
  <si>
    <t>5565 Kensington, Detroit, MI 48224</t>
  </si>
  <si>
    <t>AS820296748</t>
  </si>
  <si>
    <t>Ireti</t>
  </si>
  <si>
    <t>8335 Roselawn, Detroit, MI 48204</t>
  </si>
  <si>
    <t>AS820013513</t>
  </si>
  <si>
    <t>Justice AFC Home</t>
  </si>
  <si>
    <t>8532 Vanderbilt, Detroit, MI 48209</t>
  </si>
  <si>
    <t>AS820270933</t>
  </si>
  <si>
    <t>K &amp; K Assistant Living</t>
  </si>
  <si>
    <t>12052 Indiana, Detroit, MI 48204</t>
  </si>
  <si>
    <t>AS820343351</t>
  </si>
  <si>
    <t>K &amp; K Assisted Living 4</t>
  </si>
  <si>
    <t>16114 Sunderland, Detroit, MI 48219</t>
  </si>
  <si>
    <t>AS820279800</t>
  </si>
  <si>
    <t>Kenyata's AFC</t>
  </si>
  <si>
    <t>8136 Sirron, Detroit, MI 48234</t>
  </si>
  <si>
    <t>AS820383794</t>
  </si>
  <si>
    <t>Lakewood Home</t>
  </si>
  <si>
    <t>873 Lakewood, Detroit, MI 48215</t>
  </si>
  <si>
    <t>AS820336999</t>
  </si>
  <si>
    <t>Liberal Manor</t>
  </si>
  <si>
    <t>3988 Guilford, Detroit, MI 48224</t>
  </si>
  <si>
    <t>AS820013464</t>
  </si>
  <si>
    <t>Louisiana Home 2</t>
  </si>
  <si>
    <t>614 W Goldengate, Detroit, MI 48203</t>
  </si>
  <si>
    <t>AS820289615</t>
  </si>
  <si>
    <t>MAKA Group Home, Inc.</t>
  </si>
  <si>
    <t>4775 W. Outer Dr., Detroit, MI 48235</t>
  </si>
  <si>
    <t>AS820257799</t>
  </si>
  <si>
    <t>Melody Home</t>
  </si>
  <si>
    <t>17403 Prairie Street, Detroit, MI 48221</t>
  </si>
  <si>
    <t>AS820269496</t>
  </si>
  <si>
    <t>Miracle Manor #2</t>
  </si>
  <si>
    <t>927 E. Grand Blvd, Detroit, MI 48207</t>
  </si>
  <si>
    <t>AS820269490</t>
  </si>
  <si>
    <t>Miracle Manor #3</t>
  </si>
  <si>
    <t>929 E. Grand Blvd, Detroit, MI 48207</t>
  </si>
  <si>
    <t>AS820360516</t>
  </si>
  <si>
    <t>Mom's Healing Hands II</t>
  </si>
  <si>
    <t>1027 E. Grand Blvd., Detroit, MI 48207</t>
  </si>
  <si>
    <t>AS820303038</t>
  </si>
  <si>
    <t>Muirland Manor</t>
  </si>
  <si>
    <t>16923 Muirland Street, Detroit, MI 48221</t>
  </si>
  <si>
    <t>AS820068138</t>
  </si>
  <si>
    <t>Northrop Loving Care</t>
  </si>
  <si>
    <t>17777 Northrop, Detroit, MI 48219</t>
  </si>
  <si>
    <t>AS820396869</t>
  </si>
  <si>
    <t>Our Faith</t>
  </si>
  <si>
    <t>8120 Sirron, Detroit, MI 48234</t>
  </si>
  <si>
    <t>AS820392963</t>
  </si>
  <si>
    <t>Palmetto AFC, LLC</t>
  </si>
  <si>
    <t>7172-76 Palmetto, Detroit, MI 48234</t>
  </si>
  <si>
    <t>AS820079982</t>
  </si>
  <si>
    <t>Peoples Community Of Mi Afc</t>
  </si>
  <si>
    <t>16829 Monica, Detroit, MI 48221</t>
  </si>
  <si>
    <t>AS820284114</t>
  </si>
  <si>
    <t>Prevost AFC Home</t>
  </si>
  <si>
    <t>17126 Prevost St., Detroit, MI 48235</t>
  </si>
  <si>
    <t>AS820013998</t>
  </si>
  <si>
    <t>Redwine Afc Home</t>
  </si>
  <si>
    <t>18231 Santa Rosa, Detroit, MI 48221</t>
  </si>
  <si>
    <t>AS820014043</t>
  </si>
  <si>
    <t>Ritter House I</t>
  </si>
  <si>
    <t>6653 Fern, Detroit, MI 48210</t>
  </si>
  <si>
    <t>AS820306595</t>
  </si>
  <si>
    <t>Robertson Home #1</t>
  </si>
  <si>
    <t>15070 Faust, Detroit, MI 48223</t>
  </si>
  <si>
    <t>AS820252832</t>
  </si>
  <si>
    <t>Robinham Manor's</t>
  </si>
  <si>
    <t>803 E.Grand Blvd., Detroit, MI 48214</t>
  </si>
  <si>
    <t>AS820015031</t>
  </si>
  <si>
    <t>Rose Care</t>
  </si>
  <si>
    <t>12041 Rosemary, Detroit, MI 48213</t>
  </si>
  <si>
    <t>AS820014394</t>
  </si>
  <si>
    <t>Roseberry Afc #2</t>
  </si>
  <si>
    <t>7182 7184 Palmetto, Detroit, MI 48234</t>
  </si>
  <si>
    <t>AS820014636</t>
  </si>
  <si>
    <t>Roseberry Manor #3</t>
  </si>
  <si>
    <t>12721 Corbett, Detroit, MI 48213</t>
  </si>
  <si>
    <t>AS820013813</t>
  </si>
  <si>
    <t>Rosedale Residence</t>
  </si>
  <si>
    <t>14922 Minock, Detroit, MI 48223</t>
  </si>
  <si>
    <t>AS820013981</t>
  </si>
  <si>
    <t>Spiveys Adult Foster Care Hm</t>
  </si>
  <si>
    <t>19435 Faust, Detroit, MI 48219</t>
  </si>
  <si>
    <t>AS820379150</t>
  </si>
  <si>
    <t>Sunderland AFC Home</t>
  </si>
  <si>
    <t>17127 Sunderland Road, Detroit, MI 48219</t>
  </si>
  <si>
    <t>AS820385603</t>
  </si>
  <si>
    <t>Susie's House</t>
  </si>
  <si>
    <t>1758 Helen, Detroit, MI 48207</t>
  </si>
  <si>
    <t>AS820285126</t>
  </si>
  <si>
    <t>True Care Home LLC-II</t>
  </si>
  <si>
    <t>14951 Washburn, Detroit, MI 48238</t>
  </si>
  <si>
    <t>AS820269509</t>
  </si>
  <si>
    <t>Up on Livernois - Family Tyes</t>
  </si>
  <si>
    <t>16837 Livernois, Detroit, MI 48221</t>
  </si>
  <si>
    <t>AS820283796</t>
  </si>
  <si>
    <t>Vinokan-Clements Residence</t>
  </si>
  <si>
    <t>2633 Clements, Detroit, MI 48238</t>
  </si>
  <si>
    <t>AS820094596</t>
  </si>
  <si>
    <t>We Care Corbett</t>
  </si>
  <si>
    <t>14306 Corbett, Detroit, MI 48213</t>
  </si>
  <si>
    <t>AS820283797</t>
  </si>
  <si>
    <t>We Care Lappin</t>
  </si>
  <si>
    <t>14759 Lappin, Detroit, MI 48205</t>
  </si>
  <si>
    <t>AS820358773</t>
  </si>
  <si>
    <t>12614 Westbrook, Detroit, MI 48223</t>
  </si>
  <si>
    <t>AS820382708</t>
  </si>
  <si>
    <t>Yarbrough AFC I</t>
  </si>
  <si>
    <t>5557-9 Allendale, Detroit, MI 48204</t>
  </si>
  <si>
    <t>AF820350530</t>
  </si>
  <si>
    <t>Blessed Assisted Living</t>
  </si>
  <si>
    <t>29531 John Hauk, Garden City, MI 48135</t>
  </si>
  <si>
    <t>AF820401371</t>
  </si>
  <si>
    <t>Danielas Place LLC</t>
  </si>
  <si>
    <t>47855 Seven Mile Rd., Northville, MI 48167</t>
  </si>
  <si>
    <t>AF820301786</t>
  </si>
  <si>
    <t>Livonia Adult Gentle Care</t>
  </si>
  <si>
    <t>29043 Dardanella Street, Livonia, MI 48152</t>
  </si>
  <si>
    <t>AF820310118</t>
  </si>
  <si>
    <t>Livonia Manor</t>
  </si>
  <si>
    <t>29107 Vassar Street, Livonia, MI 48152</t>
  </si>
  <si>
    <t>AF820381482</t>
  </si>
  <si>
    <t>Mayfield Assisted Living</t>
  </si>
  <si>
    <t>32820 6 Mile Rd, Livonia, MI 48152</t>
  </si>
  <si>
    <t>AF820278362</t>
  </si>
  <si>
    <t>W.A.R.M. Adult Foster Care</t>
  </si>
  <si>
    <t>42660 Judd Rd., Belleville, MI 48111</t>
  </si>
  <si>
    <t>AF820392351</t>
  </si>
  <si>
    <t>Waltz Manor</t>
  </si>
  <si>
    <t>22300 Waltz Rd, New Boston, MI 48164</t>
  </si>
  <si>
    <t>AS820344261</t>
  </si>
  <si>
    <t>Nottingham Residence</t>
  </si>
  <si>
    <t>38972 Nottingham Dr, Romulus, MI 48174</t>
  </si>
  <si>
    <t>AS820390308</t>
  </si>
  <si>
    <t>Rosetta's Bella Casa</t>
  </si>
  <si>
    <t>18213 Yorkshire, Riverview, MI 48193</t>
  </si>
  <si>
    <t>AS820391649</t>
  </si>
  <si>
    <t>Ruth's Retreat</t>
  </si>
  <si>
    <t>20308 HCL Jackson, Grosse Ile, MI 48138</t>
  </si>
  <si>
    <t>AS820290873</t>
  </si>
  <si>
    <t>Wayne AFC Home</t>
  </si>
  <si>
    <t>8802 Wayne Rd., Romulus, MI 48174</t>
  </si>
  <si>
    <t>AS820382166</t>
  </si>
  <si>
    <t>Abbot Manor</t>
  </si>
  <si>
    <t>19385 Woodworth Street, Redford, MI 48239</t>
  </si>
  <si>
    <t>AS820013836</t>
  </si>
  <si>
    <t>Advance Care #2</t>
  </si>
  <si>
    <t>6047 6051 Carnegie, Romulus, MI 48174</t>
  </si>
  <si>
    <t>AS820280757</t>
  </si>
  <si>
    <t>Amen's Care</t>
  </si>
  <si>
    <t>9014 Rockland, Redford, MI 48239</t>
  </si>
  <si>
    <t>AS820073412</t>
  </si>
  <si>
    <t>American Heritage AFC</t>
  </si>
  <si>
    <t>23206 Sibley, Brownstown, MI 48183</t>
  </si>
  <si>
    <t>AS820348996</t>
  </si>
  <si>
    <t>Ann Marie Home</t>
  </si>
  <si>
    <t>6038 Washington, Romulus, MI 48174</t>
  </si>
  <si>
    <t>AS820402241</t>
  </si>
  <si>
    <t>Ashby A.F.C</t>
  </si>
  <si>
    <t>1632 Ashby Street, Westland, MI 48186</t>
  </si>
  <si>
    <t>AS820251656</t>
  </si>
  <si>
    <t>Avalon</t>
  </si>
  <si>
    <t>6007 Carnegie, Romulus, MI 48174</t>
  </si>
  <si>
    <t>AS820384561</t>
  </si>
  <si>
    <t>Ball Homes</t>
  </si>
  <si>
    <t>6916 Ball Road, Romulus, MI 48174</t>
  </si>
  <si>
    <t>AS820284982</t>
  </si>
  <si>
    <t>Beech Daly Adult Foster Care Home</t>
  </si>
  <si>
    <t>15836 Beech Daly, Redford, MI 48239</t>
  </si>
  <si>
    <t>AS820283419</t>
  </si>
  <si>
    <t>Bell Creek House</t>
  </si>
  <si>
    <t>33041 Six Mile Road, Livonia, MI 48154</t>
  </si>
  <si>
    <t>AS820269478</t>
  </si>
  <si>
    <t>Belleville House</t>
  </si>
  <si>
    <t>46131 Hull, Belleville, MI 48111</t>
  </si>
  <si>
    <t>AS820246953</t>
  </si>
  <si>
    <t>Bemis</t>
  </si>
  <si>
    <t>48722 Bemis, Belleville, MI 48111</t>
  </si>
  <si>
    <t>AS820313478</t>
  </si>
  <si>
    <t>Beyond Boundaries</t>
  </si>
  <si>
    <t>11274 Moore Street, Romulus, MI 48174</t>
  </si>
  <si>
    <t>AS820014308</t>
  </si>
  <si>
    <t>Bibbins Residence</t>
  </si>
  <si>
    <t>35810 Bibbins, Romulus, MI 48174</t>
  </si>
  <si>
    <t>AS820237850</t>
  </si>
  <si>
    <t>Brooklane AFC</t>
  </si>
  <si>
    <t>29844 Brooklane, Inkster, MI 48141</t>
  </si>
  <si>
    <t>AS820079695</t>
  </si>
  <si>
    <t>Brown's Adult Foster Care</t>
  </si>
  <si>
    <t>9339 Melrose, Livonia, MI 48150</t>
  </si>
  <si>
    <t>AS820395610</t>
  </si>
  <si>
    <t>Cambridge</t>
  </si>
  <si>
    <t>1648 Inkster, Dearborn Heights, MI 48127</t>
  </si>
  <si>
    <t>AS820394863</t>
  </si>
  <si>
    <t>Cameron's Place</t>
  </si>
  <si>
    <t>34610 Sims Street, Wayne, MI 48184</t>
  </si>
  <si>
    <t>AS820342822</t>
  </si>
  <si>
    <t>Candet Manor</t>
  </si>
  <si>
    <t>11784 Alois, Livonia, MI 48150</t>
  </si>
  <si>
    <t>AS820271221</t>
  </si>
  <si>
    <t>Cathedral AFC</t>
  </si>
  <si>
    <t>26443 Cathedral, Redford, MI 48239</t>
  </si>
  <si>
    <t>AS820384586</t>
  </si>
  <si>
    <t>Central Care AFC, Home</t>
  </si>
  <si>
    <t>322 Central Street, Inkster, MI 48141</t>
  </si>
  <si>
    <t>AS820014266</t>
  </si>
  <si>
    <t>Charlotte's Care</t>
  </si>
  <si>
    <t>465 Plum Street, Wyandotte, MI 48192</t>
  </si>
  <si>
    <t>AS820256000</t>
  </si>
  <si>
    <t>Charlotte's Care II</t>
  </si>
  <si>
    <t>1605 Fort Park, Lincoln Park, MI 48146</t>
  </si>
  <si>
    <t>AS820299055</t>
  </si>
  <si>
    <t>Cherry AFC Home</t>
  </si>
  <si>
    <t>30214 Cherry Avenue, Romulus, MI 48174</t>
  </si>
  <si>
    <t>AS820294958</t>
  </si>
  <si>
    <t>Church Hill Estate</t>
  </si>
  <si>
    <t>18870 Church Hill, Riverview, MI 48192</t>
  </si>
  <si>
    <t>AS820355096</t>
  </si>
  <si>
    <t>Claudia's Cottage</t>
  </si>
  <si>
    <t>1404 Chestnut St., Wyandotte, MI 48192</t>
  </si>
  <si>
    <t>AS820247269</t>
  </si>
  <si>
    <t>Coach Stop Manor</t>
  </si>
  <si>
    <t>2003 W. Jefferson, Trenton, MI 48183</t>
  </si>
  <si>
    <t>AS820013950</t>
  </si>
  <si>
    <t>Cottage Residential Center</t>
  </si>
  <si>
    <t>175 Huron River Drive, Belleville, MI 48111</t>
  </si>
  <si>
    <t>AS820298267</t>
  </si>
  <si>
    <t>Crystal Sierra Adult Foster Care Home</t>
  </si>
  <si>
    <t>24110 Outer Drive, Melvindale, MI 48122</t>
  </si>
  <si>
    <t>AS820014640</t>
  </si>
  <si>
    <t>Crystal's Care</t>
  </si>
  <si>
    <t>19640 Middlebelt, New Boston, MI 48174</t>
  </si>
  <si>
    <t>AS820395256</t>
  </si>
  <si>
    <t>Cunningham Trenton Senior Assisted Living</t>
  </si>
  <si>
    <t>3321 Brookshire, Trenton, MI 48183</t>
  </si>
  <si>
    <t>AS820384496</t>
  </si>
  <si>
    <t>Cypress</t>
  </si>
  <si>
    <t>35875 Cypress, Romulus, MI 48174</t>
  </si>
  <si>
    <t>AS820071704</t>
  </si>
  <si>
    <t>Daly AFC</t>
  </si>
  <si>
    <t>1049 John Daly, Inkster, MI 48141</t>
  </si>
  <si>
    <t>AS820337546</t>
  </si>
  <si>
    <t>Debra Victory House</t>
  </si>
  <si>
    <t>28971 Birchwood, Inkster, MI 48141</t>
  </si>
  <si>
    <t>AS820283452</t>
  </si>
  <si>
    <t>Deering Street Community Living &amp; Respite</t>
  </si>
  <si>
    <t>18700 Deering St., Livonia, MI 48152</t>
  </si>
  <si>
    <t>AS820344257</t>
  </si>
  <si>
    <t>Dexter Residence</t>
  </si>
  <si>
    <t>6083 Dexter, Romulus, MI 48174</t>
  </si>
  <si>
    <t>AS820380402</t>
  </si>
  <si>
    <t>Divine Care Inc.</t>
  </si>
  <si>
    <t>26239 Dunning Street, Inkster, MI 48141</t>
  </si>
  <si>
    <t>AS820337215</t>
  </si>
  <si>
    <t>Divined Company: Park Place Home</t>
  </si>
  <si>
    <t>35842 Park Place, Romulus, MI 48174</t>
  </si>
  <si>
    <t>AS820377399</t>
  </si>
  <si>
    <t>Divined Company: Walnut Home</t>
  </si>
  <si>
    <t>69 Walnut Street, River Rouge, MI 48218</t>
  </si>
  <si>
    <t>AS820270062</t>
  </si>
  <si>
    <t>Downriver Adult Care</t>
  </si>
  <si>
    <t>14592 McLain, Allen Park, MI 48101</t>
  </si>
  <si>
    <t>AS820381418</t>
  </si>
  <si>
    <t>Eastside Home</t>
  </si>
  <si>
    <t>11352 Eastside Dr, Plymouth, MI 48170</t>
  </si>
  <si>
    <t>AS820300305</t>
  </si>
  <si>
    <t>Edsel Estate Senior Residence</t>
  </si>
  <si>
    <t>2220 Edsel, Trenton, MI 48183</t>
  </si>
  <si>
    <t>AS820382187</t>
  </si>
  <si>
    <t>Edward Suites</t>
  </si>
  <si>
    <t>16075 Edward, Highland Park, MI 48238</t>
  </si>
  <si>
    <t>AS820014079</t>
  </si>
  <si>
    <t>Elwell House</t>
  </si>
  <si>
    <t>17100 Elwell Road, Belleville, MI 48111</t>
  </si>
  <si>
    <t>AS820352361</t>
  </si>
  <si>
    <t>Embrace Group Home, LLC</t>
  </si>
  <si>
    <t>6934 N.Canton Center Rd, Canton, MI 48187</t>
  </si>
  <si>
    <t>AS820237918</t>
  </si>
  <si>
    <t>Everest Inc. Stark House</t>
  </si>
  <si>
    <t>34252 Hathaway, Livonia, MI 48150</t>
  </si>
  <si>
    <t>AS820295443</t>
  </si>
  <si>
    <t>Five C's Manor</t>
  </si>
  <si>
    <t>24476 Schoolcraft, Redford, MI 48239</t>
  </si>
  <si>
    <t>AS820266080</t>
  </si>
  <si>
    <t>Flanders</t>
  </si>
  <si>
    <t>15205 Flanders, Southgate, MI 48195</t>
  </si>
  <si>
    <t>AS820014194</t>
  </si>
  <si>
    <t>Floral - Elmira AFC</t>
  </si>
  <si>
    <t>18110 Floral, Livonia, MI 48152</t>
  </si>
  <si>
    <t>AS820299834</t>
  </si>
  <si>
    <t>Floral AFC Home</t>
  </si>
  <si>
    <t>20405 Floral Street, Livonia, MI 48152</t>
  </si>
  <si>
    <t>AS820293701</t>
  </si>
  <si>
    <t>Florence Manor</t>
  </si>
  <si>
    <t>30834 Florence St., Garden City, MI 48135</t>
  </si>
  <si>
    <t>AS820350079</t>
  </si>
  <si>
    <t>Forest Estate Senior Residence</t>
  </si>
  <si>
    <t>20487 Coachwood, Riverview, MI 48193</t>
  </si>
  <si>
    <t>AS820382522</t>
  </si>
  <si>
    <t>Forever Care Homes II</t>
  </si>
  <si>
    <t>4067 Farnum, Inkster, MI 48141</t>
  </si>
  <si>
    <t>AS820393375</t>
  </si>
  <si>
    <t>Forever Care Homes III</t>
  </si>
  <si>
    <t>14465 Buck St., Taylor, MI 48180</t>
  </si>
  <si>
    <t>AS820390561</t>
  </si>
  <si>
    <t>Forever Young Living LLC.</t>
  </si>
  <si>
    <t>37011 Bennett, Livonia, MI 48152</t>
  </si>
  <si>
    <t>AS820376720</t>
  </si>
  <si>
    <t>Franfin Home</t>
  </si>
  <si>
    <t>6201 Edmund Street, Romulus, MI 48174</t>
  </si>
  <si>
    <t>AS820379644</t>
  </si>
  <si>
    <t>Gaddie Family Care Inc.</t>
  </si>
  <si>
    <t>89 Beresford Street, Highland Park, MI 48203</t>
  </si>
  <si>
    <t>AS820086608</t>
  </si>
  <si>
    <t>Gateway Residents</t>
  </si>
  <si>
    <t>15632 Susan, Southgate, MI 48195</t>
  </si>
  <si>
    <t>AS820384154</t>
  </si>
  <si>
    <t>Genesee Manor I</t>
  </si>
  <si>
    <t>30002 Saint Martins, Livonia, MI 48152</t>
  </si>
  <si>
    <t>AS820091936</t>
  </si>
  <si>
    <t>Glenwood Group Home</t>
  </si>
  <si>
    <t>38528 Glenwood, Westland, MI 48186</t>
  </si>
  <si>
    <t>AS820385058</t>
  </si>
  <si>
    <t>Glory AFC Home</t>
  </si>
  <si>
    <t>26921 Kitch Road, Inkster, MI 48141</t>
  </si>
  <si>
    <t>AS820383000</t>
  </si>
  <si>
    <t>Grace Gardens</t>
  </si>
  <si>
    <t>6573 Deering Street, Garden City, MI 48135</t>
  </si>
  <si>
    <t>AS820286968</t>
  </si>
  <si>
    <t>Grace Home</t>
  </si>
  <si>
    <t>3509 Isabelle, Inkster, MI 48141</t>
  </si>
  <si>
    <t>AS820353056</t>
  </si>
  <si>
    <t>Graceville Manor</t>
  </si>
  <si>
    <t>7786 Canterbury Dr., Romulus, MI 48174</t>
  </si>
  <si>
    <t>AS820014165</t>
  </si>
  <si>
    <t>Greenland Court</t>
  </si>
  <si>
    <t>32579 Greenland Court, Livonia, MI 48154</t>
  </si>
  <si>
    <t>AS820244249</t>
  </si>
  <si>
    <t>Grimaldi Home</t>
  </si>
  <si>
    <t>14345 Richfield, Livonia, MI 48154</t>
  </si>
  <si>
    <t>AS820237391</t>
  </si>
  <si>
    <t>Haggerty Group Home</t>
  </si>
  <si>
    <t>35556 Oakwood Lane, Westland, MI 48185</t>
  </si>
  <si>
    <t>AS820359325</t>
  </si>
  <si>
    <t>Hanford, AFC</t>
  </si>
  <si>
    <t>4362 Fourth Street, Wayne, MI 48184</t>
  </si>
  <si>
    <t>AS820395160</t>
  </si>
  <si>
    <t>Heartfelt Sheldon Home</t>
  </si>
  <si>
    <t>9270 N Sheldon Rd, Plymouth Twp, MI 48170</t>
  </si>
  <si>
    <t>AS820238698</t>
  </si>
  <si>
    <t>Heavlin Home</t>
  </si>
  <si>
    <t>39010 Chase Road, Romulus, MI 48174</t>
  </si>
  <si>
    <t>AS820345402</t>
  </si>
  <si>
    <t>Helping Hands I</t>
  </si>
  <si>
    <t>26629 Hopkins Street, Inkster, MI 48141</t>
  </si>
  <si>
    <t>AS820296406</t>
  </si>
  <si>
    <t>Helping Hands II</t>
  </si>
  <si>
    <t>26609 Hopkins Street, Inkster, MI 48141</t>
  </si>
  <si>
    <t>AS820291395</t>
  </si>
  <si>
    <t>Henry's Inc. Cherry Home</t>
  </si>
  <si>
    <t>30511 Cherry, Romulus, MI 48174</t>
  </si>
  <si>
    <t>AS820311703</t>
  </si>
  <si>
    <t>Henrys Inc. LaShae Home</t>
  </si>
  <si>
    <t>19438 Beech Daly Road, Redford, MI 48240</t>
  </si>
  <si>
    <t>AS820273992</t>
  </si>
  <si>
    <t>Henry's Inc. Paradise Home</t>
  </si>
  <si>
    <t>30935 Pennylvania, Romulus, MI 48174</t>
  </si>
  <si>
    <t>AS820243816</t>
  </si>
  <si>
    <t>Henrys Inc. Spring Arbor</t>
  </si>
  <si>
    <t>30109 Spring Arbor, Inkster, MI 48141</t>
  </si>
  <si>
    <t>AS820338256</t>
  </si>
  <si>
    <t>Hidden Treasure Residential Care</t>
  </si>
  <si>
    <t>48880 Wear Rd, Belleville, MI 48111</t>
  </si>
  <si>
    <t>AS820395262</t>
  </si>
  <si>
    <t>Home For Mom and Dad ALF LLC</t>
  </si>
  <si>
    <t>14860 Bainbridge St, Livonia, MI 48154</t>
  </si>
  <si>
    <t>AS820281834</t>
  </si>
  <si>
    <t>House of Grace</t>
  </si>
  <si>
    <t>33006 Akron, Westland, MI 48186</t>
  </si>
  <si>
    <t>AS820294977</t>
  </si>
  <si>
    <t>Houston Special Needs Center</t>
  </si>
  <si>
    <t>3307 Houston, Dearborn, MI 48124</t>
  </si>
  <si>
    <t>AS820014538</t>
  </si>
  <si>
    <t>Hubbard</t>
  </si>
  <si>
    <t>3188 Hubbard, Wayne, MI 48184</t>
  </si>
  <si>
    <t>AS820257946</t>
  </si>
  <si>
    <t>Hubbell Manor</t>
  </si>
  <si>
    <t>6061 Hubbell, Dearborn Heights, MI 48127</t>
  </si>
  <si>
    <t>AS820080485</t>
  </si>
  <si>
    <t>Inner Peace II</t>
  </si>
  <si>
    <t>20283 Lancaster, Harper Woods, MI 48225</t>
  </si>
  <si>
    <t>AS820401918</t>
  </si>
  <si>
    <t>Integrated Home Care Agency 2</t>
  </si>
  <si>
    <t>3586 Spring Hill Avenue, Inkster, MI 48141</t>
  </si>
  <si>
    <t>AS820300923</t>
  </si>
  <si>
    <t>Island Pines Residential Assisted Living</t>
  </si>
  <si>
    <t>21443 HCL Jackson, Grosse Ile, MI 48138</t>
  </si>
  <si>
    <t>AS820385285</t>
  </si>
  <si>
    <t>J.C. HOME CARE</t>
  </si>
  <si>
    <t>29659 BIRCHWOOD, INKSTER, MI 48141</t>
  </si>
  <si>
    <t>AS820316698</t>
  </si>
  <si>
    <t>Jacquelyn Street</t>
  </si>
  <si>
    <t>28646 Jacquelyn, Livonia, MI 48154</t>
  </si>
  <si>
    <t>AS820013555</t>
  </si>
  <si>
    <t>Justice Home II</t>
  </si>
  <si>
    <t>14129 Hamilton, Highland Park, MI 48203</t>
  </si>
  <si>
    <t>AS820016275</t>
  </si>
  <si>
    <t>Karen's Helping Hands</t>
  </si>
  <si>
    <t>4425 High Street, Ecorse, MI 48229</t>
  </si>
  <si>
    <t>AS820250220</t>
  </si>
  <si>
    <t>Karen's Helping Hands Two</t>
  </si>
  <si>
    <t>20686 Coachwood, Riverview, MI 48192</t>
  </si>
  <si>
    <t>AS820281136</t>
  </si>
  <si>
    <t>Kean Home</t>
  </si>
  <si>
    <t>26645 Kean Street, Inkster, MI 48141</t>
  </si>
  <si>
    <t>AS820273307</t>
  </si>
  <si>
    <t>Kevdaco Redford</t>
  </si>
  <si>
    <t>14416 Beechdaly Road, Redford, MI 48239</t>
  </si>
  <si>
    <t>AS820295931</t>
  </si>
  <si>
    <t>Kevdaco Redford II</t>
  </si>
  <si>
    <t>26520 West Chicago Road, Redford, MI 48239</t>
  </si>
  <si>
    <t>AS820282017</t>
  </si>
  <si>
    <t>Kevdaco Westland I</t>
  </si>
  <si>
    <t>1900 Martin Street, Westland, MI 48185</t>
  </si>
  <si>
    <t>AS820282152</t>
  </si>
  <si>
    <t>Kevdaco Westland II</t>
  </si>
  <si>
    <t>1950 Martin Street, Westland, MI 48185</t>
  </si>
  <si>
    <t>AS820395553</t>
  </si>
  <si>
    <t>Kingswood Home</t>
  </si>
  <si>
    <t>659 Beech Daly, Dearborn Heights, MI 48127</t>
  </si>
  <si>
    <t>AS820400464</t>
  </si>
  <si>
    <t>Kinloch AFC</t>
  </si>
  <si>
    <t>9140 Kinloch, Redford, MI 48239</t>
  </si>
  <si>
    <t>AS820014113</t>
  </si>
  <si>
    <t>Larkspur Home</t>
  </si>
  <si>
    <t>10426 Larkspur, Grosse Ile, MI 48138</t>
  </si>
  <si>
    <t>AS820246773</t>
  </si>
  <si>
    <t>Leader Home</t>
  </si>
  <si>
    <t>15755 Leader Street, Taylor, MI 48180</t>
  </si>
  <si>
    <t>AS820282019</t>
  </si>
  <si>
    <t>Lehigh Care</t>
  </si>
  <si>
    <t>27219 Lehigh Street, Inkster, MI 48141</t>
  </si>
  <si>
    <t>AS820278672</t>
  </si>
  <si>
    <t>Lehigh Home</t>
  </si>
  <si>
    <t>26726 Lehigh, Inkster, MI 48141</t>
  </si>
  <si>
    <t>AS820400144</t>
  </si>
  <si>
    <t>Lenmoore</t>
  </si>
  <si>
    <t>14250 Lenmoore Rd., Belleville, MI 48111</t>
  </si>
  <si>
    <t>AS820014665</t>
  </si>
  <si>
    <t>Leslie Group Home</t>
  </si>
  <si>
    <t>26743 Stanford, Inkster, MI 48141</t>
  </si>
  <si>
    <t>AS820014306</t>
  </si>
  <si>
    <t>Lewisite II</t>
  </si>
  <si>
    <t>424 Saint Johns, Wyandotte, MI 48192</t>
  </si>
  <si>
    <t>AS820379359</t>
  </si>
  <si>
    <t>Linda Vista</t>
  </si>
  <si>
    <t>12890 Linda Vista Court, Belleville, MI 48111</t>
  </si>
  <si>
    <t>AS820292538</t>
  </si>
  <si>
    <t>Loving Care Residential Assisted Living</t>
  </si>
  <si>
    <t>31704 Marigold Dr., Brownstown, MI 48173</t>
  </si>
  <si>
    <t>AS820381006</t>
  </si>
  <si>
    <t>Marable Specialized Care Inc. II</t>
  </si>
  <si>
    <t>32823 Comanche Street, Westland, MI 48185</t>
  </si>
  <si>
    <t>AS820080324</t>
  </si>
  <si>
    <t>Margies Castle</t>
  </si>
  <si>
    <t>26408 Oakland, Inkster, MI 48141</t>
  </si>
  <si>
    <t>AS820013572</t>
  </si>
  <si>
    <t>Mastrofrancesco AFC</t>
  </si>
  <si>
    <t>13944 Stratford, Riverview, MI 48192</t>
  </si>
  <si>
    <t>AS820400269</t>
  </si>
  <si>
    <t>Mayfield Home #3</t>
  </si>
  <si>
    <t>15324 Mayfield St., Livonia, MI 48154</t>
  </si>
  <si>
    <t>AS820076226</t>
  </si>
  <si>
    <t>McKinley Home</t>
  </si>
  <si>
    <t>11434 McKinley, Taylor, MI 48180</t>
  </si>
  <si>
    <t>AS820069493</t>
  </si>
  <si>
    <t>Middle Gibraltar</t>
  </si>
  <si>
    <t>14466 Gibraltar, Gibraltar, MI 48173</t>
  </si>
  <si>
    <t>AS820285408</t>
  </si>
  <si>
    <t>Monroe Manor</t>
  </si>
  <si>
    <t>4481 Monroe, Ecorse, MI 48229</t>
  </si>
  <si>
    <t>AS820382528</t>
  </si>
  <si>
    <t>Mulberry Senior Residence</t>
  </si>
  <si>
    <t>17928 Mulberry, Riverview, MI 48193</t>
  </si>
  <si>
    <t>AS820287155</t>
  </si>
  <si>
    <t>MyCare Home</t>
  </si>
  <si>
    <t>26439 Eureka Rd., Taylor, MI 48180</t>
  </si>
  <si>
    <t>AS820392962</t>
  </si>
  <si>
    <t>Nana's Cottage</t>
  </si>
  <si>
    <t>20551 Superior St., Taylor, MI 48180</t>
  </si>
  <si>
    <t>AS820080727</t>
  </si>
  <si>
    <t>Newburgh Home</t>
  </si>
  <si>
    <t>8285 Newburgh, Westland, MI 48185</t>
  </si>
  <si>
    <t>AS820401520</t>
  </si>
  <si>
    <t>Novus Living 1</t>
  </si>
  <si>
    <t>7860 Wayne Rd, Romulus, MI 48174</t>
  </si>
  <si>
    <t>AS820278669</t>
  </si>
  <si>
    <t>Oak Tree</t>
  </si>
  <si>
    <t>600 Oak St., Wyandotte, MI 48192</t>
  </si>
  <si>
    <t>AS820292182</t>
  </si>
  <si>
    <t>Oak Tree II</t>
  </si>
  <si>
    <t>608 Oak St., Wyandotte, MI 48192</t>
  </si>
  <si>
    <t>AS820294357</t>
  </si>
  <si>
    <t>Olympia Home</t>
  </si>
  <si>
    <t>17471 Olympia St., Redford, MI 48240</t>
  </si>
  <si>
    <t>AS820014362</t>
  </si>
  <si>
    <t>Oporto</t>
  </si>
  <si>
    <t>30237 Six Mile Rd, Livonia, MI 48150</t>
  </si>
  <si>
    <t>AS820076917</t>
  </si>
  <si>
    <t>Ottawa Ct Home</t>
  </si>
  <si>
    <t>32016 Ottawa Ct, Westland, MI 48185</t>
  </si>
  <si>
    <t>AS820299716</t>
  </si>
  <si>
    <t>Palmer Home</t>
  </si>
  <si>
    <t>35039 Palmer, Westland, MI 48185</t>
  </si>
  <si>
    <t>AS820284521</t>
  </si>
  <si>
    <t>Parkway House</t>
  </si>
  <si>
    <t>36233 Willow, New Boston, MI 48164</t>
  </si>
  <si>
    <t>AS820401492</t>
  </si>
  <si>
    <t>Parkway West</t>
  </si>
  <si>
    <t>32680 West Rd, New Boston, MI 48164</t>
  </si>
  <si>
    <t>AS820398249</t>
  </si>
  <si>
    <t>Peace Home Michigan INC.- Winter CT</t>
  </si>
  <si>
    <t>29631 Winter Ct., Garden City, MI 48135</t>
  </si>
  <si>
    <t>AS820305891</t>
  </si>
  <si>
    <t>Prestige Home</t>
  </si>
  <si>
    <t>5892 Second, Romulus, MI 48174</t>
  </si>
  <si>
    <t>AS820080515</t>
  </si>
  <si>
    <t>Price Hannan</t>
  </si>
  <si>
    <t>39445 Price Rd, Romulus, MI 48174</t>
  </si>
  <si>
    <t>AS820284963</t>
  </si>
  <si>
    <t>Puritan AFC</t>
  </si>
  <si>
    <t>24691 Puritan, Redford, MI 48239</t>
  </si>
  <si>
    <t>AS820095786</t>
  </si>
  <si>
    <t>Ray Residence</t>
  </si>
  <si>
    <t>18787 Ray, Riverview, MI 48192</t>
  </si>
  <si>
    <t>AS820339020</t>
  </si>
  <si>
    <t>Real Place</t>
  </si>
  <si>
    <t>30141 Rosslyn, Garden City, MI 48135</t>
  </si>
  <si>
    <t>AS820273887</t>
  </si>
  <si>
    <t>Real Place Inc.</t>
  </si>
  <si>
    <t>25630 W. Chicago, Redford, MI 48239</t>
  </si>
  <si>
    <t>AS820283341</t>
  </si>
  <si>
    <t>Real Place Inc. AFC IV</t>
  </si>
  <si>
    <t>17551 Macarthur, Redford, MI 48239</t>
  </si>
  <si>
    <t>AS820278355</t>
  </si>
  <si>
    <t>Redford AFC</t>
  </si>
  <si>
    <t>20454 Woodworth, Redford, MI 48240</t>
  </si>
  <si>
    <t>AS820013917</t>
  </si>
  <si>
    <t>Reeck Ais Home</t>
  </si>
  <si>
    <t>14270 Reeck Road, Southgate, MI 48195</t>
  </si>
  <si>
    <t>AS820242601</t>
  </si>
  <si>
    <t>RiverView</t>
  </si>
  <si>
    <t>17436 Poplar St., Riverview, MI 481927640</t>
  </si>
  <si>
    <t>AS820014357</t>
  </si>
  <si>
    <t>Riverwood Ais</t>
  </si>
  <si>
    <t>24712 East Huron Riv, Rockwood, MI 48134</t>
  </si>
  <si>
    <t>AS820269544</t>
  </si>
  <si>
    <t>Rose Manor</t>
  </si>
  <si>
    <t>16216 Middlebelt, Romulus, MI 48184</t>
  </si>
  <si>
    <t>AS820344486</t>
  </si>
  <si>
    <t>Ross AFC Home</t>
  </si>
  <si>
    <t>25083 Ross Dr, Redford, MI 48239</t>
  </si>
  <si>
    <t>AS820303037</t>
  </si>
  <si>
    <t>Ross Manor</t>
  </si>
  <si>
    <t>26116 Ross, Inkster, MI 48141</t>
  </si>
  <si>
    <t>AS820014549</t>
  </si>
  <si>
    <t>Salem Residence</t>
  </si>
  <si>
    <t>28595 Huron River Drive, Flat Rock, MI 48134</t>
  </si>
  <si>
    <t>AS820389008</t>
  </si>
  <si>
    <t>Schoolcraft Home</t>
  </si>
  <si>
    <t>24835 Schoolcraft Ave., Redford Charter Twp, MI 48239</t>
  </si>
  <si>
    <t>AS820314694</t>
  </si>
  <si>
    <t>Serenity Facility</t>
  </si>
  <si>
    <t>2878 Eddington Ct., Canton, MI 48188</t>
  </si>
  <si>
    <t>AS820295479</t>
  </si>
  <si>
    <t>Star Care Adult Foster Care Home</t>
  </si>
  <si>
    <t>16850 Inkster Rd., Redford, MI 48240</t>
  </si>
  <si>
    <t>AS820369149</t>
  </si>
  <si>
    <t>Stephanny Home</t>
  </si>
  <si>
    <t>31529 Warren Road, Garden City, MI 48135</t>
  </si>
  <si>
    <t>AS820395644</t>
  </si>
  <si>
    <t>Stonewall</t>
  </si>
  <si>
    <t>17230 Fairfield, Livonia, MI 48152</t>
  </si>
  <si>
    <t>AS820297903</t>
  </si>
  <si>
    <t>Sunshine Home for Special Needs</t>
  </si>
  <si>
    <t>20000 Vining Road, New Boston, MI 48164</t>
  </si>
  <si>
    <t>AS820347171</t>
  </si>
  <si>
    <t>Sunshine Homes</t>
  </si>
  <si>
    <t>27287 Stanford, Inkster, MI 48141</t>
  </si>
  <si>
    <t>19060 Huntington, Harper Woods, MI 48225</t>
  </si>
  <si>
    <t>AS820369343</t>
  </si>
  <si>
    <t>Sunshine Homes 3 LLC</t>
  </si>
  <si>
    <t>18910 Huntington Ave, Harper Woods, MI 48225</t>
  </si>
  <si>
    <t>AS820014697</t>
  </si>
  <si>
    <t>Sylvia Residence</t>
  </si>
  <si>
    <t>4515 Sylvia, Inkster, MI 48141</t>
  </si>
  <si>
    <t>AS820289647</t>
  </si>
  <si>
    <t>The Journey Home</t>
  </si>
  <si>
    <t>14651 Horger, Allen Park, MI 48101</t>
  </si>
  <si>
    <t>AS820395902</t>
  </si>
  <si>
    <t>The Retreat At Meadowbrook</t>
  </si>
  <si>
    <t>19772 Meadowbrook, Northville, MI 48167</t>
  </si>
  <si>
    <t>AS820394946</t>
  </si>
  <si>
    <t>The Retreat At Northville</t>
  </si>
  <si>
    <t>47260 7 Mile Road, Northville, MI 48167</t>
  </si>
  <si>
    <t>AS820296889</t>
  </si>
  <si>
    <t>The Woodland Home</t>
  </si>
  <si>
    <t>1447 Woodland Street, Inkster, MI 48141</t>
  </si>
  <si>
    <t>AS820399540</t>
  </si>
  <si>
    <t>The Zabelle Home</t>
  </si>
  <si>
    <t>651 Woodcrest, Dearborn, MI 48124</t>
  </si>
  <si>
    <t>AS820288226</t>
  </si>
  <si>
    <t>Tomas Woodbine Home</t>
  </si>
  <si>
    <t>15763 Woodbine, Redford Twp., MI 48239</t>
  </si>
  <si>
    <t>AS820277913</t>
  </si>
  <si>
    <t>Triple J's Bettercare Inc</t>
  </si>
  <si>
    <t>19222 Woodcrest Street, Harperwoods, MI 48225</t>
  </si>
  <si>
    <t>AS820285138</t>
  </si>
  <si>
    <t>Triple J's Bettercare Inc 2</t>
  </si>
  <si>
    <t>19115 Woodcrest, Harper Woods, MI 48225</t>
  </si>
  <si>
    <t>AS820292158</t>
  </si>
  <si>
    <t>Triple J's Bettercare Inc 3</t>
  </si>
  <si>
    <t>20427 Lennon Street, Haper Woods, MI 48225</t>
  </si>
  <si>
    <t>AS820016002</t>
  </si>
  <si>
    <t>Truman CLF Home</t>
  </si>
  <si>
    <t>32346 Truman, Rockwood, MI 48173</t>
  </si>
  <si>
    <t>AS820293252</t>
  </si>
  <si>
    <t>Twin Oak III</t>
  </si>
  <si>
    <t>36880 Mario Ann Ct., Romulus, MI 48174</t>
  </si>
  <si>
    <t>AS820014383</t>
  </si>
  <si>
    <t>Tyler Residential Center</t>
  </si>
  <si>
    <t>43001 Tyler Road, Belleville, MI 48111</t>
  </si>
  <si>
    <t>AS820064724</t>
  </si>
  <si>
    <t>Tyler Two</t>
  </si>
  <si>
    <t>43063 Tyler Road, Belleville, MI 481111299</t>
  </si>
  <si>
    <t>AS820317290</t>
  </si>
  <si>
    <t>Victory Homes Management #4</t>
  </si>
  <si>
    <t>9369 Barry Street, Romulus, MI 48174</t>
  </si>
  <si>
    <t>AS820317289</t>
  </si>
  <si>
    <t>Victory Homes Management Inc #3</t>
  </si>
  <si>
    <t>35033 Lynn Dr, Romulus, MI 48174</t>
  </si>
  <si>
    <t>AS820317288</t>
  </si>
  <si>
    <t>Victory Homes Management Inc. #1</t>
  </si>
  <si>
    <t>30509 Halecreek, Romulus, MI 48174</t>
  </si>
  <si>
    <t>AS820317241</t>
  </si>
  <si>
    <t>Victory Homes Management Inc. #2</t>
  </si>
  <si>
    <t>34423 Lynn Drive, Romulus, MI 48174</t>
  </si>
  <si>
    <t>AS820363493</t>
  </si>
  <si>
    <t>Washington AFC Home</t>
  </si>
  <si>
    <t>9693 Washington Street, Romulus, MI 48174</t>
  </si>
  <si>
    <t>AS820352279</t>
  </si>
  <si>
    <t>Wayne Respite Care</t>
  </si>
  <si>
    <t>3221 John Daly, Inkster, MI 48141</t>
  </si>
  <si>
    <t>AS820283563</t>
  </si>
  <si>
    <t>Welcome Home Ranch</t>
  </si>
  <si>
    <t>10420 Ozga, Romulus, MI 48174</t>
  </si>
  <si>
    <t>AS820283425</t>
  </si>
  <si>
    <t>Westpoint Home</t>
  </si>
  <si>
    <t>4648 Westpoint, Dearborn Heights, MI 48127</t>
  </si>
  <si>
    <t>AS820014064</t>
  </si>
  <si>
    <t>Westwoods</t>
  </si>
  <si>
    <t>28851 West Road, New Boston, MI 48164</t>
  </si>
  <si>
    <t>AS820366090</t>
  </si>
  <si>
    <t>Whitney-Knoll</t>
  </si>
  <si>
    <t>37665 Whitney Drive, Wayne, MI 48184</t>
  </si>
  <si>
    <t>AS820263032</t>
  </si>
  <si>
    <t>Williams House</t>
  </si>
  <si>
    <t>15098 McCann Street, Southgate, MI 48195</t>
  </si>
  <si>
    <t>AS820015550</t>
  </si>
  <si>
    <t>Willow A.I.S. Home</t>
  </si>
  <si>
    <t>22845 Huron River Dr, New Boston, MI 48164</t>
  </si>
  <si>
    <t>AS820071227</t>
  </si>
  <si>
    <t>Willow Cove Home</t>
  </si>
  <si>
    <t>23610 Willow Cove, Allen Park, MI 48101</t>
  </si>
  <si>
    <t>AS820294082</t>
  </si>
  <si>
    <t>Wisdom Home</t>
  </si>
  <si>
    <t>3927 Burton St., Inkster, MI 48141</t>
  </si>
  <si>
    <t>AS820014309</t>
  </si>
  <si>
    <t>Woodcrest Home</t>
  </si>
  <si>
    <t>19987 Woodcrest, Harper Woods, MI 48225</t>
  </si>
  <si>
    <t>AS820311284</t>
  </si>
  <si>
    <t>Woodruff Home</t>
  </si>
  <si>
    <t>21886 Woodruff, Rockwood, MI 48134</t>
  </si>
  <si>
    <t>AS820366091</t>
  </si>
  <si>
    <t>Wormer</t>
  </si>
  <si>
    <t>14420 Wormer, Redford, MI 48239</t>
  </si>
  <si>
    <t>AS820291080</t>
  </si>
  <si>
    <t>Wyandotte AFC Home</t>
  </si>
  <si>
    <t>2848 15th Street, Wyandotte, MI 48192</t>
  </si>
  <si>
    <t>AS820293763</t>
  </si>
  <si>
    <t>Wyandotte AFC Home 2</t>
  </si>
  <si>
    <t>395 Kings Hwy., Wyandotte, MI 48192</t>
  </si>
  <si>
    <t>AS820382718</t>
  </si>
  <si>
    <t>Yarbrough Better Living Center</t>
  </si>
  <si>
    <t>3766 14 th Street, Ecorse, MI 48229</t>
  </si>
  <si>
    <t>AS820238660</t>
  </si>
  <si>
    <t>Younes AFC Home II</t>
  </si>
  <si>
    <t>18926 Inkster, Redford, MI 48240</t>
  </si>
  <si>
    <t>AF430091452</t>
  </si>
  <si>
    <t>Hendrick AFC</t>
  </si>
  <si>
    <t>10121 S. Saddler Road, Reed City, MI 49677</t>
  </si>
  <si>
    <t>AS430088209</t>
  </si>
  <si>
    <t>Beech Street</t>
  </si>
  <si>
    <t>610 Fifth Street, Baldwin, MI 49304</t>
  </si>
  <si>
    <t>AF180301431</t>
  </si>
  <si>
    <t>Country Care Assisted Living</t>
  </si>
  <si>
    <t>4735 W. Ludington Dr., Farwell, MI 48622</t>
  </si>
  <si>
    <t>AF180401871</t>
  </si>
  <si>
    <t>Schafer AFC</t>
  </si>
  <si>
    <t>2433 W. Ludington Dr., Farwell, MI 48622</t>
  </si>
  <si>
    <t>AS180308851</t>
  </si>
  <si>
    <t>Kirby's AFC</t>
  </si>
  <si>
    <t>2285 E. Lily Lake, Harrison, MI 48625</t>
  </si>
  <si>
    <t>AS180086170</t>
  </si>
  <si>
    <t>McBride #10</t>
  </si>
  <si>
    <t>1140 Kapplinger, Farwell, MI 48622</t>
  </si>
  <si>
    <t>AS180010526</t>
  </si>
  <si>
    <t>Oakleaf Home</t>
  </si>
  <si>
    <t>2032 Seelinger, Harrison, MI 48625</t>
  </si>
  <si>
    <t>AS180010533</t>
  </si>
  <si>
    <t>Parkview Home</t>
  </si>
  <si>
    <t>816 Oaklawn St, Harrison, MI 48625</t>
  </si>
  <si>
    <t>AS180010537</t>
  </si>
  <si>
    <t>Pelcher AFC II</t>
  </si>
  <si>
    <t>624 Surrey Rd, Farwell, MI 48622</t>
  </si>
  <si>
    <t>AS180010525</t>
  </si>
  <si>
    <t>Weatherhead Home</t>
  </si>
  <si>
    <t>749 Richard St, Harrison, MI 48625</t>
  </si>
  <si>
    <t>AF670005165</t>
  </si>
  <si>
    <t>Assisted Lifestyles AFC</t>
  </si>
  <si>
    <t>502 W. Fifth Street, Evart, MI 49631</t>
  </si>
  <si>
    <t>AF670391967</t>
  </si>
  <si>
    <t>Quick's AFC</t>
  </si>
  <si>
    <t>6517 20th Ave, Sears, MI 49679</t>
  </si>
  <si>
    <t>AF670277211</t>
  </si>
  <si>
    <t>Shady Pines AFC</t>
  </si>
  <si>
    <t>17288 180th Ave., Leroy, MI 49655</t>
  </si>
  <si>
    <t>AS170341324</t>
  </si>
  <si>
    <t>Beacon Home at Nicolet</t>
  </si>
  <si>
    <t>4 W M-28, Dafter, MI 49724</t>
  </si>
  <si>
    <t>AS670263217</t>
  </si>
  <si>
    <t>Hopkins #1</t>
  </si>
  <si>
    <t>17686 9 Mile Road, Reed City, MI 49677</t>
  </si>
  <si>
    <t>AS670263222</t>
  </si>
  <si>
    <t>Hopkins #US10</t>
  </si>
  <si>
    <t>12377 US Highway 10, Evart, MI 49631</t>
  </si>
  <si>
    <t>AS670015899</t>
  </si>
  <si>
    <t>Hopkins 20th Ave AFC</t>
  </si>
  <si>
    <t>8328 20th Avenue, Sears, MI 49679</t>
  </si>
  <si>
    <t>AS670012829</t>
  </si>
  <si>
    <t>Hopkins 7 Mile AFC</t>
  </si>
  <si>
    <t>10282 7 Mile Road, Evart, MI 49631</t>
  </si>
  <si>
    <t>AS670012822</t>
  </si>
  <si>
    <t>Hopkins Whispering Pines</t>
  </si>
  <si>
    <t>7401 65th Avenue, Evart, MI 49631</t>
  </si>
  <si>
    <t>AS170287099</t>
  </si>
  <si>
    <t>Oak Trail</t>
  </si>
  <si>
    <t>8268 S. Mackinaw Tr., Saulte Ste Marie, MI 49783</t>
  </si>
  <si>
    <t>AS670012827</t>
  </si>
  <si>
    <t>Reed City Home</t>
  </si>
  <si>
    <t>731 Stoney Creek Dr, Reed City, MI 49677</t>
  </si>
  <si>
    <t>AS170315808</t>
  </si>
  <si>
    <t>Sault Home</t>
  </si>
  <si>
    <t>8265 South Mackinaw Trail, Sault Ste. Marie, MI 49783</t>
  </si>
  <si>
    <t>AF250337711</t>
  </si>
  <si>
    <t>A Place to Remember</t>
  </si>
  <si>
    <t>9235 Lapeer Road, Davison, MI 48423</t>
  </si>
  <si>
    <t>AF250288160</t>
  </si>
  <si>
    <t>Ann's AFC Home</t>
  </si>
  <si>
    <t>11437 Henderson Rd, Otisville, MI 48463</t>
  </si>
  <si>
    <t>AF250304927</t>
  </si>
  <si>
    <t>Bel-Aire Woods AFC #2</t>
  </si>
  <si>
    <t>1330 Eldorado, Flint, MI 48504</t>
  </si>
  <si>
    <t>AF250268371</t>
  </si>
  <si>
    <t>Bush Manor AFC</t>
  </si>
  <si>
    <t>722 Cambridge Circle, Grand Blanc, MI 48439</t>
  </si>
  <si>
    <t>AF250285937</t>
  </si>
  <si>
    <t>Civic Manor AFC</t>
  </si>
  <si>
    <t>3402 Mallery St., Flint, MI 48504</t>
  </si>
  <si>
    <t>AF250292854</t>
  </si>
  <si>
    <t>5335 Butternut Tree Ct, Flint, MI 48532</t>
  </si>
  <si>
    <t>AF250001792</t>
  </si>
  <si>
    <t>Frances McKay AFC Home</t>
  </si>
  <si>
    <t>7092 Johnson Road, Flushing, MI 48433</t>
  </si>
  <si>
    <t>AF250302289</t>
  </si>
  <si>
    <t>Harvard Manor AFC</t>
  </si>
  <si>
    <t>1050 E Harvard Ave, Flint, MI 48505</t>
  </si>
  <si>
    <t>AF730281796</t>
  </si>
  <si>
    <t>Hope AFC</t>
  </si>
  <si>
    <t>720 Hancock, Saginaw, MI 48602</t>
  </si>
  <si>
    <t>AF730342813</t>
  </si>
  <si>
    <t>Lee Lee's AFC Home</t>
  </si>
  <si>
    <t>1572 Ribble Street, Saginaw, MI 48601</t>
  </si>
  <si>
    <t>AF250338578</t>
  </si>
  <si>
    <t>Magnolia House Senior Living</t>
  </si>
  <si>
    <t>4134 N State Road, Davison, MI 48423</t>
  </si>
  <si>
    <t>AF250312315</t>
  </si>
  <si>
    <t>McCandlish Manor</t>
  </si>
  <si>
    <t>4191 McCandlish Road, Grand Blanc, MI 48439</t>
  </si>
  <si>
    <t>AF250243704</t>
  </si>
  <si>
    <t>Omega's House of Caring</t>
  </si>
  <si>
    <t>2816 Clement, Flint, MI 48504</t>
  </si>
  <si>
    <t>AF250273606</t>
  </si>
  <si>
    <t>Porter Adult Foster Care</t>
  </si>
  <si>
    <t>9125 N Vassar Rd, Mt. Morris, MI 48458</t>
  </si>
  <si>
    <t>AF250302340</t>
  </si>
  <si>
    <t>Pray Family Care Home</t>
  </si>
  <si>
    <t>2334 E Frances Road, Clio, MI 48420</t>
  </si>
  <si>
    <t>AF730398732</t>
  </si>
  <si>
    <t>Promise Land</t>
  </si>
  <si>
    <t>1629 North Carolina St, Saginaw, MI 48602</t>
  </si>
  <si>
    <t>AF730400459</t>
  </si>
  <si>
    <t>Reconnecting Values AFC</t>
  </si>
  <si>
    <t>1102 S. Jefferson, Saginaw, MI 48601</t>
  </si>
  <si>
    <t>AF250346257</t>
  </si>
  <si>
    <t>Victoria's House</t>
  </si>
  <si>
    <t>1219 N Dye Road, Flint, MI 48532</t>
  </si>
  <si>
    <t>AF250001927</t>
  </si>
  <si>
    <t>Wickson AFC</t>
  </si>
  <si>
    <t>10526 E Maple Avenue, Davison, MI 48423</t>
  </si>
  <si>
    <t>AF250382605</t>
  </si>
  <si>
    <t>Yenglin Home</t>
  </si>
  <si>
    <t>3252 Field Road, Clio, MI 48420</t>
  </si>
  <si>
    <t>AS250078524</t>
  </si>
  <si>
    <t>N A Smith #1</t>
  </si>
  <si>
    <t>3829 Pengelly Rd, Flint, MI 48507</t>
  </si>
  <si>
    <t>nasmith1-6@charter.net</t>
  </si>
  <si>
    <t>AS250309812</t>
  </si>
  <si>
    <t>A &amp; M Inc</t>
  </si>
  <si>
    <t>4064 Sheraton Drive, Flint, MI 48532</t>
  </si>
  <si>
    <t>AS730396181</t>
  </si>
  <si>
    <t>A Place Called Home</t>
  </si>
  <si>
    <t>440 S. 10th Street, Saginaw, MI 48601</t>
  </si>
  <si>
    <t>AS250093820</t>
  </si>
  <si>
    <t>Almost Home AFC</t>
  </si>
  <si>
    <t>305 Furlong, Fenton, MI 48430</t>
  </si>
  <si>
    <t>AS250382207</t>
  </si>
  <si>
    <t>Alternative Assisted Living</t>
  </si>
  <si>
    <t>5490 Duffield Road, Flushing, MI 48433</t>
  </si>
  <si>
    <t>AS250345774</t>
  </si>
  <si>
    <t>Andrews &amp; Johnson #4</t>
  </si>
  <si>
    <t>7404 N Bray Road, Mt Morris, MI 48458</t>
  </si>
  <si>
    <t>AS730377214</t>
  </si>
  <si>
    <t>Annie's Home Care</t>
  </si>
  <si>
    <t>514 N. Warren Avenue, Saginaw, MI 48607</t>
  </si>
  <si>
    <t>AS250285778</t>
  </si>
  <si>
    <t>Ataberry Manor</t>
  </si>
  <si>
    <t>10340 Ataberry Dr, Clio, MI 48420</t>
  </si>
  <si>
    <t>AS250010859</t>
  </si>
  <si>
    <t>Atlas Park</t>
  </si>
  <si>
    <t>2099 Atlas Road, Davison, MI 48423</t>
  </si>
  <si>
    <t>AS250387910</t>
  </si>
  <si>
    <t>Beacon Home at Goodrich</t>
  </si>
  <si>
    <t>9186 Washburn Rd., Goodrich, MI 48438</t>
  </si>
  <si>
    <t>AS250395771</t>
  </si>
  <si>
    <t>Beacon Home at Linden</t>
  </si>
  <si>
    <t>14180 N. Hogan Road, Linden, MI 48451</t>
  </si>
  <si>
    <t>AS250387844</t>
  </si>
  <si>
    <t>Beacon Home at Washburn</t>
  </si>
  <si>
    <t>8012 Washburn Rd., Goodrich, MI 48438</t>
  </si>
  <si>
    <t>AS250321981</t>
  </si>
  <si>
    <t>Beautiful Blades I</t>
  </si>
  <si>
    <t>1640 Euclid Avenue, Flint, MI 48503</t>
  </si>
  <si>
    <t>AS250349772</t>
  </si>
  <si>
    <t>Beautiful Blades II</t>
  </si>
  <si>
    <t>210 Seventh, Flint, MI 48503</t>
  </si>
  <si>
    <t>AS250378109</t>
  </si>
  <si>
    <t>Beautiful Blades III</t>
  </si>
  <si>
    <t>G 1108 Carpenter Road, Flint, MI 48505</t>
  </si>
  <si>
    <t>AS250084505</t>
  </si>
  <si>
    <t>Bentley Manor #10</t>
  </si>
  <si>
    <t>2125 W Wilson Road, Clio, MI 48420</t>
  </si>
  <si>
    <t>AS250095060</t>
  </si>
  <si>
    <t>Bentley Manor #12</t>
  </si>
  <si>
    <t>3126 Wilman Drive, Clio, MI 48420</t>
  </si>
  <si>
    <t>AS250010941</t>
  </si>
  <si>
    <t>Bentley Manor #2</t>
  </si>
  <si>
    <t>1180 E Vienna Road, Clio, MI 48420</t>
  </si>
  <si>
    <t>AS250283351</t>
  </si>
  <si>
    <t>Bentley Manor #5</t>
  </si>
  <si>
    <t>10395 Leann Drive, Clio, MI 48420</t>
  </si>
  <si>
    <t>AS250287277</t>
  </si>
  <si>
    <t>Bentley Manor #9</t>
  </si>
  <si>
    <t>4041 Barker St., Clio, MI 48420</t>
  </si>
  <si>
    <t>AS250387054</t>
  </si>
  <si>
    <t>Bentley Manor Assisted Living 2</t>
  </si>
  <si>
    <t>4148 W. Wilson Road, Clio, MI 48420</t>
  </si>
  <si>
    <t>AS250373896</t>
  </si>
  <si>
    <t>Bentley Manor I</t>
  </si>
  <si>
    <t>1214 W Vienna Road, Clio, MI 48420</t>
  </si>
  <si>
    <t>AS250395713</t>
  </si>
  <si>
    <t>Bridle Path</t>
  </si>
  <si>
    <t>3205 Bridle Path, Flint, MI 48507</t>
  </si>
  <si>
    <t>AS250080803</t>
  </si>
  <si>
    <t>Bristol Manor</t>
  </si>
  <si>
    <t>9178 Bristol Rd, Davison, MI 48423</t>
  </si>
  <si>
    <t>AS250268248</t>
  </si>
  <si>
    <t>Buell Lake Center</t>
  </si>
  <si>
    <t>13481 Center Rd, Clio, MI 48420</t>
  </si>
  <si>
    <t>AS250010959</t>
  </si>
  <si>
    <t>Burleigh</t>
  </si>
  <si>
    <t>8155 Burleigh, Grand Blanc, MI 48439</t>
  </si>
  <si>
    <t>AS730296476</t>
  </si>
  <si>
    <t>Cardinal Care AFC</t>
  </si>
  <si>
    <t>2700 Cecelia St., Saginaw, MI 48602</t>
  </si>
  <si>
    <t>AS250307777</t>
  </si>
  <si>
    <t>Cold Water</t>
  </si>
  <si>
    <t>8163 Coldwater Road, Flushing, MI 48433</t>
  </si>
  <si>
    <t>AS730371029</t>
  </si>
  <si>
    <t>Country Pride LLC</t>
  </si>
  <si>
    <t>6787 Ferden Road, Chesaning, MI 48616</t>
  </si>
  <si>
    <t>AS250016020</t>
  </si>
  <si>
    <t>Crossroads Home</t>
  </si>
  <si>
    <t>7036 Bray Road, Mt Morris, MI 48458</t>
  </si>
  <si>
    <t>AS730305099</t>
  </si>
  <si>
    <t>D.E.B. AFC Inc. #3</t>
  </si>
  <si>
    <t>3040 S. Towerline Rd., Bridgeport, MI 48722</t>
  </si>
  <si>
    <t>AS730315015</t>
  </si>
  <si>
    <t>D.E.B. AFC Inc. #4</t>
  </si>
  <si>
    <t>901 S. Fayette, Saginaw, MI 48602</t>
  </si>
  <si>
    <t>AS730287431</t>
  </si>
  <si>
    <t>D.E.B. AFC, Inc. #2</t>
  </si>
  <si>
    <t>3197 Studor, Saginaw, MI 48601</t>
  </si>
  <si>
    <t>AS730371922</t>
  </si>
  <si>
    <t>Daniel's Den AFC &amp; Services</t>
  </si>
  <si>
    <t>440 South 17th, Saginaw, MI 48601</t>
  </si>
  <si>
    <t>AS250010759</t>
  </si>
  <si>
    <t>Elsona Foster Care Inc</t>
  </si>
  <si>
    <t>1402 W Jackson Avenue, Flint, MI 48504</t>
  </si>
  <si>
    <t>AS250263541</t>
  </si>
  <si>
    <t>Embury Home</t>
  </si>
  <si>
    <t>3127 McGregor, Grand Blanc, MI 48439</t>
  </si>
  <si>
    <t>AS250010767</t>
  </si>
  <si>
    <t>Family Support Group Home</t>
  </si>
  <si>
    <t>G-3445 Mackin Road, Flint, MI 48504</t>
  </si>
  <si>
    <t>AS250398408</t>
  </si>
  <si>
    <t>Flatrock Manor of Heatherwoode</t>
  </si>
  <si>
    <t>1115 Heatherwoode Rd, Flint, MI 48532</t>
  </si>
  <si>
    <t>AS250388491</t>
  </si>
  <si>
    <t>Flatrock Manor of Ortonville</t>
  </si>
  <si>
    <t>12399 Ray Road, Ortonville, MI 48462</t>
  </si>
  <si>
    <t>AS250392270</t>
  </si>
  <si>
    <t>Flatrock Manor of Primrose</t>
  </si>
  <si>
    <t>476 Primrose, Flushing, MI 48433</t>
  </si>
  <si>
    <t>AS250084251</t>
  </si>
  <si>
    <t>Gatti CLF Lochhead</t>
  </si>
  <si>
    <t>1011 Lochhead, Flint, MI 48507</t>
  </si>
  <si>
    <t>AS250084250</t>
  </si>
  <si>
    <t>Gatti CLF Western Road</t>
  </si>
  <si>
    <t>5931 Western Road, Flint, MI 48506</t>
  </si>
  <si>
    <t>AS730298050</t>
  </si>
  <si>
    <t>Geddes Home</t>
  </si>
  <si>
    <t>7741 Geddes Road, Saginaw, MI 48609</t>
  </si>
  <si>
    <t>AS730272460</t>
  </si>
  <si>
    <t>Gera Road Home</t>
  </si>
  <si>
    <t>13429 Gera Road, Birch Run, MI 48415</t>
  </si>
  <si>
    <t>AS250393537</t>
  </si>
  <si>
    <t>Graham AFC LLC</t>
  </si>
  <si>
    <t>5308 W Frances Rd, Clio, MI 48420</t>
  </si>
  <si>
    <t>AS250339782</t>
  </si>
  <si>
    <t>Granny's Place</t>
  </si>
  <si>
    <t>3314 Hampshire Avenue, Flint, MI 48504</t>
  </si>
  <si>
    <t>AS250314310</t>
  </si>
  <si>
    <t>Harmony Manor/Avon</t>
  </si>
  <si>
    <t>823 Avon Street, Flint, MI 48503</t>
  </si>
  <si>
    <t>AS250386685</t>
  </si>
  <si>
    <t>Haven Country II</t>
  </si>
  <si>
    <t>2410 E. Farrand Rd, Clio, MI 48420</t>
  </si>
  <si>
    <t>AS730313489</t>
  </si>
  <si>
    <t>Heaven Angels</t>
  </si>
  <si>
    <t>2303 Kansas, Saginaw, MI 48601</t>
  </si>
  <si>
    <t>AS730342200</t>
  </si>
  <si>
    <t>Heavenly Realm 4</t>
  </si>
  <si>
    <t>1810 N. Carolina, Saginaw, MI 48602</t>
  </si>
  <si>
    <t>AS250395712</t>
  </si>
  <si>
    <t>Hegel Home</t>
  </si>
  <si>
    <t>5440 South Morrish Road, Swartz Creek, MI 48473</t>
  </si>
  <si>
    <t>AS250010823</t>
  </si>
  <si>
    <t>Henderson AFC</t>
  </si>
  <si>
    <t>4074 S. Henderson, Davison, MI 48423</t>
  </si>
  <si>
    <t>AS250010882</t>
  </si>
  <si>
    <t>Herrington House</t>
  </si>
  <si>
    <t>12168 Lake Road, Montrose, MI 48457</t>
  </si>
  <si>
    <t>AS730338751</t>
  </si>
  <si>
    <t>Home Away From Home AFC</t>
  </si>
  <si>
    <t>1122 Hoyt St., Saginaw, MI 48601</t>
  </si>
  <si>
    <t>AS730095623</t>
  </si>
  <si>
    <t>Hospital Road Home</t>
  </si>
  <si>
    <t>2730 Hospital Road, Saginaw, MI 48603</t>
  </si>
  <si>
    <t>AS730315619</t>
  </si>
  <si>
    <t>House of Hope AFC LLC</t>
  </si>
  <si>
    <t>2118 N Woodbridge, Saginaw, MI 48602</t>
  </si>
  <si>
    <t>AS730381284</t>
  </si>
  <si>
    <t>Janai's Home</t>
  </si>
  <si>
    <t>3226 Lapeer Street, Saginaw, MI 48601</t>
  </si>
  <si>
    <t>AS250010855</t>
  </si>
  <si>
    <t>Joal Home</t>
  </si>
  <si>
    <t>1217 Joal Drive, Flint, MI 48532</t>
  </si>
  <si>
    <t>AS250389866</t>
  </si>
  <si>
    <t>Just Like Home Quality Care</t>
  </si>
  <si>
    <t>1602 Waldman, Flint, MI 48507</t>
  </si>
  <si>
    <t>AS730012944</t>
  </si>
  <si>
    <t>Karens AFC Home</t>
  </si>
  <si>
    <t>10015 E. Washington, Reese, MI 487570147</t>
  </si>
  <si>
    <t>AS250395711</t>
  </si>
  <si>
    <t>Kersey Home</t>
  </si>
  <si>
    <t>7134 Blankenship Circle, Davison, MI 48423</t>
  </si>
  <si>
    <t>AS250010886</t>
  </si>
  <si>
    <t>Kimberly Oaks Home</t>
  </si>
  <si>
    <t>5279 Jennings Road, Flint, MI 48504</t>
  </si>
  <si>
    <t>AS730278067</t>
  </si>
  <si>
    <t>Kneaded Angels Adult Living</t>
  </si>
  <si>
    <t>3902 Hiland Street, Saginaw, MI 48601</t>
  </si>
  <si>
    <t>AS730386360</t>
  </si>
  <si>
    <t>Kneaded Angels Adult Living Home III</t>
  </si>
  <si>
    <t>231 S. 10th Street, Saginaw, MI 48601</t>
  </si>
  <si>
    <t>AS730397955</t>
  </si>
  <si>
    <t>Kneaded Angels Home IV</t>
  </si>
  <si>
    <t>3824 King Rd, Saginaw, MI 48601</t>
  </si>
  <si>
    <t>AS250080805</t>
  </si>
  <si>
    <t>Kra - Nur Manor</t>
  </si>
  <si>
    <t>1383 Kra-Nur Circle, Burton, MI 48509</t>
  </si>
  <si>
    <t>AS250395710</t>
  </si>
  <si>
    <t>Lake Road</t>
  </si>
  <si>
    <t>1220 West Lake Road, Clio, MI 48420</t>
  </si>
  <si>
    <t>AS250084495</t>
  </si>
  <si>
    <t>Langdon Manor</t>
  </si>
  <si>
    <t>11239 Langdon, Clio, MI 48420</t>
  </si>
  <si>
    <t>AS730315956</t>
  </si>
  <si>
    <t>Liberty Home</t>
  </si>
  <si>
    <t>3821 Chevel, Bridgeport, MI 48722</t>
  </si>
  <si>
    <t>AS250285695</t>
  </si>
  <si>
    <t>Lin-Hill</t>
  </si>
  <si>
    <t>6104 Linden, Swartz Creek, MI 48473</t>
  </si>
  <si>
    <t>AS250077905</t>
  </si>
  <si>
    <t>Long Lake</t>
  </si>
  <si>
    <t>14334 Swanee Beach, Fenton, MI 48430</t>
  </si>
  <si>
    <t>AS250317731</t>
  </si>
  <si>
    <t>Loving Joy Assisted Living Inc</t>
  </si>
  <si>
    <t>1089 Dyemeadow Lane, Flint, MI 48532</t>
  </si>
  <si>
    <t>AS730076880</t>
  </si>
  <si>
    <t>Magline Whitley Afc Home</t>
  </si>
  <si>
    <t>914 Lapeer Avenue, Saginaw, MI 48607</t>
  </si>
  <si>
    <t>AS250010923</t>
  </si>
  <si>
    <t>Maple Woods</t>
  </si>
  <si>
    <t>7448 Maple Road, Grand Blanc, MI 48439</t>
  </si>
  <si>
    <t>AS250370484</t>
  </si>
  <si>
    <t>Mary James Washington Alexander AFC</t>
  </si>
  <si>
    <t>826 7th St, Flint, MI 48503</t>
  </si>
  <si>
    <t>AS250010894</t>
  </si>
  <si>
    <t>McShens Afc Home</t>
  </si>
  <si>
    <t>5135 East Mt. Morris Rd, Mount Morris, MI 48458</t>
  </si>
  <si>
    <t>AS250301843</t>
  </si>
  <si>
    <t>Melody Brookwood Care Home</t>
  </si>
  <si>
    <t>5408 Brookwood Dr., Burton, MI 48509</t>
  </si>
  <si>
    <t>AS250265479</t>
  </si>
  <si>
    <t>Melody Gardens Care Home</t>
  </si>
  <si>
    <t>6376 E. Pierson Rd., Flint, MI 48506</t>
  </si>
  <si>
    <t>AS250284326</t>
  </si>
  <si>
    <t>Melody Pines Care Home</t>
  </si>
  <si>
    <t>6405 Richfield Rd, Flint, MI 48506</t>
  </si>
  <si>
    <t>AS730249988</t>
  </si>
  <si>
    <t>Michigan A Home</t>
  </si>
  <si>
    <t>1103 S. Michigan, Saginaw, MI 48602</t>
  </si>
  <si>
    <t>AS250376556</t>
  </si>
  <si>
    <t>Mill Road Home</t>
  </si>
  <si>
    <t>2077 Mill Rd, Flint, MI 48507</t>
  </si>
  <si>
    <t>AS250339005</t>
  </si>
  <si>
    <t>Montclair AFC Home Inc</t>
  </si>
  <si>
    <t>2101 Montclair Avenue, Flint, MI 48503</t>
  </si>
  <si>
    <t>AS250072681</t>
  </si>
  <si>
    <t>N. Elms Road Afc</t>
  </si>
  <si>
    <t>11238 N Elms, Clio, MI 48420</t>
  </si>
  <si>
    <t>AS250293330</t>
  </si>
  <si>
    <t>Nandi Hills</t>
  </si>
  <si>
    <t>2521 Nandi Hills Trail, Swartz Creek, MI 48473</t>
  </si>
  <si>
    <t>AS730016089</t>
  </si>
  <si>
    <t>Navaho Trail Home</t>
  </si>
  <si>
    <t>3161 Navaho Trail, Hemlock, MI 48626</t>
  </si>
  <si>
    <t>AS250397768</t>
  </si>
  <si>
    <t>New Center</t>
  </si>
  <si>
    <t>1921 Colchester Rd, Flint, MI 48503</t>
  </si>
  <si>
    <t>AS730012975</t>
  </si>
  <si>
    <t>Pack AFC</t>
  </si>
  <si>
    <t>1636 S Jefferson, Saginaw, MI 486010944</t>
  </si>
  <si>
    <t>AS250293347</t>
  </si>
  <si>
    <t>Paige Court Street</t>
  </si>
  <si>
    <t>4069 W Court St, Flint, MI 48532</t>
  </si>
  <si>
    <t>AS250010778</t>
  </si>
  <si>
    <t>Paige Supervised Comm Liv Inc</t>
  </si>
  <si>
    <t>1194 Arrowhead, Burton, MI 48509</t>
  </si>
  <si>
    <t>AS250010981</t>
  </si>
  <si>
    <t>Parkside FAIS</t>
  </si>
  <si>
    <t>8358 Neff Rd, Mt Morris, MI 48458</t>
  </si>
  <si>
    <t>AS250010662</t>
  </si>
  <si>
    <t>Perkins AFC Home</t>
  </si>
  <si>
    <t>1027 W Second St, Flint, MI 48503</t>
  </si>
  <si>
    <t>AS730249967</t>
  </si>
  <si>
    <t>Piper Home</t>
  </si>
  <si>
    <t>806 Piper, Saginaw, MI 48604</t>
  </si>
  <si>
    <t>AS250296942</t>
  </si>
  <si>
    <t>Porter Road Home</t>
  </si>
  <si>
    <t>7168 Porter Road, Grand Blanc, MI 48439</t>
  </si>
  <si>
    <t>AS250306695</t>
  </si>
  <si>
    <t>Queen Anne Manor</t>
  </si>
  <si>
    <t>210 W. Second St., Davison, MI 48423</t>
  </si>
  <si>
    <t>AS730397173</t>
  </si>
  <si>
    <t>RayEn A.F.C. Home III</t>
  </si>
  <si>
    <t>267 Snow Ave, Saginaw, MI 48602</t>
  </si>
  <si>
    <t>AS250383873</t>
  </si>
  <si>
    <t>Redbarn Home</t>
  </si>
  <si>
    <t>3220 Redbarn Road, Flint, MI 48507</t>
  </si>
  <si>
    <t>AS250010947</t>
  </si>
  <si>
    <t>Reid Road Home</t>
  </si>
  <si>
    <t>7214 Reid Rd, Swartz Creek, MI 48473</t>
  </si>
  <si>
    <t>AS250294097</t>
  </si>
  <si>
    <t>ResCare Premier Clinton</t>
  </si>
  <si>
    <t>16020 Jennings Road, Fenton, MI 48430</t>
  </si>
  <si>
    <t>AS250300908</t>
  </si>
  <si>
    <t>ResCare Premier Holly</t>
  </si>
  <si>
    <t>4242 W Baldwin Road, Grand Blanc, MI 48439</t>
  </si>
  <si>
    <t>AS730389603</t>
  </si>
  <si>
    <t>Res-Care Premier Lawndale</t>
  </si>
  <si>
    <t>3946 Lawndale Rd., Saginaw, MI 48603</t>
  </si>
  <si>
    <t>AS730311060</t>
  </si>
  <si>
    <t>ResCare Premier McCarty</t>
  </si>
  <si>
    <t>3475 Hospital Road, Saginaw, MI 48603</t>
  </si>
  <si>
    <t>AS250284763</t>
  </si>
  <si>
    <t>ResCare Premier Riverview</t>
  </si>
  <si>
    <t>1467 Flushing Rd., Flushing, MI 48433</t>
  </si>
  <si>
    <t>AS730307068</t>
  </si>
  <si>
    <t>ResCare Premier Vienna</t>
  </si>
  <si>
    <t>828 E. Broad St., Chesaning, MI 48616</t>
  </si>
  <si>
    <t>AS250010737</t>
  </si>
  <si>
    <t>Richfield House</t>
  </si>
  <si>
    <t>4478 Vassar Rd, Flint, MI 48506</t>
  </si>
  <si>
    <t>AS730012957</t>
  </si>
  <si>
    <t>River Ridge Residential Center</t>
  </si>
  <si>
    <t>8295 N River Rd, Freeland, MI 48623</t>
  </si>
  <si>
    <t>AS730263806</t>
  </si>
  <si>
    <t>Riverfront Home</t>
  </si>
  <si>
    <t>1070 Front Street, Chesaning, MI 48616</t>
  </si>
  <si>
    <t>AS730016133</t>
  </si>
  <si>
    <t>Roseview</t>
  </si>
  <si>
    <t>4763 Margaret, Bridgeport, MI 48722</t>
  </si>
  <si>
    <t>AS730285023</t>
  </si>
  <si>
    <t>Saginaw Valley AFC</t>
  </si>
  <si>
    <t>2786 Cecelia, Saginaw, MI 48602</t>
  </si>
  <si>
    <t>AS730364361</t>
  </si>
  <si>
    <t>Sandra Court</t>
  </si>
  <si>
    <t>45 Sandra Court, Saginaw, MI 48602</t>
  </si>
  <si>
    <t>AS730379879</t>
  </si>
  <si>
    <t>Sara M. Fredricks</t>
  </si>
  <si>
    <t>3806 Studor, Saginaw, MI 48601</t>
  </si>
  <si>
    <t>AS730249985</t>
  </si>
  <si>
    <t>Shattuck Rd Home</t>
  </si>
  <si>
    <t>2585 Shattuck, Saginaw, MI 48603</t>
  </si>
  <si>
    <t>AS250383869</t>
  </si>
  <si>
    <t>Sincere AFC Home</t>
  </si>
  <si>
    <t>1446 Mabel Ave, Flint, MI 48506</t>
  </si>
  <si>
    <t>AS730298053</t>
  </si>
  <si>
    <t>Sloan Home</t>
  </si>
  <si>
    <t>2480 E. Sloan Road, Birch Run, MI 48415</t>
  </si>
  <si>
    <t>AS730094689</t>
  </si>
  <si>
    <t>Southport Home</t>
  </si>
  <si>
    <t>2950 Briarwood, Saginaw, MI 48601</t>
  </si>
  <si>
    <t>AS250264516</t>
  </si>
  <si>
    <t>Spring Meadows</t>
  </si>
  <si>
    <t>803 E. Rolston, Linden, MI 48451</t>
  </si>
  <si>
    <t>AS730320944</t>
  </si>
  <si>
    <t>St. Augustine Group Home II</t>
  </si>
  <si>
    <t>1845 Arthur Street, Saginaw, MI 48602</t>
  </si>
  <si>
    <t>AS730012953</t>
  </si>
  <si>
    <t>St. Charles Home</t>
  </si>
  <si>
    <t>820 Walnut Street, St Charles, MI 48655</t>
  </si>
  <si>
    <t>AS250306415</t>
  </si>
  <si>
    <t>Sugarbush House</t>
  </si>
  <si>
    <t>5631 Sugarbush Lane, Flint, MI 48532</t>
  </si>
  <si>
    <t>AS250338095</t>
  </si>
  <si>
    <t>Sugarbush Living-Beecher Circle House</t>
  </si>
  <si>
    <t>4226 Beecher Rd, Flint, MI 48532</t>
  </si>
  <si>
    <t>AS250360415</t>
  </si>
  <si>
    <t>Sugarbush Living-Calkins House</t>
  </si>
  <si>
    <t>5427 Calkins Rd, Flint, MI 48532</t>
  </si>
  <si>
    <t>AS250316843</t>
  </si>
  <si>
    <t>Sugarbush Living-Woodkrest House</t>
  </si>
  <si>
    <t>1152 WoodKrest, Flint, MI 48532</t>
  </si>
  <si>
    <t>AS250010832</t>
  </si>
  <si>
    <t>Summers - Bray Road Home</t>
  </si>
  <si>
    <t>13255 Bray Road, Clio, MI 48420</t>
  </si>
  <si>
    <t>AS250304220</t>
  </si>
  <si>
    <t>Weston Road</t>
  </si>
  <si>
    <t>4181 Weston Drive, Burton, MI 48509</t>
  </si>
  <si>
    <t>AS250010766</t>
  </si>
  <si>
    <t>Summers - Linden Rd Home</t>
  </si>
  <si>
    <t>12237 N Linden Road, Clio, MI 48420</t>
  </si>
  <si>
    <t>AS250010863</t>
  </si>
  <si>
    <t>Sycamore House</t>
  </si>
  <si>
    <t>11170 Linden Rd, Clio, MI 48420</t>
  </si>
  <si>
    <t>AS250377442</t>
  </si>
  <si>
    <t>Valley Assisted Care</t>
  </si>
  <si>
    <t>3701 Worchester, Flint, MI 48503</t>
  </si>
  <si>
    <t>AS250291671</t>
  </si>
  <si>
    <t>Vassar Road Home</t>
  </si>
  <si>
    <t>3220 Vassar Road, Burton, MI 48519</t>
  </si>
  <si>
    <t>AS730362423</t>
  </si>
  <si>
    <t>Victory AFC INC</t>
  </si>
  <si>
    <t>2525 Mackinaw Street, Saginaw, MI 48602</t>
  </si>
  <si>
    <t>AS250385490</t>
  </si>
  <si>
    <t>Vienna Road Home</t>
  </si>
  <si>
    <t>7444 W Vienna Road, Clio, MI 484208420</t>
  </si>
  <si>
    <t>AS250010982</t>
  </si>
  <si>
    <t>Warner House</t>
  </si>
  <si>
    <t>2473 Warner Rd, Flushing, MI 48433</t>
  </si>
  <si>
    <t>AS250318734</t>
  </si>
  <si>
    <t>Washington AFC 1</t>
  </si>
  <si>
    <t>310 Delia Street, Flint, MI 485058505</t>
  </si>
  <si>
    <t>AS250395660</t>
  </si>
  <si>
    <t>Welch Home II</t>
  </si>
  <si>
    <t>317 Welch Blvd., Flint, MI 48503</t>
  </si>
  <si>
    <t>AS250317666</t>
  </si>
  <si>
    <t>Western Hills Living</t>
  </si>
  <si>
    <t>6500 Hickory Hollow Court, Flint, MI 48532</t>
  </si>
  <si>
    <t>AS250274209</t>
  </si>
  <si>
    <t>2820 Westwood, Flint, MI 48503</t>
  </si>
  <si>
    <t>AS250010880</t>
  </si>
  <si>
    <t>Wilson Rd Home</t>
  </si>
  <si>
    <t>3473 Wilson Rd, Clio, MI 48420</t>
  </si>
  <si>
    <t>AS250385494</t>
  </si>
  <si>
    <t>Wilson Road Home</t>
  </si>
  <si>
    <t>6359 W Wilson, Clio, MI 484208420</t>
  </si>
  <si>
    <t>AS250326493</t>
  </si>
  <si>
    <t>Woodcroft AFC LLC</t>
  </si>
  <si>
    <t>3034 Hawthorne Drive, Flint, MI 48503</t>
  </si>
  <si>
    <t>AS250282482</t>
  </si>
  <si>
    <t>Woodland Park</t>
  </si>
  <si>
    <t>4438 Colby Ct., Burton, MI 48519</t>
  </si>
  <si>
    <t>AS730071758</t>
  </si>
  <si>
    <t>Woodlawn Home (CLF)</t>
  </si>
  <si>
    <t>238 Woodlawn Dr, St Charles, MI 48655</t>
  </si>
  <si>
    <t>AS250272749</t>
  </si>
  <si>
    <t>Woodmoor Home</t>
  </si>
  <si>
    <t>7075 Jennings Rd., Swartz Creek, MI 48473</t>
  </si>
  <si>
    <t>AF130294056</t>
  </si>
  <si>
    <t>The Morris House</t>
  </si>
  <si>
    <t>318 Richfield Ave, Battle Creek, MI 49037</t>
  </si>
  <si>
    <t>AF130384534</t>
  </si>
  <si>
    <t>Allison Acres</t>
  </si>
  <si>
    <t>875 U. Dr. North, Battle Creek, MI 49017</t>
  </si>
  <si>
    <t>AF130287534</t>
  </si>
  <si>
    <t>Best Care Plus Living Center</t>
  </si>
  <si>
    <t>16080 17 1/2 Mile Road, Marshall, MI 49068</t>
  </si>
  <si>
    <t>AF130318133</t>
  </si>
  <si>
    <t>Best Care Plus Living Center West</t>
  </si>
  <si>
    <t>15908 US Hwy 27 North, Marshall, MI 49068</t>
  </si>
  <si>
    <t>AF130398377</t>
  </si>
  <si>
    <t>Boschway Adult Foster Care</t>
  </si>
  <si>
    <t>629 Meachem Rd., Battle Creek, MI 49017</t>
  </si>
  <si>
    <t>AF130084237</t>
  </si>
  <si>
    <t>Eagles Nest Family Home Care</t>
  </si>
  <si>
    <t>154 W Territorial, Battle Creek, MI 49015</t>
  </si>
  <si>
    <t>AF130001114</t>
  </si>
  <si>
    <t>Eastside AFC Home</t>
  </si>
  <si>
    <t>11370 Calendar Road, Battle Creek, MI 49014</t>
  </si>
  <si>
    <t>AF130075271</t>
  </si>
  <si>
    <t>Hacienda Acres Afc</t>
  </si>
  <si>
    <t>130 Marvin Street, Battle Creek, MI 49017</t>
  </si>
  <si>
    <t>AF130294904</t>
  </si>
  <si>
    <t>J &amp; L Sunny Adult Foster Care</t>
  </si>
  <si>
    <t>614 Linwood Ave, Battle Creek, MI 49037</t>
  </si>
  <si>
    <t>AF130386733</t>
  </si>
  <si>
    <t>Kozy Komfort Adult Foster Care</t>
  </si>
  <si>
    <t>261 Beachfield Dr., Battle Creek, MI 49015</t>
  </si>
  <si>
    <t>AF130296208</t>
  </si>
  <si>
    <t>Marshall's AFC</t>
  </si>
  <si>
    <t>17526 P Drive South, Teknosha, MI 49092</t>
  </si>
  <si>
    <t>AF130391973</t>
  </si>
  <si>
    <t>Meadows Creek Assisted Living</t>
  </si>
  <si>
    <t>160 Orbit Drive, Battle Creek, MI 49014</t>
  </si>
  <si>
    <t>AF130095052</t>
  </si>
  <si>
    <t>Miller's Care Home</t>
  </si>
  <si>
    <t>346 High Street, Marshall, MI 49068</t>
  </si>
  <si>
    <t>AF130318139</t>
  </si>
  <si>
    <t>Mulkey AFC</t>
  </si>
  <si>
    <t>5335 28 Mile Road, Homer, MI 49245</t>
  </si>
  <si>
    <t>AF130385087</t>
  </si>
  <si>
    <t>Patriot Adult Foster Care</t>
  </si>
  <si>
    <t>971 Capital Ave SW, Battle Creek, MI 49015</t>
  </si>
  <si>
    <t>AF130064787</t>
  </si>
  <si>
    <t>Pioneer Manor</t>
  </si>
  <si>
    <t>182 W Manchester, Battle Creek, MI 49017</t>
  </si>
  <si>
    <t>AF130237395</t>
  </si>
  <si>
    <t>Reflection Ranch</t>
  </si>
  <si>
    <t>20271 East Avenue N, Battle Creek, MI 49017</t>
  </si>
  <si>
    <t>AF130084077</t>
  </si>
  <si>
    <t>Rhema House AFC</t>
  </si>
  <si>
    <t>25 Terrace, Battle Creek, MI 49015</t>
  </si>
  <si>
    <t>AF130401365</t>
  </si>
  <si>
    <t>Sanders AFC</t>
  </si>
  <si>
    <t>33 Latta Street, Battle Creek, MI 49017</t>
  </si>
  <si>
    <t>AF130065946</t>
  </si>
  <si>
    <t>Tuckers Hilltop Care Home</t>
  </si>
  <si>
    <t>26201 D Drive S, Albion, MI 49224</t>
  </si>
  <si>
    <t>AF130390161</t>
  </si>
  <si>
    <t>Yates Family Home Care</t>
  </si>
  <si>
    <t>86 Yale St., Battle Creek, MI 49017</t>
  </si>
  <si>
    <t>AS130393099</t>
  </si>
  <si>
    <t>Unique Care Group Home</t>
  </si>
  <si>
    <t>254 Central St, Battle Creek, MI 49017</t>
  </si>
  <si>
    <t>AS130010454</t>
  </si>
  <si>
    <t>Beachfield AIS/MR</t>
  </si>
  <si>
    <t>118 Beachfield Drive, Battle Creek, MI 49015</t>
  </si>
  <si>
    <t>lnorwood@prs-inc.org</t>
  </si>
  <si>
    <t>AS130315221</t>
  </si>
  <si>
    <t>Countryside Reminiscence Senior Living</t>
  </si>
  <si>
    <t>1275 E Michigan Ave, Battle Creek, MI 49014</t>
  </si>
  <si>
    <t>AS130365074</t>
  </si>
  <si>
    <t>Countryside Senior Home</t>
  </si>
  <si>
    <t>11130 B Drive North, Ceresco, MI 49014</t>
  </si>
  <si>
    <t>AS130317431</t>
  </si>
  <si>
    <t>Farleigh's Senior Care Home</t>
  </si>
  <si>
    <t>355-359 Morgan Road, Battle Creek, MI 49037</t>
  </si>
  <si>
    <t>AS130010444</t>
  </si>
  <si>
    <t>1215 Fitch Street, Albion, MI 49224</t>
  </si>
  <si>
    <t>AS130081006</t>
  </si>
  <si>
    <t>Great Lakes Reg Care #5</t>
  </si>
  <si>
    <t>126 North Division, Battle Creek, MI 49017</t>
  </si>
  <si>
    <t>AS130082370</t>
  </si>
  <si>
    <t>Johnson's AFC</t>
  </si>
  <si>
    <t>708 Capital Avenue, NE, Battle Creek, MI 49017</t>
  </si>
  <si>
    <t>AS130381539</t>
  </si>
  <si>
    <t>Linden Ave.</t>
  </si>
  <si>
    <t>504 Linden Ave., Albion, MI 49224</t>
  </si>
  <si>
    <t>AS130292696</t>
  </si>
  <si>
    <t>Michigan Care</t>
  </si>
  <si>
    <t>201 North Avenue, Battle Creek, MI 49017</t>
  </si>
  <si>
    <t>AS130374875</t>
  </si>
  <si>
    <t>Monroe Street</t>
  </si>
  <si>
    <t>817 N Monroe St., Albion, MI 49224</t>
  </si>
  <si>
    <t>AS130078308</t>
  </si>
  <si>
    <t>Pennfield Home</t>
  </si>
  <si>
    <t>115 Primrose Trail, Battle Creek, MI 49017</t>
  </si>
  <si>
    <t>AS130398156</t>
  </si>
  <si>
    <t>QualiTea Living AFC Home</t>
  </si>
  <si>
    <t>520 West Center Street, Albion, MI 49224</t>
  </si>
  <si>
    <t>AS130377415</t>
  </si>
  <si>
    <t>ResCare Premier Farmview</t>
  </si>
  <si>
    <t>16534 14 Mile Road, Battle Creek, MI 49014</t>
  </si>
  <si>
    <t>AS130391844</t>
  </si>
  <si>
    <t>Suji Home 2</t>
  </si>
  <si>
    <t>14605 19 Mile Road, Marshall, MI 49068</t>
  </si>
  <si>
    <t>AS130292694</t>
  </si>
  <si>
    <t>Superior Care</t>
  </si>
  <si>
    <t>55 Morgan Rd, Battle Creek, MI 49017</t>
  </si>
  <si>
    <t>AS130260414</t>
  </si>
  <si>
    <t>The Colonial House LLC</t>
  </si>
  <si>
    <t>1302 W. Hughes, Marshall, MI 49068</t>
  </si>
  <si>
    <t>AS130337802</t>
  </si>
  <si>
    <t>Unity Group III LLC</t>
  </si>
  <si>
    <t>1831 Case Drive, Union City, MI 49094</t>
  </si>
  <si>
    <t>AS130325127</t>
  </si>
  <si>
    <t>Unity Group LLC</t>
  </si>
  <si>
    <t>1861 B Case Drive, Union City, MI 49094</t>
  </si>
  <si>
    <t>AS130393619</t>
  </si>
  <si>
    <t>Verona</t>
  </si>
  <si>
    <t>15700 Verona Road, Marshall, MI 49068</t>
  </si>
  <si>
    <t>AF800093261</t>
  </si>
  <si>
    <t>Pinegrove AFC</t>
  </si>
  <si>
    <t>14820 32nd St, Gobles, MI 49055</t>
  </si>
  <si>
    <t>AF800360822</t>
  </si>
  <si>
    <t>Turner Tender Care</t>
  </si>
  <si>
    <t>10871 68th Street, South Haven, MI 49090</t>
  </si>
  <si>
    <t>AF800328155</t>
  </si>
  <si>
    <t>Twin Doves AFC</t>
  </si>
  <si>
    <t>48617 36th Ave, Bangor, MI 49013</t>
  </si>
  <si>
    <t>AF800238276</t>
  </si>
  <si>
    <t>Wrzesinski</t>
  </si>
  <si>
    <t>56345 CR384, Grand Junction, MI 49056</t>
  </si>
  <si>
    <t>AF800384257</t>
  </si>
  <si>
    <t>Wrzesinski Family Home</t>
  </si>
  <si>
    <t>56221 CR 384, Grand Junction, MI 49056</t>
  </si>
  <si>
    <t>AS800397501</t>
  </si>
  <si>
    <t>52nd Street Home</t>
  </si>
  <si>
    <t>31723 52nd Street, Bangor, MI 49013</t>
  </si>
  <si>
    <t>AS800382668</t>
  </si>
  <si>
    <t>Affinity - Meadowbrook</t>
  </si>
  <si>
    <t>430 Bangor Road, Lawrence, MI 49064</t>
  </si>
  <si>
    <t>AS800237410</t>
  </si>
  <si>
    <t>Affinity - Woodhenge</t>
  </si>
  <si>
    <t>48288 22nd Street, Mattawan, MI 49071</t>
  </si>
  <si>
    <t>AS800316739</t>
  </si>
  <si>
    <t>Baseline Home</t>
  </si>
  <si>
    <t>44409 Baseline Road, Bloomingdale, MI 49026</t>
  </si>
  <si>
    <t>AS800381905</t>
  </si>
  <si>
    <t>Beacon Home at Bay Harbor</t>
  </si>
  <si>
    <t>29122 63rd Street, Bangor, MI 49013</t>
  </si>
  <si>
    <t>AS800343665</t>
  </si>
  <si>
    <t>Beacon Home at Bayview</t>
  </si>
  <si>
    <t>29320 63rd Street, Bangor, MI 49013</t>
  </si>
  <si>
    <t>AS800242668</t>
  </si>
  <si>
    <t>Beacon Home at Highland</t>
  </si>
  <si>
    <t>56838 48th Avenue, Lawrence, MI 49064</t>
  </si>
  <si>
    <t>AS800306200</t>
  </si>
  <si>
    <t>Cornerstone</t>
  </si>
  <si>
    <t>22858 West M-43, Kalamazoo, MI 490099208</t>
  </si>
  <si>
    <t>AS800309333</t>
  </si>
  <si>
    <t>Cornerstone House</t>
  </si>
  <si>
    <t>22722 M-43, Kalamazoo, MI 49009</t>
  </si>
  <si>
    <t>AS800387103</t>
  </si>
  <si>
    <t>Covey Hill AFC</t>
  </si>
  <si>
    <t>28901 41st Street, Paw Paw, MI 49079</t>
  </si>
  <si>
    <t>AS800369570</t>
  </si>
  <si>
    <t>Hamilton Home</t>
  </si>
  <si>
    <t>518 Hamilton Street, Bangor, MI 49013</t>
  </si>
  <si>
    <t>AS800378742</t>
  </si>
  <si>
    <t>Haus on High</t>
  </si>
  <si>
    <t>11 W. High Street, Bangor, MI 49013</t>
  </si>
  <si>
    <t>AS800384554</t>
  </si>
  <si>
    <t>Katy Haus</t>
  </si>
  <si>
    <t>209 Park Road, Bangor, MI 49013</t>
  </si>
  <si>
    <t>AS800381900</t>
  </si>
  <si>
    <t>Lakeside Villa</t>
  </si>
  <si>
    <t>93490 Highway M-152, Dowagiac, MI 49047</t>
  </si>
  <si>
    <t>AS800327951</t>
  </si>
  <si>
    <t>Paulson Home</t>
  </si>
  <si>
    <t>27425 29th Street, Gobles, MI 49055</t>
  </si>
  <si>
    <t>AS800336566</t>
  </si>
  <si>
    <t>True Blue AFC</t>
  </si>
  <si>
    <t>42124 38th Avenue, Paw Paw, MI 49079</t>
  </si>
  <si>
    <t>AS800399685</t>
  </si>
  <si>
    <t>Twin Doves II LLC</t>
  </si>
  <si>
    <t>40739 80th Ave., Decatur, MI 49045</t>
  </si>
  <si>
    <t>AF610238757</t>
  </si>
  <si>
    <t>Crockery Creek Elder Care</t>
  </si>
  <si>
    <t>12291 Crockery Creek, Ravenna, MI 494519412</t>
  </si>
  <si>
    <t>marsmanfm@aol.com</t>
  </si>
  <si>
    <t>AF610303558</t>
  </si>
  <si>
    <t>C.M.L. Homes</t>
  </si>
  <si>
    <t>2424 Peck St., Muskegon Hts., MI 49444</t>
  </si>
  <si>
    <t>AF610336193</t>
  </si>
  <si>
    <t>Cassadee</t>
  </si>
  <si>
    <t>1095 Langeland, Muskegon, MI 49442</t>
  </si>
  <si>
    <t>AF610320384</t>
  </si>
  <si>
    <t>Light House Retreat</t>
  </si>
  <si>
    <t>1357 Terrace, Muskegon, MI 49442</t>
  </si>
  <si>
    <t>AF610311174</t>
  </si>
  <si>
    <t>Morning Glory AFC</t>
  </si>
  <si>
    <t>2325 Peck St., Muskegon Heights, MI 49444</t>
  </si>
  <si>
    <t>AF610312742</t>
  </si>
  <si>
    <t>Morris Manor</t>
  </si>
  <si>
    <t>23 Strong Ave, Muskegon, MI 49441</t>
  </si>
  <si>
    <t>AF610391199</t>
  </si>
  <si>
    <t>Tibbet House Elder Care Home</t>
  </si>
  <si>
    <t>3492 Main St., Ravenna, MI 49451</t>
  </si>
  <si>
    <t>AF610004581</t>
  </si>
  <si>
    <t>Winicki AFC</t>
  </si>
  <si>
    <t>2646 Lebouef Street, Norton Shores, MI 49441</t>
  </si>
  <si>
    <t>AF610387939</t>
  </si>
  <si>
    <t>Woodland Gardens Fruitport</t>
  </si>
  <si>
    <t>4791 E. Mt. Garfield Rd., Fruitport, MI 49415</t>
  </si>
  <si>
    <t>AS610012230</t>
  </si>
  <si>
    <t>Amanda CLF</t>
  </si>
  <si>
    <t>4021 Amanda Street, Muskegon, MI 494444368</t>
  </si>
  <si>
    <t>AS610012250</t>
  </si>
  <si>
    <t>Baker Haven Home</t>
  </si>
  <si>
    <t>2145 Baker Street, Muskegon Heights, MI 49444</t>
  </si>
  <si>
    <t>AS610392405</t>
  </si>
  <si>
    <t>Beacon Home At Blue Lake</t>
  </si>
  <si>
    <t>6780 Blue Lake Rd., Twin Lake, MI 49457</t>
  </si>
  <si>
    <t>AS610392404</t>
  </si>
  <si>
    <t>Beacon Home At Twin Lake</t>
  </si>
  <si>
    <t>6756 Blue Lake Rd., Twin Lake, MI 49457</t>
  </si>
  <si>
    <t>AS610073721</t>
  </si>
  <si>
    <t>Bush Creek Manor</t>
  </si>
  <si>
    <t>1023 Alice Street, Whitehall, MI 49461</t>
  </si>
  <si>
    <t>AS610317388</t>
  </si>
  <si>
    <t>Eastwood Cottage I</t>
  </si>
  <si>
    <t>1137 East St., Muskegon, MI 49442</t>
  </si>
  <si>
    <t>AS610317389</t>
  </si>
  <si>
    <t>Eastwood Cottage II</t>
  </si>
  <si>
    <t>1147 East St., Muskegon, MI 49442</t>
  </si>
  <si>
    <t>AS610015096</t>
  </si>
  <si>
    <t>J.B.C. Home</t>
  </si>
  <si>
    <t>2508 McIlwraith Street, Muskegon Heights, MI 494441633</t>
  </si>
  <si>
    <t>AS610015789</t>
  </si>
  <si>
    <t>Jefferson House AFC</t>
  </si>
  <si>
    <t>1311 Jefferson Street, Muskegon, MI 494412026</t>
  </si>
  <si>
    <t>AS610089224</t>
  </si>
  <si>
    <t>Joseph's House</t>
  </si>
  <si>
    <t>866 Forest Park Road, Muskegon, MI 494414631</t>
  </si>
  <si>
    <t>AS610012194</t>
  </si>
  <si>
    <t>Lilac Street Home</t>
  </si>
  <si>
    <t>1901 Lilac Street, Muskegon, MI 494426542</t>
  </si>
  <si>
    <t>AS610089223</t>
  </si>
  <si>
    <t>Mary's House</t>
  </si>
  <si>
    <t>862 Forest Park Road, Muskegon, MI 494414631</t>
  </si>
  <si>
    <t>AS610371004</t>
  </si>
  <si>
    <t>NeuroRestorative Michigan-Oak Creek Home</t>
  </si>
  <si>
    <t>137 W. Holton Whitehall R, Whitehall, MI 49461</t>
  </si>
  <si>
    <t>AS610264254</t>
  </si>
  <si>
    <t>Pinewood Retirement Home</t>
  </si>
  <si>
    <t>3234 Nestrom, Whitehall, MI 49461</t>
  </si>
  <si>
    <t>AS610068618</t>
  </si>
  <si>
    <t>Samaritas-Ducey</t>
  </si>
  <si>
    <t>1271 Ducey Avenue, Muskegon, MI 494422225</t>
  </si>
  <si>
    <t>AS610067776</t>
  </si>
  <si>
    <t>Shaffer House AFC</t>
  </si>
  <si>
    <t>171 Dennis Street, Fruitport, MI 494159755</t>
  </si>
  <si>
    <t>AS610091644</t>
  </si>
  <si>
    <t>Virginia's House</t>
  </si>
  <si>
    <t>391 Whispering Oaks Drive, Muskegon, MI 494421853</t>
  </si>
  <si>
    <t>AS610012215</t>
  </si>
  <si>
    <t>Walker Road Home</t>
  </si>
  <si>
    <t>6646 Walker Road, Fruitport, MI 494159608</t>
  </si>
  <si>
    <t>AS610399358</t>
  </si>
  <si>
    <t>Watersedge</t>
  </si>
  <si>
    <t>8127 Old Channel Trail, Montague, MI 49437</t>
  </si>
  <si>
    <t>AS610012196</t>
  </si>
  <si>
    <t>West Fruitport Home</t>
  </si>
  <si>
    <t>2289 W. Fruitport Road, Spring Lake, MI 49456</t>
  </si>
  <si>
    <t>AF620091543</t>
  </si>
  <si>
    <t>Kilchermanns AFC</t>
  </si>
  <si>
    <t>7 Arthur Street, Grant, MI 49327</t>
  </si>
  <si>
    <t>AF620075381</t>
  </si>
  <si>
    <t>Oakview</t>
  </si>
  <si>
    <t>979 S Oak, White Cloud, MI 49349</t>
  </si>
  <si>
    <t>AS620012271</t>
  </si>
  <si>
    <t>Countryside</t>
  </si>
  <si>
    <t>6116 W Pat Street, Fremont, MI 49412</t>
  </si>
  <si>
    <t>AS620012266</t>
  </si>
  <si>
    <t>Morgan St</t>
  </si>
  <si>
    <t>104 Morgan Street, White Cloud, MI 49349</t>
  </si>
  <si>
    <t>AS620012265</t>
  </si>
  <si>
    <t>Rex Street Home</t>
  </si>
  <si>
    <t>1034 Rex Street, Fremont, MI 49412</t>
  </si>
  <si>
    <t>AS620301609</t>
  </si>
  <si>
    <t>The Masters Home</t>
  </si>
  <si>
    <t>240 N. Webster, White Cloud, MI 49349</t>
  </si>
  <si>
    <t>AS620395569</t>
  </si>
  <si>
    <t>The Woods North</t>
  </si>
  <si>
    <t>355 N.North St., White Cloud, MI 49349</t>
  </si>
  <si>
    <t>AS620277731</t>
  </si>
  <si>
    <t>Woodland Park Manor</t>
  </si>
  <si>
    <t>8835 N. 21st Ave., Bitley, MI 49309</t>
  </si>
  <si>
    <t>AF110261378</t>
  </si>
  <si>
    <t>A Touch of Class</t>
  </si>
  <si>
    <t>4669 Lisa Lane, Berrien Springs, MI 49103</t>
  </si>
  <si>
    <t>AF110310997</t>
  </si>
  <si>
    <t>ABI's AFC Home</t>
  </si>
  <si>
    <t>201 S. Main St., Berrien Springs, MI 49103</t>
  </si>
  <si>
    <t>AF110360803</t>
  </si>
  <si>
    <t>Alex AFC Home</t>
  </si>
  <si>
    <t>706 Hickory Street, Niles, MI 49120</t>
  </si>
  <si>
    <t>AF110338343</t>
  </si>
  <si>
    <t>Bairagee AFC Home</t>
  </si>
  <si>
    <t>8904 George Avenue, Berrien Springs, MI 49103</t>
  </si>
  <si>
    <t>AF110093402</t>
  </si>
  <si>
    <t>Carol's Home</t>
  </si>
  <si>
    <t>13165 Wilton Avenue, New Buffalo, MI 49117</t>
  </si>
  <si>
    <t>AF110335738</t>
  </si>
  <si>
    <t>Emanuel Home</t>
  </si>
  <si>
    <t>703 Hickory Street, Niles, MI 49120</t>
  </si>
  <si>
    <t>AF110348948</t>
  </si>
  <si>
    <t>Friendly Circle</t>
  </si>
  <si>
    <t>528 Superior, Niles, MI 49120</t>
  </si>
  <si>
    <t>AF110320288</t>
  </si>
  <si>
    <t>Heritage AFC Home</t>
  </si>
  <si>
    <t>8933 George Avenue, Berrien Springs, MI 49103</t>
  </si>
  <si>
    <t>AF110338351</t>
  </si>
  <si>
    <t>Home Away Home</t>
  </si>
  <si>
    <t>420 South Main Street, Berrien Springs, MI 49103</t>
  </si>
  <si>
    <t>AF110304834</t>
  </si>
  <si>
    <t>Kathy AFC Home</t>
  </si>
  <si>
    <t>1622 Lake Street, Niles, MI 49120</t>
  </si>
  <si>
    <t>AF110397542</t>
  </si>
  <si>
    <t>Myra's Place</t>
  </si>
  <si>
    <t>4738 E. Hillcrest Drive, Berrien Springs, MI 49103</t>
  </si>
  <si>
    <t>AF110000740</t>
  </si>
  <si>
    <t>Oak Crest AFC Home</t>
  </si>
  <si>
    <t>7839 Chapel Road, Niles, MI 49120</t>
  </si>
  <si>
    <t>AF110380176</t>
  </si>
  <si>
    <t>Old Farm Living</t>
  </si>
  <si>
    <t>2689 E. Snow Rd, Berrien Springs, MI 49103</t>
  </si>
  <si>
    <t>AF110316992</t>
  </si>
  <si>
    <t>Roy AFC Home</t>
  </si>
  <si>
    <t>536 Cherry Street, Niles, MI 49120</t>
  </si>
  <si>
    <t>AF110380663</t>
  </si>
  <si>
    <t>Seven Gables A.F.C. Home</t>
  </si>
  <si>
    <t>1637 Colfax Avenue, Benton Harbor, MI 49022</t>
  </si>
  <si>
    <t>AF110000791</t>
  </si>
  <si>
    <t>Shangrila Home</t>
  </si>
  <si>
    <t>8876 Kephart Lane, Berrien Springs, MI 49103</t>
  </si>
  <si>
    <t>AF110000683</t>
  </si>
  <si>
    <t>Shimas AFC Home</t>
  </si>
  <si>
    <t>8729 Kephart Lane, Berrien Springs, MI 49103</t>
  </si>
  <si>
    <t>AS110296084</t>
  </si>
  <si>
    <t>Deerwood - Berrien</t>
  </si>
  <si>
    <t>4579 Harlan, Watervliet, MI 49098</t>
  </si>
  <si>
    <t>AS110010333</t>
  </si>
  <si>
    <t>Echo Court Home</t>
  </si>
  <si>
    <t>4185 Echo Road, Benton Harbor, MI 49022</t>
  </si>
  <si>
    <t>AS110298259</t>
  </si>
  <si>
    <t>Edge of the Orchard AFC Home</t>
  </si>
  <si>
    <t>8468 Eau Claire Road, Berrien Center, MI 49102</t>
  </si>
  <si>
    <t>AS110301777</t>
  </si>
  <si>
    <t>Ferny's Home</t>
  </si>
  <si>
    <t>7720 Wright Road, Niles, MI 49120</t>
  </si>
  <si>
    <t>AS110295951</t>
  </si>
  <si>
    <t>Glen Haven AFC</t>
  </si>
  <si>
    <t>3786 Glen Haven Rd., St. Joseph, MI 49085</t>
  </si>
  <si>
    <t>AS110290836</t>
  </si>
  <si>
    <t>Greenfield Manor AFC Home</t>
  </si>
  <si>
    <t>4666 Greenfield, Berrien Springs, MI 49103</t>
  </si>
  <si>
    <t>AS110387757</t>
  </si>
  <si>
    <t>Hope, Love And Grace</t>
  </si>
  <si>
    <t>785 Pipestone, Benton Harbor, MI 49022</t>
  </si>
  <si>
    <t>AS110073385</t>
  </si>
  <si>
    <t>L &amp; J Adult Foster Care Home</t>
  </si>
  <si>
    <t>8965 Meadow Lane, Berrien Springs, MI 49103</t>
  </si>
  <si>
    <t>AS110389920</t>
  </si>
  <si>
    <t>Lighthouse AFC Home</t>
  </si>
  <si>
    <t>11165 US 31 South, Berrien Springs, MI 49103</t>
  </si>
  <si>
    <t>AS110067868</t>
  </si>
  <si>
    <t>Lykins</t>
  </si>
  <si>
    <t>1249 Lykins Lane, Niles, MI 49120</t>
  </si>
  <si>
    <t>AS110383298</t>
  </si>
  <si>
    <t>Niles Pointe</t>
  </si>
  <si>
    <t>2433 Bond Street, Niles, MI 49120</t>
  </si>
  <si>
    <t>AS110295942</t>
  </si>
  <si>
    <t>8514 M-62, Berrien Center, MI 49102</t>
  </si>
  <si>
    <t>AS110314668</t>
  </si>
  <si>
    <t>Petrona's Country Home</t>
  </si>
  <si>
    <t>8948 2nd Street, Baroda, MI 49101</t>
  </si>
  <si>
    <t>AS110298360</t>
  </si>
  <si>
    <t>Rosehill Home</t>
  </si>
  <si>
    <t>9905 Rosehill Road, Berrien Springs, MI 49103</t>
  </si>
  <si>
    <t>AS110237511</t>
  </si>
  <si>
    <t>Samlind Services US-31</t>
  </si>
  <si>
    <t>2031 US-31 North, Niles, MI 49120</t>
  </si>
  <si>
    <t>AS110382705</t>
  </si>
  <si>
    <t>Stately Living</t>
  </si>
  <si>
    <t>2824 S. State St, St Joseph, MI 49085</t>
  </si>
  <si>
    <t>AS110010325</t>
  </si>
  <si>
    <t>Summit Home</t>
  </si>
  <si>
    <t>444 Summit St, Watervliet, MI 49098</t>
  </si>
  <si>
    <t>AS110064994</t>
  </si>
  <si>
    <t>Victoria Court Home</t>
  </si>
  <si>
    <t>3940 Victoria Court, St Joseph, MI 49085</t>
  </si>
  <si>
    <t>AF120398464</t>
  </si>
  <si>
    <t>Adult Assisted Lake Living</t>
  </si>
  <si>
    <t>1230 Day Road, Union City, MI 49094</t>
  </si>
  <si>
    <t>AF120000818</t>
  </si>
  <si>
    <t>563 Newton Road, Coldwater, MI 49036</t>
  </si>
  <si>
    <t>AF120000884</t>
  </si>
  <si>
    <t>Lady Victoria Adult Foster Care</t>
  </si>
  <si>
    <t>351 E. Lindley Road, Coldwater, MI 49036</t>
  </si>
  <si>
    <t>AF330298802</t>
  </si>
  <si>
    <t>Rachel's Adult Foster Care</t>
  </si>
  <si>
    <t>4982 Wilcox Road, Holt, MI 48842</t>
  </si>
  <si>
    <t>AF330269949</t>
  </si>
  <si>
    <t>White Crane Home</t>
  </si>
  <si>
    <t>1507 Jerome Street, Lansing, MI 48912</t>
  </si>
  <si>
    <t>AS330286716</t>
  </si>
  <si>
    <t>Joshua Street Residential Care</t>
  </si>
  <si>
    <t>5809 Joshua, Lansing, MI 48911</t>
  </si>
  <si>
    <t>AS330392259</t>
  </si>
  <si>
    <t>Beacon Home at Leslie</t>
  </si>
  <si>
    <t>4066 Oak Road, Leslie, MI 49251</t>
  </si>
  <si>
    <t>AS330337346</t>
  </si>
  <si>
    <t>Belmonte Circle</t>
  </si>
  <si>
    <t>606 Belmonte Circle, East Lansing, MI 48823</t>
  </si>
  <si>
    <t>AS330272015</t>
  </si>
  <si>
    <t>Blessed Manor LLC</t>
  </si>
  <si>
    <t>716 Wisconsin Ave., Lansing, MI 48915</t>
  </si>
  <si>
    <t>AS330275174</t>
  </si>
  <si>
    <t>Blessed Manor LLC 2</t>
  </si>
  <si>
    <t>911 W. Hillsdale, Lansing, MI 48915</t>
  </si>
  <si>
    <t>AS330395428</t>
  </si>
  <si>
    <t>Brighter Horizons Assisted Living Center</t>
  </si>
  <si>
    <t>5455 S. MLK Blvd., Lansing, MI 48911</t>
  </si>
  <si>
    <t>AS330397180</t>
  </si>
  <si>
    <t>Carolyn's Care Home</t>
  </si>
  <si>
    <t>3680 Churchill Road, Leslie, MI 49251</t>
  </si>
  <si>
    <t>AS330294925</t>
  </si>
  <si>
    <t>CBI Rehabilitation Services, Inc.</t>
  </si>
  <si>
    <t>3320 Westwood, Lansing, MI 48906</t>
  </si>
  <si>
    <t>AS120281503</t>
  </si>
  <si>
    <t>633 N. Fall River, Coldwater, MI 49036</t>
  </si>
  <si>
    <t>AS120265532</t>
  </si>
  <si>
    <t>Cornerstone II AFC</t>
  </si>
  <si>
    <t>157 W. Garfield Road, Coldwater, MI 49036</t>
  </si>
  <si>
    <t>AS330316866</t>
  </si>
  <si>
    <t>Crosaires, Inc.</t>
  </si>
  <si>
    <t>5829 N. Zimmer Road, Williamston, MI 48895</t>
  </si>
  <si>
    <t>AS330308846</t>
  </si>
  <si>
    <t>Cypress Cottage</t>
  </si>
  <si>
    <t>621 E. Jolly Rd., Lansing, MI 48910</t>
  </si>
  <si>
    <t>AS330316950</t>
  </si>
  <si>
    <t>Dansville Country Care</t>
  </si>
  <si>
    <t>1060 S. Jackson Street, Dansville, MI 48819</t>
  </si>
  <si>
    <t>AS330386772</t>
  </si>
  <si>
    <t>Dogwood Cottage</t>
  </si>
  <si>
    <t>AS330092645</t>
  </si>
  <si>
    <t>Elm Cottage</t>
  </si>
  <si>
    <t>AS120359238</t>
  </si>
  <si>
    <t>Gail Ann Home</t>
  </si>
  <si>
    <t>123 Gail Ann Drive, Coldwater, MI 49036</t>
  </si>
  <si>
    <t>AS330011147</t>
  </si>
  <si>
    <t>Gilcrest Home</t>
  </si>
  <si>
    <t>1410 Gilcrest, East Lansing, MI 48823</t>
  </si>
  <si>
    <t>AS330274823</t>
  </si>
  <si>
    <t>Gracious AFC</t>
  </si>
  <si>
    <t>204 W. Greenlawn, Lansing, MI 48910</t>
  </si>
  <si>
    <t>AS330264641</t>
  </si>
  <si>
    <t>Gracious AFC Home II</t>
  </si>
  <si>
    <t>720/722 N. Sycamore, Lansing, MI 48906</t>
  </si>
  <si>
    <t>AS120359239</t>
  </si>
  <si>
    <t>Haven Home</t>
  </si>
  <si>
    <t>232 Morse, Coldwater, MI 49036</t>
  </si>
  <si>
    <t>AS330399006</t>
  </si>
  <si>
    <t>Healing Rivers LLC</t>
  </si>
  <si>
    <t>1210 Stonegate Lane, East Lansing, MI 48823</t>
  </si>
  <si>
    <t>AS120383698</t>
  </si>
  <si>
    <t>Hope Network - Lakewood</t>
  </si>
  <si>
    <t>265 N. Michigan Avenue, Coldwater, MI 49036</t>
  </si>
  <si>
    <t>AS330313722</t>
  </si>
  <si>
    <t>Hope Network Oakwood Residential Services</t>
  </si>
  <si>
    <t>2701 E. Lansing Drive, East Lansing, MI 48823</t>
  </si>
  <si>
    <t>AS330294969</t>
  </si>
  <si>
    <t>Kalkidan AFC</t>
  </si>
  <si>
    <t>4464 Hickorywood Dr., Okemos, MI 48864</t>
  </si>
  <si>
    <t>AS330322210</t>
  </si>
  <si>
    <t>Kalkidan AFC 2</t>
  </si>
  <si>
    <t>5340 Park Lake, East Lansing, MI 48823</t>
  </si>
  <si>
    <t>AS330367324</t>
  </si>
  <si>
    <t>Kalkidan AFC 3</t>
  </si>
  <si>
    <t>2121 Hopkins Avenue, Lansing, MI 48912</t>
  </si>
  <si>
    <t>AS330307294</t>
  </si>
  <si>
    <t>Kekelis AFC Home II</t>
  </si>
  <si>
    <t>2940 Quincy Ln., Lansing, MI 48910</t>
  </si>
  <si>
    <t>AS330264845</t>
  </si>
  <si>
    <t>Kekeli's Foster Care Home</t>
  </si>
  <si>
    <t>731 Louisa Street, Lansing, MI 48911</t>
  </si>
  <si>
    <t>AS330341802</t>
  </si>
  <si>
    <t>Lansing Adult Foster Care</t>
  </si>
  <si>
    <t>3600 Simken Drive, Lansing, MI 48910</t>
  </si>
  <si>
    <t>AS330087735</t>
  </si>
  <si>
    <t>Maple Cottage</t>
  </si>
  <si>
    <t>621 E. Jolly Road, #51, Lansing, MI 48910</t>
  </si>
  <si>
    <t>AS120359233</t>
  </si>
  <si>
    <t>North Ridge Home</t>
  </si>
  <si>
    <t>126 Seeley Street, Coldwater, MI 49036</t>
  </si>
  <si>
    <t>AS330395823</t>
  </si>
  <si>
    <t>Open Arms Greenhouse</t>
  </si>
  <si>
    <t>922 Green Street, Lansing, MI 48906</t>
  </si>
  <si>
    <t>AS330379000</t>
  </si>
  <si>
    <t>Origami Brain Injury Rehab Ctr</t>
  </si>
  <si>
    <t>3181 Sandhill Road, Mason, MI 48854</t>
  </si>
  <si>
    <t>AS330087736</t>
  </si>
  <si>
    <t>Poplar Cottage</t>
  </si>
  <si>
    <t>621 E. Jolly Rd, Lansing, MI 48910</t>
  </si>
  <si>
    <t>AS120359237</t>
  </si>
  <si>
    <t>Quimby Home</t>
  </si>
  <si>
    <t>804 Cornell, Coldwater, MI 49036</t>
  </si>
  <si>
    <t>AS330087738</t>
  </si>
  <si>
    <t>Redwood Cottage</t>
  </si>
  <si>
    <t>AS120359236</t>
  </si>
  <si>
    <t>Rosewood Home</t>
  </si>
  <si>
    <t>240 Morse Street, Coldwater, MI 49036</t>
  </si>
  <si>
    <t>AS330087739</t>
  </si>
  <si>
    <t>Spruce Cottage</t>
  </si>
  <si>
    <t>AS330336343</t>
  </si>
  <si>
    <t>Stockbridge Country Care</t>
  </si>
  <si>
    <t>3454 Parman, Stockbridge, MI 49285</t>
  </si>
  <si>
    <t>AS330401041</t>
  </si>
  <si>
    <t>Strode Adult Foster Care #2</t>
  </si>
  <si>
    <t>3726 Delta River Drive, Lansing, MI 48906</t>
  </si>
  <si>
    <t>AS120336139</t>
  </si>
  <si>
    <t>Unity Group II</t>
  </si>
  <si>
    <t>63 Wood Drive, Coldwater, MI 49036</t>
  </si>
  <si>
    <t>AS120377744</t>
  </si>
  <si>
    <t>Unity Group IV, LLC</t>
  </si>
  <si>
    <t>126 Gail Ann Drive, Coldwater, MI 49036</t>
  </si>
  <si>
    <t>AS330011149</t>
  </si>
  <si>
    <t>Van Atta Rd Home</t>
  </si>
  <si>
    <t>4817 Van Atta Rd, Okemos, MI 48864</t>
  </si>
  <si>
    <t>AS330264959</t>
  </si>
  <si>
    <t>VanAndel Country Haven</t>
  </si>
  <si>
    <t>4460 Kinneville, Onondaga, MI 49264</t>
  </si>
  <si>
    <t>AS330389384</t>
  </si>
  <si>
    <t>Victory AFC</t>
  </si>
  <si>
    <t>28, Lansing, MI 48911</t>
  </si>
  <si>
    <t>AS330396591</t>
  </si>
  <si>
    <t>Waverly Road</t>
  </si>
  <si>
    <t>2678 W. Waverly Road, Lansing, MI 48911</t>
  </si>
  <si>
    <t>AS330011157</t>
  </si>
  <si>
    <t>Williamston House</t>
  </si>
  <si>
    <t>3962 Vanetter Road, Williamston, MI 48895</t>
  </si>
  <si>
    <t>AS120359235</t>
  </si>
  <si>
    <t>Wood Drive Home</t>
  </si>
  <si>
    <t>52 Wood Drive, Coldwater, MI 49036</t>
  </si>
  <si>
    <t>AF590397535</t>
  </si>
  <si>
    <t>Elevate AFC Jaided's House</t>
  </si>
  <si>
    <t>8791 Navaho Trl, Howard City, MI 49329</t>
  </si>
  <si>
    <t>AF590325513</t>
  </si>
  <si>
    <t>Home Street Manor</t>
  </si>
  <si>
    <t>PO Box 47, Edmore, MI 48829</t>
  </si>
  <si>
    <t>AF590268878</t>
  </si>
  <si>
    <t>Kathy's Countryside AFC Home</t>
  </si>
  <si>
    <t>12150 Coral Road, Coral, MI 49322</t>
  </si>
  <si>
    <t>AF590004441</t>
  </si>
  <si>
    <t>TLC Adult Foster Care</t>
  </si>
  <si>
    <t>8294 Sidney Rd, Crystal, MI 48818</t>
  </si>
  <si>
    <t>AS590395849</t>
  </si>
  <si>
    <t>McBride Breezy AFC Home</t>
  </si>
  <si>
    <t>9020 Neff Road, Edmore, MI 48829</t>
  </si>
  <si>
    <t>AS590012177</t>
  </si>
  <si>
    <t>McBride Corlisa Jade Home</t>
  </si>
  <si>
    <t>610 S Fifth Street, Edmore, MI 48829</t>
  </si>
  <si>
    <t>AS590379167</t>
  </si>
  <si>
    <t>McBride Ferris AFC</t>
  </si>
  <si>
    <t>5075 S. Ferris Road, Sheridan, MI 48884</t>
  </si>
  <si>
    <t>AS590012176</t>
  </si>
  <si>
    <t>McBride Stanton AFC</t>
  </si>
  <si>
    <t>340 N Second, Stanton, MI 48888</t>
  </si>
  <si>
    <t>AS590084032</t>
  </si>
  <si>
    <t>McBride Todd's Place</t>
  </si>
  <si>
    <t>107 Charlotte St., Edmore, MI 48829</t>
  </si>
  <si>
    <t>AS650380905</t>
  </si>
  <si>
    <t>Premier Care Assisted Living 5 LLC</t>
  </si>
  <si>
    <t>5189 M33, Alger, MI 48610</t>
  </si>
  <si>
    <t>AS650380904</t>
  </si>
  <si>
    <t>Premier Care Assisted Living 6 LLC</t>
  </si>
  <si>
    <t>5205 M33, Alger, MI 48610</t>
  </si>
  <si>
    <t>AF260002067</t>
  </si>
  <si>
    <t>Audrey Farrow's AFC</t>
  </si>
  <si>
    <t>693 S Clarwin Avenue, Gladwin, MI 48624</t>
  </si>
  <si>
    <t>AF260002091</t>
  </si>
  <si>
    <t>Cassaday's AFC</t>
  </si>
  <si>
    <t>695 S M18, Gladwin, MI 48624</t>
  </si>
  <si>
    <t>AF290298715</t>
  </si>
  <si>
    <t>Connie's Lakeside Elder Care</t>
  </si>
  <si>
    <t>9201 Lakeside Drive, Perrinton, MI 48871</t>
  </si>
  <si>
    <t>AF370376577</t>
  </si>
  <si>
    <t>Shady Oaks AFC</t>
  </si>
  <si>
    <t>9320 E. Pickard Road, Mt. Pleasant, MI 48858</t>
  </si>
  <si>
    <t>AF260002059</t>
  </si>
  <si>
    <t>Smith AFC</t>
  </si>
  <si>
    <t>311 Clarwin Ave, Gladwin, MI 48624</t>
  </si>
  <si>
    <t>AF260002071</t>
  </si>
  <si>
    <t>Willford AFC I</t>
  </si>
  <si>
    <t>4205 Willford Rd, Gladwin, MI 48624</t>
  </si>
  <si>
    <t>AS370011271</t>
  </si>
  <si>
    <t>Adams Home</t>
  </si>
  <si>
    <t>208 S. Adams Street, Mount Pleasant, MI 48858</t>
  </si>
  <si>
    <t>AS290085999</t>
  </si>
  <si>
    <t>Arcada Home</t>
  </si>
  <si>
    <t>4107 Arcada Drive, Alma, MI 48801</t>
  </si>
  <si>
    <t>AS370307872</t>
  </si>
  <si>
    <t>Briarwood</t>
  </si>
  <si>
    <t>1506 Briarwood, Mt. Pleasant, MI 48858</t>
  </si>
  <si>
    <t>AS370011293</t>
  </si>
  <si>
    <t>Cencare #1</t>
  </si>
  <si>
    <t>3092 E Deerfield, Mount Pleasant, MI 48858</t>
  </si>
  <si>
    <t>AS370011309</t>
  </si>
  <si>
    <t>Cencare #5</t>
  </si>
  <si>
    <t>4600 Crawford, Mount Pleasant, MI 48858</t>
  </si>
  <si>
    <t>AS370011292</t>
  </si>
  <si>
    <t>Cencare 3</t>
  </si>
  <si>
    <t>1066 N. School Road, Weidman, MI 48893</t>
  </si>
  <si>
    <t>AS290261139</t>
  </si>
  <si>
    <t>Gateway</t>
  </si>
  <si>
    <t>1115 Woodmere, Alma, MI 48801</t>
  </si>
  <si>
    <t>AS770354846</t>
  </si>
  <si>
    <t>Hidden Estates Inc.</t>
  </si>
  <si>
    <t>101 Lake Street, Manistique, MI 49854</t>
  </si>
  <si>
    <t>AS370011270</t>
  </si>
  <si>
    <t>Isabella Home</t>
  </si>
  <si>
    <t>2599 S Isabella Road, Mount Pleasant, MI 48858</t>
  </si>
  <si>
    <t>AS370400088</t>
  </si>
  <si>
    <t>Kirby's Eagle Point AFC</t>
  </si>
  <si>
    <t>8114 E. Pickard, Mt. Pleasant, MI 48858</t>
  </si>
  <si>
    <t>AS370084056</t>
  </si>
  <si>
    <t>Lynnwood Home</t>
  </si>
  <si>
    <t>1801 S. Lynnwood, Mount Pleasant, MI 48858</t>
  </si>
  <si>
    <t>AS370011305</t>
  </si>
  <si>
    <t>Manors Home</t>
  </si>
  <si>
    <t>1521 Manor Lane, Mount Pleasant, MI 48858</t>
  </si>
  <si>
    <t>AS370088019</t>
  </si>
  <si>
    <t>McBride #1</t>
  </si>
  <si>
    <t>235 S. Bamber Road, Mount  Pleasant, MI 48858</t>
  </si>
  <si>
    <t>AS370088135</t>
  </si>
  <si>
    <t>McBride #2</t>
  </si>
  <si>
    <t>2051 Greencrest, Mount Pleasant, MI 48858</t>
  </si>
  <si>
    <t>AS370011303</t>
  </si>
  <si>
    <t>McBride #7</t>
  </si>
  <si>
    <t>501 N. Coldwater, Weidman, MI 48893</t>
  </si>
  <si>
    <t>AS370088136</t>
  </si>
  <si>
    <t>McBride Harmony House</t>
  </si>
  <si>
    <t>1407 Elm Street, Unit B, Mount Pleasant, MI 48858</t>
  </si>
  <si>
    <t>AS370079292</t>
  </si>
  <si>
    <t>McBride Rainbow House</t>
  </si>
  <si>
    <t>Unit A, Mt Pleasant, MI 48858</t>
  </si>
  <si>
    <t>AS370068192</t>
  </si>
  <si>
    <t>McBride Rosebush AFC</t>
  </si>
  <si>
    <t>4419 N  Mission, Rosebush, MI 48878</t>
  </si>
  <si>
    <t>AS370319117</t>
  </si>
  <si>
    <t>McBride Stepping Stone AFC Home</t>
  </si>
  <si>
    <t>707 E Vernon Road, Rosebush, MI 48878</t>
  </si>
  <si>
    <t>AS770400676</t>
  </si>
  <si>
    <t>New Delta</t>
  </si>
  <si>
    <t>223 New Delta Ave, Manistique, MI 49854</t>
  </si>
  <si>
    <t>AS290402099</t>
  </si>
  <si>
    <t>North Star AFC</t>
  </si>
  <si>
    <t>4455 S Dean Rd., Ithaca, MI 48847</t>
  </si>
  <si>
    <t>AS290337028</t>
  </si>
  <si>
    <t>Norton Gibbs</t>
  </si>
  <si>
    <t>650 Norton Gibbs, Ithaca, MI 48847</t>
  </si>
  <si>
    <t>AS290251434</t>
  </si>
  <si>
    <t>Riverside</t>
  </si>
  <si>
    <t>1020 Cheesman, St. Louis, MI 48880</t>
  </si>
  <si>
    <t>AS290285025</t>
  </si>
  <si>
    <t>Rosewood II</t>
  </si>
  <si>
    <t>AS290337398</t>
  </si>
  <si>
    <t>South Main</t>
  </si>
  <si>
    <t>510 S. Main, Ithaca, MI 48847</t>
  </si>
  <si>
    <t>AS770400675</t>
  </si>
  <si>
    <t>240 New Delta Ave, Manistique, MI 49854</t>
  </si>
  <si>
    <t>AS370313755</t>
  </si>
  <si>
    <t>The Fountain of Love</t>
  </si>
  <si>
    <t>6133 E. Vernon Road, Rosebush, MI 48878</t>
  </si>
  <si>
    <t>AS260010999</t>
  </si>
  <si>
    <t>White Pines CLF</t>
  </si>
  <si>
    <t>1411 Spring St, Gladwin, MI 48624</t>
  </si>
  <si>
    <t>AF750314462</t>
  </si>
  <si>
    <t>Hena's AFC Home</t>
  </si>
  <si>
    <t>245 E. Michigan Avenue, Three Rivers, MI 49093</t>
  </si>
  <si>
    <t>henamondol@yahoo.com</t>
  </si>
  <si>
    <t>AF750005737</t>
  </si>
  <si>
    <t>Bohms Adult Care Home</t>
  </si>
  <si>
    <t>22941 Leland Rd, Mendon, MI 49072</t>
  </si>
  <si>
    <t>AF540365088</t>
  </si>
  <si>
    <t>Cedar Crest</t>
  </si>
  <si>
    <t>10030 30th Avenue, Remus, MI 49340</t>
  </si>
  <si>
    <t>AF750385328</t>
  </si>
  <si>
    <t>Miracle AFC Home</t>
  </si>
  <si>
    <t>402 West Street, Three Rivers, MI 49093</t>
  </si>
  <si>
    <t>AF750391975</t>
  </si>
  <si>
    <t>Naily's AFC Home</t>
  </si>
  <si>
    <t>240 S Main Street, Three Rivers, MI 49093</t>
  </si>
  <si>
    <t>AF750005795</t>
  </si>
  <si>
    <t>Parmeter AFC Home</t>
  </si>
  <si>
    <t>52410 Lewis Lake Rd, Marcellus, MI 49067</t>
  </si>
  <si>
    <t>AF750301120</t>
  </si>
  <si>
    <t>Skaggs AFC</t>
  </si>
  <si>
    <t>31510 Townline Road, Burr Oak, MI 49030</t>
  </si>
  <si>
    <t>AF750317796</t>
  </si>
  <si>
    <t>Sona Adult Foster Care</t>
  </si>
  <si>
    <t>307 N. Main Street, Three Rivers, MI 49093</t>
  </si>
  <si>
    <t>AS750069772</t>
  </si>
  <si>
    <t>Argosy 2</t>
  </si>
  <si>
    <t>517 Elizabeth Drive, Centerville, MI 49032</t>
  </si>
  <si>
    <t>AS750396475</t>
  </si>
  <si>
    <t>Dear Country AFC</t>
  </si>
  <si>
    <t>31550 Townline Road, Burr Oak, MI 49030</t>
  </si>
  <si>
    <t>AS750385878</t>
  </si>
  <si>
    <t>Lynn AFC Home</t>
  </si>
  <si>
    <t>815 West Street, Three Rivers, MI 49093</t>
  </si>
  <si>
    <t>AS540255143</t>
  </si>
  <si>
    <t>McBride #3</t>
  </si>
  <si>
    <t>3414 W. 17 Mile Road, Barryton, MI 49305</t>
  </si>
  <si>
    <t>AS540012090</t>
  </si>
  <si>
    <t>McBride #5</t>
  </si>
  <si>
    <t>17641 15 Mile Road, Big Rapids, MI 49307</t>
  </si>
  <si>
    <t>AS540395850</t>
  </si>
  <si>
    <t>McBride #6 Barryton AFC</t>
  </si>
  <si>
    <t>20558 30th Avenue, Barryton, MI 49305</t>
  </si>
  <si>
    <t>AS540305481</t>
  </si>
  <si>
    <t>McBride Sherman Street Home</t>
  </si>
  <si>
    <t>825 Sherman, Big Rapids, MI 49307</t>
  </si>
  <si>
    <t>AS540074861</t>
  </si>
  <si>
    <t>Pineport Home</t>
  </si>
  <si>
    <t>915 North DeKraft, Big Rapids, MI 49307</t>
  </si>
  <si>
    <t>AS750378264</t>
  </si>
  <si>
    <t>Pleasant Acres</t>
  </si>
  <si>
    <t>31055 M-60, Leonidas, MI 49066</t>
  </si>
  <si>
    <t>AS750395484</t>
  </si>
  <si>
    <t>Pleasant Pines</t>
  </si>
  <si>
    <t>55871 Frank Jones Road, Mendon, MI 49072</t>
  </si>
  <si>
    <t>AS490300190</t>
  </si>
  <si>
    <t>Pleasant View Portage</t>
  </si>
  <si>
    <t>W568 Old Portage Trail, St. Ignace, MI 49781</t>
  </si>
  <si>
    <t>AS750402074</t>
  </si>
  <si>
    <t>Polaris Home</t>
  </si>
  <si>
    <t>1610 W. Chicago Road, Sturgis, MI 49091</t>
  </si>
  <si>
    <t>AS540012091</t>
  </si>
  <si>
    <t>Ross Parkway  Home</t>
  </si>
  <si>
    <t>20603 Ross Parkway, Big Rapids, MI 49307</t>
  </si>
  <si>
    <t>AS750388041</t>
  </si>
  <si>
    <t>Safe Haven Assisted Living, LLC</t>
  </si>
  <si>
    <t>118 W. Adams St., Three Rivers, MI 49093</t>
  </si>
  <si>
    <t>AS540316555</t>
  </si>
  <si>
    <t>Tender Care Manor 1</t>
  </si>
  <si>
    <t>728 Sheridan, Big Rapids, MI 49307</t>
  </si>
  <si>
    <t>AS540401184</t>
  </si>
  <si>
    <t>Tender Care Manor II</t>
  </si>
  <si>
    <t>726 Sheridan St., Big Rapids, MI 49307</t>
  </si>
  <si>
    <t>AS540372499</t>
  </si>
  <si>
    <t>Tender House AFC</t>
  </si>
  <si>
    <t>521 Winter, Big Rapids, MI 49307</t>
  </si>
  <si>
    <t>AS750353060</t>
  </si>
  <si>
    <t>The Meadows Specialized Residential Program</t>
  </si>
  <si>
    <t>55377 Walterspaugh Rd., Mendon, MI 49072</t>
  </si>
  <si>
    <t>AS750013077</t>
  </si>
  <si>
    <t>Zenith Home</t>
  </si>
  <si>
    <t>22901 Storms Road, Centreville, MI 49032</t>
  </si>
  <si>
    <t>AF300286017</t>
  </si>
  <si>
    <t>10091 Concord Road, Jonesville, MI 49250</t>
  </si>
  <si>
    <t>AF300015921</t>
  </si>
  <si>
    <t>Covenant Care</t>
  </si>
  <si>
    <t>7051 Long Lake Road, Reading, MI 49274</t>
  </si>
  <si>
    <t>AF300296275</t>
  </si>
  <si>
    <t>Eitniear AFC</t>
  </si>
  <si>
    <t>5760 Hudson Rd., Osseo, MI 49266</t>
  </si>
  <si>
    <t>AF300317037</t>
  </si>
  <si>
    <t>Saving Grace</t>
  </si>
  <si>
    <t>3501 S. Jerome Road, Pittsford, MI 49271</t>
  </si>
  <si>
    <t>AS300398561</t>
  </si>
  <si>
    <t>Beacon Home at Anderson</t>
  </si>
  <si>
    <t>7960 Anderson Road, Litchfield, MI 49252</t>
  </si>
  <si>
    <t>AS300398555</t>
  </si>
  <si>
    <t>Beacon Home at Salem</t>
  </si>
  <si>
    <t>459 Salam Drive, Jonesville, MI 49250</t>
  </si>
  <si>
    <t>AS060275479</t>
  </si>
  <si>
    <t>Elm Home</t>
  </si>
  <si>
    <t>141 Almont Street, Standish, MI 48658</t>
  </si>
  <si>
    <t>AS060010188</t>
  </si>
  <si>
    <t>Orchard Bay AFC</t>
  </si>
  <si>
    <t>400 Orchard Street, Standish, MI 486581029</t>
  </si>
  <si>
    <t>AS300016270</t>
  </si>
  <si>
    <t>West Home</t>
  </si>
  <si>
    <t>430 N West Street, Hillsdale, MI 49242</t>
  </si>
  <si>
    <t>AS300016311</t>
  </si>
  <si>
    <t>Westwood Home</t>
  </si>
  <si>
    <t>115 Westwood, Hillsdale, MI 49242</t>
  </si>
  <si>
    <t>AF760291782</t>
  </si>
  <si>
    <t>All Stars Home Care DM</t>
  </si>
  <si>
    <t>175 Margaret St, Sandusky, MI 48471</t>
  </si>
  <si>
    <t>AF340280762</t>
  </si>
  <si>
    <t>Belleview AFC</t>
  </si>
  <si>
    <t>118 Belleview Drive, Ionia, MI 48846</t>
  </si>
  <si>
    <t>AF380002921</t>
  </si>
  <si>
    <t>Blue Ridge Care Home</t>
  </si>
  <si>
    <t>7225 Blue Ridge Rd., Clark Lake, MI 49234</t>
  </si>
  <si>
    <t>AF380002860</t>
  </si>
  <si>
    <t>C and J Snyder Care Home</t>
  </si>
  <si>
    <t>141 Burr Oak Drive, Spring Arbor, MI 49283</t>
  </si>
  <si>
    <t>AF760250841</t>
  </si>
  <si>
    <t>Clearview AFC</t>
  </si>
  <si>
    <t>4105 S Sandusky Road, Peck, MI 48466</t>
  </si>
  <si>
    <t>AF340002596</t>
  </si>
  <si>
    <t>Dalton AFC Home</t>
  </si>
  <si>
    <t>157 W. Pleasant Street, Hubbardston, MI 48845</t>
  </si>
  <si>
    <t>AF380077498</t>
  </si>
  <si>
    <t>Garden Estates</t>
  </si>
  <si>
    <t>3140 Shirley Drive, Jackson, MI 49201</t>
  </si>
  <si>
    <t>AF340394816</t>
  </si>
  <si>
    <t>Hill Top Care</t>
  </si>
  <si>
    <t>418 Hill Street, Ionia, MI 48846</t>
  </si>
  <si>
    <t>AF380002732</t>
  </si>
  <si>
    <t>Hiller Adult Foster Home</t>
  </si>
  <si>
    <t>823 Evanston Drive, Jackson, MI 49202</t>
  </si>
  <si>
    <t>AF760266280</t>
  </si>
  <si>
    <t>Hillside AFC</t>
  </si>
  <si>
    <t>5949 Snover Road, Decker, MI 48426</t>
  </si>
  <si>
    <t>AF340002615</t>
  </si>
  <si>
    <t>J &amp; L Blake AFC Home</t>
  </si>
  <si>
    <t>6351 Johnson Road, Belding, MI 48809</t>
  </si>
  <si>
    <t>AF760249426</t>
  </si>
  <si>
    <t>Juhl Rd AFC</t>
  </si>
  <si>
    <t>1321 Juhl Road, Marlette, MI 48453</t>
  </si>
  <si>
    <t>AF380326505</t>
  </si>
  <si>
    <t>Katie's Place</t>
  </si>
  <si>
    <t>3144 Robinson Rd., Jackson, MI 49203</t>
  </si>
  <si>
    <t>AF760251333</t>
  </si>
  <si>
    <t>M.G. Martinez AFC</t>
  </si>
  <si>
    <t>2222 Loree Road, Applegate, MI 48401</t>
  </si>
  <si>
    <t>AF760379279</t>
  </si>
  <si>
    <t>Mattice AFC</t>
  </si>
  <si>
    <t>7450 Brockway Road, Melvin, MI 48454</t>
  </si>
  <si>
    <t>AF340002647</t>
  </si>
  <si>
    <t>Montgomery AFC Home</t>
  </si>
  <si>
    <t>972 E Washington Street, Ionia, MI 48846</t>
  </si>
  <si>
    <t>AF380257231</t>
  </si>
  <si>
    <t>Pleasant Manor I AFC, LLC</t>
  </si>
  <si>
    <t>7320 Lansing Ave., Jackson, MI 49201</t>
  </si>
  <si>
    <t>AF380395563</t>
  </si>
  <si>
    <t>Regina's Home</t>
  </si>
  <si>
    <t>9802 Case Rd, Brooklyn, MI 49230</t>
  </si>
  <si>
    <t>AF340389673</t>
  </si>
  <si>
    <t>Sunshine Acres A.F.C.</t>
  </si>
  <si>
    <t>320 E. Long Lake Road, Orleans, MI 48865</t>
  </si>
  <si>
    <t>AF760382031</t>
  </si>
  <si>
    <t>The Cottage House</t>
  </si>
  <si>
    <t>2347 Harrington Road, Croswell, MI 49422</t>
  </si>
  <si>
    <t>AF760310324</t>
  </si>
  <si>
    <t>The Downington Inn</t>
  </si>
  <si>
    <t>3190 Downington Rd, Snover, MI 48472</t>
  </si>
  <si>
    <t>AF340308957</t>
  </si>
  <si>
    <t>Thompson AFC Home</t>
  </si>
  <si>
    <t>908 W. Fargo, Ionia, MI 48846</t>
  </si>
  <si>
    <t>AF380002763</t>
  </si>
  <si>
    <t>Wildt Care Home</t>
  </si>
  <si>
    <t>11850 Hutchins Rd, Litchfield, MI 49252</t>
  </si>
  <si>
    <t>AF380002778</t>
  </si>
  <si>
    <t>Williams AFC Home</t>
  </si>
  <si>
    <t>307 Quarry, Jackson, MI 49201</t>
  </si>
  <si>
    <t>AF760282910</t>
  </si>
  <si>
    <t>Woodland Acres</t>
  </si>
  <si>
    <t>3855 W. Downington Road, Snover, MI 48472</t>
  </si>
  <si>
    <t>AS380396667</t>
  </si>
  <si>
    <t>Beacon Home At Cascades</t>
  </si>
  <si>
    <t>1920 Herkimer Dr., Jackson, MI 49203</t>
  </si>
  <si>
    <t>AS380399315</t>
  </si>
  <si>
    <t>Beacon Home at County Farm</t>
  </si>
  <si>
    <t>4380 County Farm Road, Jackson, MI 49201</t>
  </si>
  <si>
    <t>AS380392702</t>
  </si>
  <si>
    <t>Beacon Home at Jackson</t>
  </si>
  <si>
    <t>7014 Deweese Road, Jackson, MI 49201</t>
  </si>
  <si>
    <t>AS380398559</t>
  </si>
  <si>
    <t>Beacon Home at Martemucci</t>
  </si>
  <si>
    <t>11219 Wamplers Lake Road, Brooklyn, MI 49230</t>
  </si>
  <si>
    <t>AS380398558</t>
  </si>
  <si>
    <t>Beacon Home at Sheffield</t>
  </si>
  <si>
    <t>4162 Sheffield Drive, Jackson, MI 49203</t>
  </si>
  <si>
    <t>AS380302904</t>
  </si>
  <si>
    <t>Bethany 2</t>
  </si>
  <si>
    <t>AS380314752</t>
  </si>
  <si>
    <t>Bethany III, Inc.</t>
  </si>
  <si>
    <t>1000 E. Porter Street, Jackson, MI 49202</t>
  </si>
  <si>
    <t>AS760277553</t>
  </si>
  <si>
    <t>Brown AFC</t>
  </si>
  <si>
    <t>3737 VanDyke, Decker, MI 48426</t>
  </si>
  <si>
    <t>AS380016315</t>
  </si>
  <si>
    <t>Brown Street Home</t>
  </si>
  <si>
    <t>1203 Brown Street, Jackson, MI 492032732</t>
  </si>
  <si>
    <t>AS380072231</t>
  </si>
  <si>
    <t>Bunting A F C Home</t>
  </si>
  <si>
    <t>1725 Bunting Road, Jackson, MI 49201</t>
  </si>
  <si>
    <t>AS760391684</t>
  </si>
  <si>
    <t>CC's Villa</t>
  </si>
  <si>
    <t>41 W. Lorraine, Peck, MI 48466</t>
  </si>
  <si>
    <t>AS380011333</t>
  </si>
  <si>
    <t>Claucherty's Foster Care Inc.</t>
  </si>
  <si>
    <t>12700 King Road, Concord, MI 49237</t>
  </si>
  <si>
    <t>AS340316818</t>
  </si>
  <si>
    <t>Cottage Grove Estates</t>
  </si>
  <si>
    <t>5990 Borden Road, Fenwick, MI 48834</t>
  </si>
  <si>
    <t>AS760337265</t>
  </si>
  <si>
    <t>Custer Street DBA New Passages</t>
  </si>
  <si>
    <t>283 Custer Street, Sandusky, MI 48471</t>
  </si>
  <si>
    <t>AS760013099</t>
  </si>
  <si>
    <t>Deckerville Pine House</t>
  </si>
  <si>
    <t>3646 Pine Street, Deckerville, MI 48427</t>
  </si>
  <si>
    <t>AS760013141</t>
  </si>
  <si>
    <t>Ellsworth Afc</t>
  </si>
  <si>
    <t>6370 Ellsworth Street, Marlette, MI 48453</t>
  </si>
  <si>
    <t>AS340400717</t>
  </si>
  <si>
    <t>Four Seasons Adult Assisted Living</t>
  </si>
  <si>
    <t>7555 Knox Road, Portland, MI 48875</t>
  </si>
  <si>
    <t>AS760015617</t>
  </si>
  <si>
    <t>Hickory Hollow</t>
  </si>
  <si>
    <t>41 East Barbara, Peck, MI 48466</t>
  </si>
  <si>
    <t>AS380385419</t>
  </si>
  <si>
    <t>Hopes Door CRU</t>
  </si>
  <si>
    <t>3369 Miles Road, Jackson, MI 49202</t>
  </si>
  <si>
    <t>AS760013126</t>
  </si>
  <si>
    <t>Lake Huron House</t>
  </si>
  <si>
    <t>7006 Huron Street, Port Sanilac, MI 48469</t>
  </si>
  <si>
    <t>AS340397979</t>
  </si>
  <si>
    <t>McBride Pearl Street AFC</t>
  </si>
  <si>
    <t>13332 Pearl Street, Lake Odessa, MI 48849</t>
  </si>
  <si>
    <t>AS760013142</t>
  </si>
  <si>
    <t>Mulberry  House</t>
  </si>
  <si>
    <t>2862 Lamotte Street, Marlette, MI 48453</t>
  </si>
  <si>
    <t>AS380011360</t>
  </si>
  <si>
    <t>Napoleon Rd Home</t>
  </si>
  <si>
    <t>7722 Napoleon Road, Jackson, MI 49201</t>
  </si>
  <si>
    <t>AS760013130</t>
  </si>
  <si>
    <t>Parkview House</t>
  </si>
  <si>
    <t>7175 Cade Road, Brown City, MI 48416</t>
  </si>
  <si>
    <t>AS760286169</t>
  </si>
  <si>
    <t>Peaceful View House</t>
  </si>
  <si>
    <t>2901 Lorraine St., Marlette, MI 48453</t>
  </si>
  <si>
    <t>AS380258886</t>
  </si>
  <si>
    <t>Pleasant Manor II AFC, LLC</t>
  </si>
  <si>
    <t>7330 Lansing Ave, Jackson, MI 49201</t>
  </si>
  <si>
    <t>AS380357952</t>
  </si>
  <si>
    <t>Rice Manor II</t>
  </si>
  <si>
    <t>PO Box 84, Parma, MI 49269</t>
  </si>
  <si>
    <t>AS380389381</t>
  </si>
  <si>
    <t>Saint Gabriel</t>
  </si>
  <si>
    <t>1038 Woodbridge, Jackson, MI 49202</t>
  </si>
  <si>
    <t>AS340398815</t>
  </si>
  <si>
    <t>Thompson</t>
  </si>
  <si>
    <t>9625 Thompson Road, Lake Odessa, MI 48849</t>
  </si>
  <si>
    <t>AS380337623</t>
  </si>
  <si>
    <t>Victorian Manor Assisted Living</t>
  </si>
  <si>
    <t>6927 S. Meridian Road, Clarklake, MI 49234</t>
  </si>
  <si>
    <t>AS380306690</t>
  </si>
  <si>
    <t>West Washington Home</t>
  </si>
  <si>
    <t>1913 W. Washington St., Jackson, MI 49201</t>
  </si>
  <si>
    <t>AS340305684</t>
  </si>
  <si>
    <t>Westlake Cottage III</t>
  </si>
  <si>
    <t>11652 Grand River Ave., Lowell, MI 49331</t>
  </si>
  <si>
    <t>AS340089084</t>
  </si>
  <si>
    <t>Westlake VI</t>
  </si>
  <si>
    <t>AF480003900</t>
  </si>
  <si>
    <t>Jo's Foster Care Home</t>
  </si>
  <si>
    <t>3589 County Road 447, Newberry, MI 49868</t>
  </si>
  <si>
    <t>AF400252505</t>
  </si>
  <si>
    <t>Rapid River AFC</t>
  </si>
  <si>
    <t>7949 Underhill Road, Rapid City, MI 49676</t>
  </si>
  <si>
    <t>AF570312205</t>
  </si>
  <si>
    <t>Seasons of life AFC</t>
  </si>
  <si>
    <t>2033 W. Moorestown Rd., Lake City, MI 49651</t>
  </si>
  <si>
    <t>AS400392059</t>
  </si>
  <si>
    <t>Beacon Home At Coster North</t>
  </si>
  <si>
    <t>12414 Coster Road SW, Fife Lake, MI 49633</t>
  </si>
  <si>
    <t>AS400399314</t>
  </si>
  <si>
    <t>Beacon Home At Coster South</t>
  </si>
  <si>
    <t>AS400072569</t>
  </si>
  <si>
    <t>Clearwater</t>
  </si>
  <si>
    <t>4993 Wilhelm, Rapid City, MI 49676</t>
  </si>
  <si>
    <t>AS570012124</t>
  </si>
  <si>
    <t>Friendship Family Home</t>
  </si>
  <si>
    <t>215 Hughston, McBain, MI 49657</t>
  </si>
  <si>
    <t>AS480082012</t>
  </si>
  <si>
    <t>Hamilton</t>
  </si>
  <si>
    <t>210 South Cooper, Newberry, MI 49868</t>
  </si>
  <si>
    <t>AS570399405</t>
  </si>
  <si>
    <t>Hickory Hill AFC LLC</t>
  </si>
  <si>
    <t>3909 S. McGee Road, Lake City, MI 49651</t>
  </si>
  <si>
    <t>AS570366054</t>
  </si>
  <si>
    <t>Liberty Village</t>
  </si>
  <si>
    <t>519 S. Vandermeulen Rd, Lake City, MI 49651</t>
  </si>
  <si>
    <t>AS570340197</t>
  </si>
  <si>
    <t>Maple Ridge Living Center - East</t>
  </si>
  <si>
    <t>2575 W Houghton Lake Rd, Lake City, MI 49651</t>
  </si>
  <si>
    <t>AS400069154</t>
  </si>
  <si>
    <t>North Birch</t>
  </si>
  <si>
    <t>2200 N Birch, Kalkaska, MI 49646</t>
  </si>
  <si>
    <t>AS480339035</t>
  </si>
  <si>
    <t>North Haven AFC</t>
  </si>
  <si>
    <t>13505 State Hwy M-28, Newberry, MI 49868</t>
  </si>
  <si>
    <t>AS570401179</t>
  </si>
  <si>
    <t>Paradise AFC Home</t>
  </si>
  <si>
    <t>4021 W Houghton Lake Rd, Lake City, MI 49651</t>
  </si>
  <si>
    <t>AF830016214</t>
  </si>
  <si>
    <t>Country Oaks</t>
  </si>
  <si>
    <t>3581 N US 131, Cadillac, MI 49601</t>
  </si>
  <si>
    <t>AF830006814</t>
  </si>
  <si>
    <t>Elaine Zinger Home</t>
  </si>
  <si>
    <t>3921 W. M-42, Mesick, MI 49668</t>
  </si>
  <si>
    <t>AF830253662</t>
  </si>
  <si>
    <t>Shepler AFC</t>
  </si>
  <si>
    <t>10663 E M-42, Manton, MI 49663</t>
  </si>
  <si>
    <t>AF830279137</t>
  </si>
  <si>
    <t>SunShine Home</t>
  </si>
  <si>
    <t>116 Robert, Manton, MI 49663</t>
  </si>
  <si>
    <t>AS310367108</t>
  </si>
  <si>
    <t>Paradise House</t>
  </si>
  <si>
    <t>45224 Paradise Road, Chassell, MI 49916</t>
  </si>
  <si>
    <t>AS830263281</t>
  </si>
  <si>
    <t>Pearl Street Home</t>
  </si>
  <si>
    <t>232 Pearl St, Cadillac, MI 49601</t>
  </si>
  <si>
    <t>AS830316692</t>
  </si>
  <si>
    <t>Real Care Adult Foster Care L.L.C.</t>
  </si>
  <si>
    <t>602 White Pine Drive, Cadillac, MI 49601</t>
  </si>
  <si>
    <t>AS830365679</t>
  </si>
  <si>
    <t>TLK Adult Foster Care</t>
  </si>
  <si>
    <t>7230 US 131-A, Manton, MI 49663</t>
  </si>
  <si>
    <t>AF690242643</t>
  </si>
  <si>
    <t>Green AFC</t>
  </si>
  <si>
    <t>586 Alexander Road, Vanderbilt, MI 49795</t>
  </si>
  <si>
    <t>AF690379345</t>
  </si>
  <si>
    <t>Northland AFC</t>
  </si>
  <si>
    <t>11701 Jewell Road, Vanderbilt, MI 49795</t>
  </si>
  <si>
    <t>AF690088835</t>
  </si>
  <si>
    <t>Weber's AFC Home I</t>
  </si>
  <si>
    <t>3965 Newt Drive, Gaylord, MI 49735</t>
  </si>
  <si>
    <t>AS690382137</t>
  </si>
  <si>
    <t>Brackenwood</t>
  </si>
  <si>
    <t>3214 Hayes Tower Rd., Gaylord, MI 49735</t>
  </si>
  <si>
    <t>AS690382147</t>
  </si>
  <si>
    <t>Pinehaven Green</t>
  </si>
  <si>
    <t>116 Mc Louth Rd, Gaylord, MI 49735</t>
  </si>
  <si>
    <t>AS690382148</t>
  </si>
  <si>
    <t>Pinehaven Red</t>
  </si>
  <si>
    <t>118 McLouth Rd, Gaylord, MI 49735</t>
  </si>
  <si>
    <t>AS690394375</t>
  </si>
  <si>
    <t>Shady Brook</t>
  </si>
  <si>
    <t>1186 Shady Brook Ln, Gaylord, MI 49735</t>
  </si>
  <si>
    <t>AS690393500</t>
  </si>
  <si>
    <t>Waters</t>
  </si>
  <si>
    <t>10736 Passenheim, Waters, MI 49735</t>
  </si>
  <si>
    <t>AS690382149</t>
  </si>
  <si>
    <t>White Pines</t>
  </si>
  <si>
    <t>1835 Murner Rd, Gaylord, MI 49735</t>
  </si>
  <si>
    <t>AF410390302</t>
  </si>
  <si>
    <t>Above &amp; Beyond Care</t>
  </si>
  <si>
    <t>5502 Kalamazoo Ave. SE, Kentwood, MI 49508</t>
  </si>
  <si>
    <t>AF410003487</t>
  </si>
  <si>
    <t>Andree AFC</t>
  </si>
  <si>
    <t>609 Seven Mile Road NW, Comstock Park, MI 49321</t>
  </si>
  <si>
    <t>AF410390290</t>
  </si>
  <si>
    <t>Bethel Foster Care</t>
  </si>
  <si>
    <t>2045 Orchard Ridge Drive, Walker, MI 49534</t>
  </si>
  <si>
    <t>AF410075156</t>
  </si>
  <si>
    <t>Bluebird AFC Manor</t>
  </si>
  <si>
    <t>3571 Bluebird  Avenue, SW, Wyoming, MI 495193103</t>
  </si>
  <si>
    <t>AF410270363</t>
  </si>
  <si>
    <t>Campos AFC Home</t>
  </si>
  <si>
    <t>3539 Breton Valley Dr. SE, Kentwood, MI 495129068</t>
  </si>
  <si>
    <t>AF410395782</t>
  </si>
  <si>
    <t>Country Acres</t>
  </si>
  <si>
    <t>12700 Lincoln Lake Rd, Gowen, MI 49326</t>
  </si>
  <si>
    <t>AF410289111</t>
  </si>
  <si>
    <t>Country Lane AFC</t>
  </si>
  <si>
    <t>11300 Selah Drive SE, Alto, MI 49302</t>
  </si>
  <si>
    <t>AF410295936</t>
  </si>
  <si>
    <t>Country Meadows</t>
  </si>
  <si>
    <t>12720 Lincoln Lake, Gowen, MI 49326</t>
  </si>
  <si>
    <t>AF410370132</t>
  </si>
  <si>
    <t>First Care Living</t>
  </si>
  <si>
    <t>256 Palmer St. NE, Grand Rapids, MI 49505</t>
  </si>
  <si>
    <t>Ashley.bucy@gmail.com</t>
  </si>
  <si>
    <t>AF410315360</t>
  </si>
  <si>
    <t>Emmanuel</t>
  </si>
  <si>
    <t>604 Jefferson Avenue SE, Grand Rapids, MI 49503</t>
  </si>
  <si>
    <t>AF410255092</t>
  </si>
  <si>
    <t>Evergreen Meadow</t>
  </si>
  <si>
    <t>1944 Buttrick Avenue, SE, Ada, MI 49301</t>
  </si>
  <si>
    <t>AF410395546</t>
  </si>
  <si>
    <t>Fayette's Home</t>
  </si>
  <si>
    <t>10893 Deerwood Dr., Lowell, MI 49331</t>
  </si>
  <si>
    <t>AF410387361</t>
  </si>
  <si>
    <t>Grace AFC Home</t>
  </si>
  <si>
    <t>1854 Glenvale DR SW, Wyoming, MI 49519</t>
  </si>
  <si>
    <t>AF410072173</t>
  </si>
  <si>
    <t>Hazel Home</t>
  </si>
  <si>
    <t>1819 Millbrook Street, SE, Grand Rapids, MI 495082656</t>
  </si>
  <si>
    <t>AF410380487</t>
  </si>
  <si>
    <t>Hubert Assisted Living Home Care</t>
  </si>
  <si>
    <t>4047 56th Street, Wyoming, MI 49418</t>
  </si>
  <si>
    <t>AF410399963</t>
  </si>
  <si>
    <t>Hubert Christian Home Care</t>
  </si>
  <si>
    <t>5454 Londonderry St. SE, Kentwood, MI 49508</t>
  </si>
  <si>
    <t>AF410400507</t>
  </si>
  <si>
    <t>J.G. Home</t>
  </si>
  <si>
    <t>2167 Innwood Drive Southe, Kentwood, MI 49508</t>
  </si>
  <si>
    <t>AF410282594</t>
  </si>
  <si>
    <t>Karsen Home</t>
  </si>
  <si>
    <t>386 Forest Hills Ave SE, Grand Rapids, MI 49546</t>
  </si>
  <si>
    <t>AF410377055</t>
  </si>
  <si>
    <t>Laursen AFC</t>
  </si>
  <si>
    <t>4770 Cordes Ave. NW, Comstock Park, MI 49321</t>
  </si>
  <si>
    <t>AF410267958</t>
  </si>
  <si>
    <t>Nano's Care</t>
  </si>
  <si>
    <t>813 Pine Avenue, NW, Grand Rapids, MI 495044340</t>
  </si>
  <si>
    <t>AF410003376</t>
  </si>
  <si>
    <t>Pineview AFC Home</t>
  </si>
  <si>
    <t>580 Cumings Court, Sparta, MI 49345</t>
  </si>
  <si>
    <t>AF410372456</t>
  </si>
  <si>
    <t>Ponca Court AFC</t>
  </si>
  <si>
    <t>3675 Ponca Court SW, Grandville, MI 49418</t>
  </si>
  <si>
    <t>AF410311840</t>
  </si>
  <si>
    <t>Rodriguez AFC Family Home</t>
  </si>
  <si>
    <t>11422 Foreman Farms Ct, Lowell, MI 49331</t>
  </si>
  <si>
    <t>AF410290158</t>
  </si>
  <si>
    <t>Sakshaug Group Home</t>
  </si>
  <si>
    <t>9371 Westview Dr., Byron Center, MI 49315</t>
  </si>
  <si>
    <t>AF410287362</t>
  </si>
  <si>
    <t>Silver Sparrow AFC Home</t>
  </si>
  <si>
    <t>1316 Elliott St. SE, Grand Rapids, MI 49507</t>
  </si>
  <si>
    <t>AF410094736</t>
  </si>
  <si>
    <t>The Haven Of Rest</t>
  </si>
  <si>
    <t>11705 Edgerton Road, Cedar Springs, MI 49319</t>
  </si>
  <si>
    <t>AF410387497</t>
  </si>
  <si>
    <t>Wagner AFC Home</t>
  </si>
  <si>
    <t>807 Pine Ave. NW, Grand Rapids, MI 49504</t>
  </si>
  <si>
    <t>AF410272365</t>
  </si>
  <si>
    <t>White Creek AFC</t>
  </si>
  <si>
    <t>8585 Algoma Ave NE, Rockford, MI 49341</t>
  </si>
  <si>
    <t>AS410068899</t>
  </si>
  <si>
    <t>10 Mile Home</t>
  </si>
  <si>
    <t>179 West Division, Rockford, MI 49341</t>
  </si>
  <si>
    <t>AS410281933</t>
  </si>
  <si>
    <t>22 - Mile Home</t>
  </si>
  <si>
    <t>2200 22 - Mile Road, Sand Lake, MI 49343</t>
  </si>
  <si>
    <t>AS410277898</t>
  </si>
  <si>
    <t>56th St. Group Home</t>
  </si>
  <si>
    <t>751- 56th Street, SE, Kentwood, MI 495485807</t>
  </si>
  <si>
    <t>AS410294135</t>
  </si>
  <si>
    <t>68th Street</t>
  </si>
  <si>
    <t>1777 68th Street, Caledonia, MI 49316</t>
  </si>
  <si>
    <t>AS410392598</t>
  </si>
  <si>
    <t>Acare Homes</t>
  </si>
  <si>
    <t>4711 Chalet Ln SW, Wyoming, MI 49519</t>
  </si>
  <si>
    <t>AS410300112</t>
  </si>
  <si>
    <t>Algoma Home</t>
  </si>
  <si>
    <t>2690 Wiersma, Cedar Springs, MI 49319</t>
  </si>
  <si>
    <t>AS410316526</t>
  </si>
  <si>
    <t>Alima Home AFC</t>
  </si>
  <si>
    <t>547 60th Street, Kentwood, MI 49548</t>
  </si>
  <si>
    <t>AS410384414</t>
  </si>
  <si>
    <t>Angels of Care #1</t>
  </si>
  <si>
    <t>2841 32nd St. SE, Kentwood, MI 49512</t>
  </si>
  <si>
    <t>AS410403028</t>
  </si>
  <si>
    <t>Ascension</t>
  </si>
  <si>
    <t>2646 Leonard St. NW, Grand Rapids, MI 49504</t>
  </si>
  <si>
    <t>AS410397920</t>
  </si>
  <si>
    <t>Beacon Home At Walker</t>
  </si>
  <si>
    <t>1706 Wilson Ave., Walker, MI 49534</t>
  </si>
  <si>
    <t>AS410067880</t>
  </si>
  <si>
    <t>Breton Valley</t>
  </si>
  <si>
    <t>2451 Breton Road, SE, Grand Rapids, MI 495465627</t>
  </si>
  <si>
    <t>AS410085711</t>
  </si>
  <si>
    <t>Brookwood</t>
  </si>
  <si>
    <t>5343 Brookwood Drive  SE, Kentwood, MI 495086122</t>
  </si>
  <si>
    <t>AS410388214</t>
  </si>
  <si>
    <t>Carin Hands 2</t>
  </si>
  <si>
    <t>3394 Devon Dr NE, Grand Rapids, MI 49546</t>
  </si>
  <si>
    <t>AS410357191</t>
  </si>
  <si>
    <t>Clyde Park Home</t>
  </si>
  <si>
    <t>8510 Clyde Park Ave. SW, Byron Center, MI 49315</t>
  </si>
  <si>
    <t>AS410388538</t>
  </si>
  <si>
    <t>Community Safe Keeping Home</t>
  </si>
  <si>
    <t>820 Watkins SE, Grand Rapids, MI 49507</t>
  </si>
  <si>
    <t>AS410284040</t>
  </si>
  <si>
    <t>DeepWoods AFC</t>
  </si>
  <si>
    <t>1767 DeepWood Drive, SW, Wyoming, MI 495196556</t>
  </si>
  <si>
    <t>AS410300192</t>
  </si>
  <si>
    <t>Dignified Living Services</t>
  </si>
  <si>
    <t>4180 Cummings Ct., Walker, MI 49534</t>
  </si>
  <si>
    <t>AS410311880</t>
  </si>
  <si>
    <t>Dodd AFC #2</t>
  </si>
  <si>
    <t>3818 Byron Center Ave., Wyoming, MI 49519</t>
  </si>
  <si>
    <t>AS410011616</t>
  </si>
  <si>
    <t>Elmhurst AFC</t>
  </si>
  <si>
    <t>2143 Osceola Drive, SE, Grand Rapids, MI 495065372</t>
  </si>
  <si>
    <t>AS410383295</t>
  </si>
  <si>
    <t>Enriched Living</t>
  </si>
  <si>
    <t>242 Highlander Dr. NE, Rockford, MI 49341</t>
  </si>
  <si>
    <t>929 Maplerow Ave. NW, Walker, MI 49534</t>
  </si>
  <si>
    <t>AS410390303</t>
  </si>
  <si>
    <t>Enriched Living LLC</t>
  </si>
  <si>
    <t>2006 Richview Ave NW, Grand Rapids, MI 49534</t>
  </si>
  <si>
    <t>AS410277778</t>
  </si>
  <si>
    <t>Forest Hill</t>
  </si>
  <si>
    <t>311 Forest Hill Avenue SE, Grand Rapids, MI 495462337</t>
  </si>
  <si>
    <t>AS410261725</t>
  </si>
  <si>
    <t>Francis Ave. AFC</t>
  </si>
  <si>
    <t>2101 Francis Avenue, SE, Grand Rapids, MI 495073016</t>
  </si>
  <si>
    <t>AS410363929</t>
  </si>
  <si>
    <t>Grace</t>
  </si>
  <si>
    <t>2260 Peerpoint SE, Caledonia, MI 49316</t>
  </si>
  <si>
    <t>AS410074760</t>
  </si>
  <si>
    <t>Grandville Friendship Home #2</t>
  </si>
  <si>
    <t>3636 All Pine Court, SW, Grandville, MI 494182665</t>
  </si>
  <si>
    <t>AS410254891</t>
  </si>
  <si>
    <t>HNRS Ada House</t>
  </si>
  <si>
    <t>940 Clifford Avenue, SE, Grand Rapids, MI 495462360</t>
  </si>
  <si>
    <t>AS410298300</t>
  </si>
  <si>
    <t>HNRS Forest Glen</t>
  </si>
  <si>
    <t>4222 Burton St. SE, Grand Rapids, MI 49546</t>
  </si>
  <si>
    <t>AS410386927</t>
  </si>
  <si>
    <t>HNRS Forest Glen II</t>
  </si>
  <si>
    <t>4218 Burton St. SE, Grand Rapids, MI 49546</t>
  </si>
  <si>
    <t>AS410389238</t>
  </si>
  <si>
    <t>HNRS Forest Glen III</t>
  </si>
  <si>
    <t>4220 Burton St. SE, Grand Rapids, MI 49546</t>
  </si>
  <si>
    <t>AS410352086</t>
  </si>
  <si>
    <t>HNRS Maryland House</t>
  </si>
  <si>
    <t>891 Maryland, Grand Rapids, MI 49505</t>
  </si>
  <si>
    <t>AS410075504</t>
  </si>
  <si>
    <t>Homewards Central</t>
  </si>
  <si>
    <t>4130 Kalamazoo Avenue, SE, Grand Rapids, MI 495083605</t>
  </si>
  <si>
    <t>AS410011582</t>
  </si>
  <si>
    <t>Homewards North</t>
  </si>
  <si>
    <t>4122 Kalamazoo Avenue, SE, Grand Rapids, MI 495083605</t>
  </si>
  <si>
    <t>AS410011641</t>
  </si>
  <si>
    <t>Homewards South</t>
  </si>
  <si>
    <t>4140 Kalamazoo Avenue, SE, Grand Rapids, MI 495083605</t>
  </si>
  <si>
    <t>AS410339288</t>
  </si>
  <si>
    <t>Hope House</t>
  </si>
  <si>
    <t>336 Thornridge Dr. NW, Grand Rapids, MI 49504</t>
  </si>
  <si>
    <t>AS410011666</t>
  </si>
  <si>
    <t>HRN-44th St. AFC</t>
  </si>
  <si>
    <t>4075 - 44th Street  SE, Grandville, MI 49418</t>
  </si>
  <si>
    <t>AS410392819</t>
  </si>
  <si>
    <t>Ikaze Home</t>
  </si>
  <si>
    <t>2014 Francis, Grand Rapids, MI 49507</t>
  </si>
  <si>
    <t>AS410269176</t>
  </si>
  <si>
    <t>Iris</t>
  </si>
  <si>
    <t>3728 Iris Drive, SW, Grandville, MI 494181884</t>
  </si>
  <si>
    <t>AS410361073</t>
  </si>
  <si>
    <t>JC Adult Home #3</t>
  </si>
  <si>
    <t>4640 Crosswinds SE, Grand Rapids, MI 49548</t>
  </si>
  <si>
    <t>AS410269764</t>
  </si>
  <si>
    <t>Jerry's Dreams #3</t>
  </si>
  <si>
    <t>1126 W. Leonard Court, NW, Walker, MI 495346835</t>
  </si>
  <si>
    <t>AS410263219</t>
  </si>
  <si>
    <t>Kendall Crossing</t>
  </si>
  <si>
    <t>1726 Kendall Street, SE, Grand Rapids, MI 495083747</t>
  </si>
  <si>
    <t>AS410015487</t>
  </si>
  <si>
    <t>Kendall West</t>
  </si>
  <si>
    <t>1712 Kendall Street, SE, Grand Rapids, MI 495083747</t>
  </si>
  <si>
    <t>AS410316524</t>
  </si>
  <si>
    <t>Kingdom Home AFC</t>
  </si>
  <si>
    <t>2975 52nd Street SE, Kentwood, MI 49512</t>
  </si>
  <si>
    <t>AS410338053</t>
  </si>
  <si>
    <t>Lake Gerald Home</t>
  </si>
  <si>
    <t>9410 Lake Gerald, Sparta, MI 49345</t>
  </si>
  <si>
    <t>AS410011540</t>
  </si>
  <si>
    <t>Lancashire Court Group Home</t>
  </si>
  <si>
    <t>945 Lancashire Court, SE, Grand Rapids, MI 495082447</t>
  </si>
  <si>
    <t>AS410396322</t>
  </si>
  <si>
    <t>Life Choice Adult Home</t>
  </si>
  <si>
    <t>2930 Hampshire BLVD SE, Grand Rapids, MI 49506</t>
  </si>
  <si>
    <t>AS410316519</t>
  </si>
  <si>
    <t>Madison Home AFC</t>
  </si>
  <si>
    <t>5993 Madison Avenue, Kentwood, MI 49548</t>
  </si>
  <si>
    <t>AS410083042</t>
  </si>
  <si>
    <t>Michael House</t>
  </si>
  <si>
    <t>3280 Michael Avenue, SW, Wyoming, MI 495092738</t>
  </si>
  <si>
    <t>AS410069045</t>
  </si>
  <si>
    <t>MOKA - Amanda</t>
  </si>
  <si>
    <t>5102 Amanda Drive,  SW, Grandville, MI 494189766</t>
  </si>
  <si>
    <t>AS410344357</t>
  </si>
  <si>
    <t>New Hope Group Home</t>
  </si>
  <si>
    <t>3671 Senora Ave. SE, Grand Rapids, MI 49508</t>
  </si>
  <si>
    <t>AS410381260</t>
  </si>
  <si>
    <t>New Hope Group Home LLC 60</t>
  </si>
  <si>
    <t>3660 Senora Ave. SE, Grand Rapids, MI 49508</t>
  </si>
  <si>
    <t>AS410397587</t>
  </si>
  <si>
    <t>Old Town AFC</t>
  </si>
  <si>
    <t>1620 Old Town Rd. SE, Grand Rapids, MI 49508</t>
  </si>
  <si>
    <t>AS410069303</t>
  </si>
  <si>
    <t>5262 Mulligan Drive  SW, Wyoming, MI 495099501</t>
  </si>
  <si>
    <t>AS410360517</t>
  </si>
  <si>
    <t>2165 Bayham Dr. SE, Kentwood, MI 49508</t>
  </si>
  <si>
    <t>AS410395338</t>
  </si>
  <si>
    <t>Pax Et Cura Of Cascade</t>
  </si>
  <si>
    <t>5563 Cascade Road SE, Grand Rapids, MI 49546</t>
  </si>
  <si>
    <t>AS410372897</t>
  </si>
  <si>
    <t>Platinum Living Walker</t>
  </si>
  <si>
    <t>3671 Kinnrow Ct., Walker, MI 49534</t>
  </si>
  <si>
    <t>AS410362376</t>
  </si>
  <si>
    <t>Princeton AFC</t>
  </si>
  <si>
    <t>733 Prince, Grand Rapids, MI 49507</t>
  </si>
  <si>
    <t>AS410363656</t>
  </si>
  <si>
    <t>Resolute Adult Living Facility</t>
  </si>
  <si>
    <t>1414 Eastern Avenue SE, Grand Rapids, MI 49507</t>
  </si>
  <si>
    <t>AS410394050</t>
  </si>
  <si>
    <t>Robinson Road AFC</t>
  </si>
  <si>
    <t>1552 Robinson Rd, Grand Rapids, MI 49506</t>
  </si>
  <si>
    <t>AS410094885</t>
  </si>
  <si>
    <t>Roth Group Home</t>
  </si>
  <si>
    <t>99 Roth Street, SE, Grand Rapids, MI 495487728</t>
  </si>
  <si>
    <t>AS410310397</t>
  </si>
  <si>
    <t>Shiawassee Home</t>
  </si>
  <si>
    <t>2141 East Shiawassee, Grand Rapids, MI 49506</t>
  </si>
  <si>
    <t>AS410338054</t>
  </si>
  <si>
    <t>Skyway Home</t>
  </si>
  <si>
    <t>5626 Skyway Dr., Comstock Park, MI 49321</t>
  </si>
  <si>
    <t>AS410311381</t>
  </si>
  <si>
    <t>Southview AFC</t>
  </si>
  <si>
    <t>70 - 56th St. SW, Wyoming, MI 49548</t>
  </si>
  <si>
    <t>AS410357190</t>
  </si>
  <si>
    <t>Springmont Home</t>
  </si>
  <si>
    <t>4623 Springmont Drive SE, Kentwood, MI 49508</t>
  </si>
  <si>
    <t>AS410014757</t>
  </si>
  <si>
    <t>Stauffer</t>
  </si>
  <si>
    <t>4661 Stauffer Avenue, SE, Kentwood, MI 495085017</t>
  </si>
  <si>
    <t>AS410356636</t>
  </si>
  <si>
    <t>Terrace Park Home</t>
  </si>
  <si>
    <t>5901 Terrace Park Dr. NE, Rockford, MI 49341</t>
  </si>
  <si>
    <t>AS410298938</t>
  </si>
  <si>
    <t>Terry Drive AFC, LLC</t>
  </si>
  <si>
    <t>4638 Terry Drive SE, Kentwood, MI 49512</t>
  </si>
  <si>
    <t>AS410394051</t>
  </si>
  <si>
    <t>Texas Manor</t>
  </si>
  <si>
    <t>1315 Texas St N.W., Walker, MI 49544</t>
  </si>
  <si>
    <t>AS410011488</t>
  </si>
  <si>
    <t>Thresholds Chamberlain Group Home</t>
  </si>
  <si>
    <t>2819 Chamberlain Ave, SE, Grand Rapids, MI 495081511</t>
  </si>
  <si>
    <t>AS410398069</t>
  </si>
  <si>
    <t>Victory Palace V</t>
  </si>
  <si>
    <t>904 College Ave. NE, Grand Rapids, MI 49503</t>
  </si>
  <si>
    <t>AS410309723</t>
  </si>
  <si>
    <t>Vi's Garden</t>
  </si>
  <si>
    <t>1171 Lafayette S.E., Grand Rapids, MI 49507</t>
  </si>
  <si>
    <t>AS410011633</t>
  </si>
  <si>
    <t>Westchester Group Home</t>
  </si>
  <si>
    <t>4205 Westchester Drive,SE, Grand Rapids, MI 495463639</t>
  </si>
  <si>
    <t>AS410395681</t>
  </si>
  <si>
    <t>Willow Tree Lodge</t>
  </si>
  <si>
    <t>2231 Hope Grove Ave., Wyoming, MI 49509</t>
  </si>
  <si>
    <t>AF390381773</t>
  </si>
  <si>
    <t>Bryant House</t>
  </si>
  <si>
    <t>531 Bryant St., Kalamazoo, MI 49001</t>
  </si>
  <si>
    <t>AF390254614</t>
  </si>
  <si>
    <t>Family Living AFC, Inc.</t>
  </si>
  <si>
    <t>6254 N. 37th Street, Richland, MI 49083</t>
  </si>
  <si>
    <t>AF390313302</t>
  </si>
  <si>
    <t>Growing Grace</t>
  </si>
  <si>
    <t>5640 N. Riverview Drive, Kalamazoo, MI 49004</t>
  </si>
  <si>
    <t>AF390273822</t>
  </si>
  <si>
    <t>Homestead South</t>
  </si>
  <si>
    <t>5152 Riverview Drive, N., Parchment, MI 49004</t>
  </si>
  <si>
    <t>AF790014734</t>
  </si>
  <si>
    <t>Johnson AFC Home</t>
  </si>
  <si>
    <t>4791 Lamton Road, Cass City, MI 48726</t>
  </si>
  <si>
    <t>AF390069743</t>
  </si>
  <si>
    <t>Moman AFC</t>
  </si>
  <si>
    <t>1022 Royce Road, Kalamazoo, MI 49001</t>
  </si>
  <si>
    <t>AF790338669</t>
  </si>
  <si>
    <t>Sheila's Adult Care</t>
  </si>
  <si>
    <t>6226 Mayville Road, Clifford, MI 48727</t>
  </si>
  <si>
    <t>AF390253659</t>
  </si>
  <si>
    <t>Stoney Oaks</t>
  </si>
  <si>
    <t>14221 E M89, Augusta, MI 49012</t>
  </si>
  <si>
    <t>AF790006111</t>
  </si>
  <si>
    <t>That Touch Of Class</t>
  </si>
  <si>
    <t>330 Hamilton St, Caro, MI 48723</t>
  </si>
  <si>
    <t>AF390393049</t>
  </si>
  <si>
    <t>Zeezah Care</t>
  </si>
  <si>
    <t>816 Beth Ave., Parchment, MI 49004</t>
  </si>
  <si>
    <t>AS390291227</t>
  </si>
  <si>
    <t>Alamo</t>
  </si>
  <si>
    <t>2725 Alamo Ave., Kalamazoo, MI 49006</t>
  </si>
  <si>
    <t>AS390066803</t>
  </si>
  <si>
    <t>Almena Drive AFC</t>
  </si>
  <si>
    <t>10280 Almena Drive, Kalamazoo, MI 49009</t>
  </si>
  <si>
    <t>AS790267173</t>
  </si>
  <si>
    <t>Anchor Hill</t>
  </si>
  <si>
    <t>1773 Luder Road, Caro, MI 48723</t>
  </si>
  <si>
    <t>AS790368901</t>
  </si>
  <si>
    <t>Angel Cove</t>
  </si>
  <si>
    <t>1580 Lighthouse Lane, Caro, MI 48723</t>
  </si>
  <si>
    <t>AS390390743</t>
  </si>
  <si>
    <t>Anikare 2</t>
  </si>
  <si>
    <t>5614 W. Brenda Lane, Kalamazoo, MI 49004</t>
  </si>
  <si>
    <t>AS390324815</t>
  </si>
  <si>
    <t>Beacon Home at Al Sabo</t>
  </si>
  <si>
    <t>7519 S. 10th Street, Kalamazoo, MI 49009</t>
  </si>
  <si>
    <t>AS390396198</t>
  </si>
  <si>
    <t>Beacon Home At Augusta</t>
  </si>
  <si>
    <t>817 Webster St., Augusta, MI 49012</t>
  </si>
  <si>
    <t>AS390080967</t>
  </si>
  <si>
    <t>Beacon Home at Interlochen</t>
  </si>
  <si>
    <t>8038 Interlochen Road, Kalamazoo, MI 49009</t>
  </si>
  <si>
    <t>AS390394306</t>
  </si>
  <si>
    <t>Beacon Home At Kalamazoo</t>
  </si>
  <si>
    <t>2710 West Main Street, Kalamazoo, MI 49006</t>
  </si>
  <si>
    <t>AS390087990</t>
  </si>
  <si>
    <t>Beacon Home at Kal-Haven</t>
  </si>
  <si>
    <t>5359 North 8th St, Kalamazoo, MI 49009</t>
  </si>
  <si>
    <t>5359 N. 8th Street, Kalamazoo, MI 49009</t>
  </si>
  <si>
    <t>AS390083143</t>
  </si>
  <si>
    <t>Beacon Home at Kobza</t>
  </si>
  <si>
    <t>135 Ridgewood, Kalamazoo, MI 49001</t>
  </si>
  <si>
    <t>AS390403155</t>
  </si>
  <si>
    <t>Beacon Home At Ravine</t>
  </si>
  <si>
    <t>6595 Ravine Road, Kalamazoo, MI 49009</t>
  </si>
  <si>
    <t>AS390281218</t>
  </si>
  <si>
    <t>Beacon Home at Richland</t>
  </si>
  <si>
    <t>9445 N. 24th Street, Richland, MI 49083</t>
  </si>
  <si>
    <t>AS390078924</t>
  </si>
  <si>
    <t>Beacon Home at Schoolcraft North</t>
  </si>
  <si>
    <t>10713 South 12th St, Portage, MI 49087</t>
  </si>
  <si>
    <t>AS390350854</t>
  </si>
  <si>
    <t>Beacon Home at Schoolcraft South</t>
  </si>
  <si>
    <t>10745 South 12th Street, Schoolcraft, MI 49087</t>
  </si>
  <si>
    <t>AS390380356</t>
  </si>
  <si>
    <t>Beacon Home at Sprinkle</t>
  </si>
  <si>
    <t>6457 Sprinkle Road AFC, Kalamazoo, MI 49004</t>
  </si>
  <si>
    <t>AS390252741</t>
  </si>
  <si>
    <t>Beacon Home at Wolf Lake</t>
  </si>
  <si>
    <t>10633 West J Avenue, Kalamazoo, MI 49009</t>
  </si>
  <si>
    <t>AS390400155</t>
  </si>
  <si>
    <t>Big Rock Home</t>
  </si>
  <si>
    <t>9702 Big Rock Drive, Kalamazoo, MI 49009</t>
  </si>
  <si>
    <t>AS390396025</t>
  </si>
  <si>
    <t>Bronson Circle</t>
  </si>
  <si>
    <t>1206 Bronson Circle, Kalamazoo, MI 49008</t>
  </si>
  <si>
    <t>AS390092832</t>
  </si>
  <si>
    <t>CLO/Cliffwood Home</t>
  </si>
  <si>
    <t>127 Cliffwood Avenue, Portage, MI 49002</t>
  </si>
  <si>
    <t>AS390015350</t>
  </si>
  <si>
    <t>CLO/Darmo St Home</t>
  </si>
  <si>
    <t>3109 Darmo, Kalamazoo, MI 49008</t>
  </si>
  <si>
    <t>AS390292207</t>
  </si>
  <si>
    <t>Comfort Living Home L.L.C.</t>
  </si>
  <si>
    <t>2111 North Drake Rd., Kalamazoo, MI 49006</t>
  </si>
  <si>
    <t>AS390073055</t>
  </si>
  <si>
    <t>Community Living Options/Old Log Trail Home</t>
  </si>
  <si>
    <t>6156 Old Log Trail, Kalamazoo, MI 49009</t>
  </si>
  <si>
    <t>AS390298225</t>
  </si>
  <si>
    <t>Evelyn's Kare</t>
  </si>
  <si>
    <t>828 Beth Ave., Kalamazoo, MI 49004</t>
  </si>
  <si>
    <t>AS790385117</t>
  </si>
  <si>
    <t>Country Comfort, Spectrum Of Light</t>
  </si>
  <si>
    <t>1754 Mertz Rd, Caro, MI 48723</t>
  </si>
  <si>
    <t>AS790379506</t>
  </si>
  <si>
    <t>Countryline</t>
  </si>
  <si>
    <t>135 Wireline Rd., Caro, MI 48723</t>
  </si>
  <si>
    <t>AS390095233</t>
  </si>
  <si>
    <t>Crestwood Manor</t>
  </si>
  <si>
    <t>5078 Solvel Street, Kalamazoo, MI 49004</t>
  </si>
  <si>
    <t>AS390293416</t>
  </si>
  <si>
    <t>D Avenue</t>
  </si>
  <si>
    <t>2951 East D Avenue, Kalamazoo, MI 49004</t>
  </si>
  <si>
    <t>AS390272314</t>
  </si>
  <si>
    <t>Darby Lane</t>
  </si>
  <si>
    <t>600 Darby Lane, Kalamazoo, MI 49006</t>
  </si>
  <si>
    <t>AS390085644</t>
  </si>
  <si>
    <t>Docate Manor</t>
  </si>
  <si>
    <t>5297 Clato Street, Kalamazoo, MI 49004</t>
  </si>
  <si>
    <t>AS390388200</t>
  </si>
  <si>
    <t>Dorine House AFC</t>
  </si>
  <si>
    <t>218 Allen Blvd., Kalamazoo, MI 49007</t>
  </si>
  <si>
    <t>AS390011376</t>
  </si>
  <si>
    <t>Engel Court AIS/MR</t>
  </si>
  <si>
    <t>7925 Engel Court, Portage, MI 49002</t>
  </si>
  <si>
    <t>AS390307863</t>
  </si>
  <si>
    <t>Fair Oaks</t>
  </si>
  <si>
    <t>3312 Fair Oaks Drive, Kalamazoo, MI 49008</t>
  </si>
  <si>
    <t>AS390317402</t>
  </si>
  <si>
    <t>Farrell</t>
  </si>
  <si>
    <t>805 Farrell, Kalamazoo, MI 49006</t>
  </si>
  <si>
    <t>AS790361653</t>
  </si>
  <si>
    <t>Harbor Light</t>
  </si>
  <si>
    <t>1785 Hope Drive, Caro, MI 48723</t>
  </si>
  <si>
    <t>AS390314010</t>
  </si>
  <si>
    <t>Hill an Brook AFC</t>
  </si>
  <si>
    <t>2702 Hill an Brook Dr., Portage, MI 49024</t>
  </si>
  <si>
    <t>AS390295914</t>
  </si>
  <si>
    <t>HNRS - Southwood House</t>
  </si>
  <si>
    <t>925 Parker Ave., Kalamazoo, MI 49008</t>
  </si>
  <si>
    <t>AS390276090</t>
  </si>
  <si>
    <t>Lands End</t>
  </si>
  <si>
    <t>5100 Lands End, Kalamazoo, MI 49009</t>
  </si>
  <si>
    <t>AS390279690</t>
  </si>
  <si>
    <t>Litchfield</t>
  </si>
  <si>
    <t>6072 Litchfield, Kalamazoo, MI 49009</t>
  </si>
  <si>
    <t>AS390011418</t>
  </si>
  <si>
    <t>Lovell Street Home</t>
  </si>
  <si>
    <t>710 West Lovell, Kalamazoo, MI 49007</t>
  </si>
  <si>
    <t>AS390011410</t>
  </si>
  <si>
    <t>Mandigo AFC</t>
  </si>
  <si>
    <t>3302 Mandigo, Kalamazoo, MI 49002</t>
  </si>
  <si>
    <t>AS390243297</t>
  </si>
  <si>
    <t>Meadowcroft</t>
  </si>
  <si>
    <t>3419 Meadowcroft, Kalamazoo, MI 49004</t>
  </si>
  <si>
    <t>AS390366234</t>
  </si>
  <si>
    <t>Misty Creek</t>
  </si>
  <si>
    <t>5452 Misty Creek, Kalamazoo, MI 49009</t>
  </si>
  <si>
    <t>AS390392120</t>
  </si>
  <si>
    <t>New Post</t>
  </si>
  <si>
    <t>612 Landsdowne Ave., Portage, MI 49002</t>
  </si>
  <si>
    <t>AS790366587</t>
  </si>
  <si>
    <t>North Star</t>
  </si>
  <si>
    <t>1801 Hope Drive, Caro, MI 48723</t>
  </si>
  <si>
    <t>AS790081718</t>
  </si>
  <si>
    <t>Northview CLF</t>
  </si>
  <si>
    <t>1120 Northview, Caro, MI 48723</t>
  </si>
  <si>
    <t>AS390011445</t>
  </si>
  <si>
    <t>Oak Creek Home</t>
  </si>
  <si>
    <t>2416 Oakcreek Drive, Kalamazoo, MI 49004</t>
  </si>
  <si>
    <t>AS390011401</t>
  </si>
  <si>
    <t>Osterhout AFC</t>
  </si>
  <si>
    <t>1233 W Osterhout, Portage, MI 49024</t>
  </si>
  <si>
    <t>AS390313581</t>
  </si>
  <si>
    <t>Phillips 2</t>
  </si>
  <si>
    <t>741 Whites Road, Kalamazoo, MI 49008</t>
  </si>
  <si>
    <t>AS390277587</t>
  </si>
  <si>
    <t>Pine Valley Assisted Living</t>
  </si>
  <si>
    <t>1155 N. 26th St., Kalamazoo, MI 49048</t>
  </si>
  <si>
    <t>AS390337773</t>
  </si>
  <si>
    <t>Portage AFC</t>
  </si>
  <si>
    <t>10145 Portage Road, Portage, MI 49002</t>
  </si>
  <si>
    <t>AS390011454</t>
  </si>
  <si>
    <t>Portage Road Home</t>
  </si>
  <si>
    <t>3527 Portage, Kalamazoo, MI 49001</t>
  </si>
  <si>
    <t>AS390016162</t>
  </si>
  <si>
    <t>Progressive Alternatives</t>
  </si>
  <si>
    <t>10476 West U Ave, Schoolcraft, MI 49087</t>
  </si>
  <si>
    <t>AS390401226</t>
  </si>
  <si>
    <t>RoseDiri Care Facility</t>
  </si>
  <si>
    <t>1223 Cobblestone Ln, Portage, MI 49024</t>
  </si>
  <si>
    <t>AS390243308</t>
  </si>
  <si>
    <t>Schuring</t>
  </si>
  <si>
    <t>1013 Schuring, Portage, MI 49024</t>
  </si>
  <si>
    <t>AS390400275</t>
  </si>
  <si>
    <t>Veteran's H.O.P.E.</t>
  </si>
  <si>
    <t>1521 Northampton, Kalamazoo, MI 49006</t>
  </si>
  <si>
    <t>administrator@vetshope.com</t>
  </si>
  <si>
    <t>AS390299649</t>
  </si>
  <si>
    <t>Spring Valley Asst. Liv. Home</t>
  </si>
  <si>
    <t>735 Academy St., Kalamazoo, MI 49007</t>
  </si>
  <si>
    <t>AS390305646</t>
  </si>
  <si>
    <t>Springdale Assisted Living</t>
  </si>
  <si>
    <t>2888 Lyons Ave., Kalamazoo, MI 49048</t>
  </si>
  <si>
    <t>AS790368897</t>
  </si>
  <si>
    <t>Stoney Brooke</t>
  </si>
  <si>
    <t>1570 Lighthouse Lane, Caro, MI 48723</t>
  </si>
  <si>
    <t>AS390383907</t>
  </si>
  <si>
    <t>Suji Home</t>
  </si>
  <si>
    <t>315 N. Sage St., Kalamazoo, MI 49006</t>
  </si>
  <si>
    <t>AS390250889</t>
  </si>
  <si>
    <t>Transitions of Kalamazoo</t>
  </si>
  <si>
    <t>1353 Oakland Drive, Kalamazoo, MI 49008</t>
  </si>
  <si>
    <t>AS790015575</t>
  </si>
  <si>
    <t>Willow Tree Haven</t>
  </si>
  <si>
    <t>6974 Mceldowney Rd, Gagetown, MI 48735</t>
  </si>
  <si>
    <t>AS390243331</t>
  </si>
  <si>
    <t>Willowbend</t>
  </si>
  <si>
    <t>5081 Willowbend Trail, Kalamazoo, MI 49009</t>
  </si>
  <si>
    <t>AS390313647</t>
  </si>
  <si>
    <t>Woodbridge AFC</t>
  </si>
  <si>
    <t>214 Allen Blvd., Kalamazoo, MI 49007</t>
  </si>
  <si>
    <t>AS390346648</t>
  </si>
  <si>
    <t>Woodbridge AFC 2</t>
  </si>
  <si>
    <t>207 Allen Blvd, Kalamazoo, MI 49007</t>
  </si>
  <si>
    <t>AF090070590</t>
  </si>
  <si>
    <t>925 Fremont Avenue, Bay City, MI 48708</t>
  </si>
  <si>
    <t>AF090289668</t>
  </si>
  <si>
    <t>Premier Care Assisted Living</t>
  </si>
  <si>
    <t>1109 16th St, Bay City, MI 48708</t>
  </si>
  <si>
    <t>AF090349786</t>
  </si>
  <si>
    <t>1414 5th Street, Bay City, MI 48708</t>
  </si>
  <si>
    <t>AF090079363</t>
  </si>
  <si>
    <t>Sylvester Assisted Living</t>
  </si>
  <si>
    <t>1172 N Garfield Rd, Linwood, MI 48634</t>
  </si>
  <si>
    <t>AS090391446</t>
  </si>
  <si>
    <t>Bangor</t>
  </si>
  <si>
    <t>3501 Bangor Rd, Bay City, MI 48706</t>
  </si>
  <si>
    <t>AS090257885</t>
  </si>
  <si>
    <t>Baywood</t>
  </si>
  <si>
    <t>4202 Arctic Drive, Bay City, MI 48706</t>
  </si>
  <si>
    <t>AS090087350</t>
  </si>
  <si>
    <t>Beacon Harbor # 3</t>
  </si>
  <si>
    <t>2076 Garfield, Pinconning, MI 48650</t>
  </si>
  <si>
    <t>AS090391943</t>
  </si>
  <si>
    <t>3336 Wilder Rd, Bay City, MI 48706</t>
  </si>
  <si>
    <t>AS090010214</t>
  </si>
  <si>
    <t>Candlestick CLF</t>
  </si>
  <si>
    <t>3123 Candlestick Lane, Bay City, MI 48706</t>
  </si>
  <si>
    <t>AS090306319</t>
  </si>
  <si>
    <t>Close to Home</t>
  </si>
  <si>
    <t>5861 Two Mile Rd., Bay City, MI 48706</t>
  </si>
  <si>
    <t>AS090392666</t>
  </si>
  <si>
    <t>Close To Home Assisted Living Munger</t>
  </si>
  <si>
    <t>126 Munger Road, Munger, MI 48747</t>
  </si>
  <si>
    <t>AS090313268</t>
  </si>
  <si>
    <t>Fitzhugh House</t>
  </si>
  <si>
    <t>316 S. Fitzhugh, Bay City, MI 48708</t>
  </si>
  <si>
    <t>AS090385244</t>
  </si>
  <si>
    <t>From The Heart AFC-Kasemeyer</t>
  </si>
  <si>
    <t>5395 Kasemeyer Road, Bay City, MI 48706</t>
  </si>
  <si>
    <t>AS090291142</t>
  </si>
  <si>
    <t>Guardian Angels</t>
  </si>
  <si>
    <t>611 Litchfield Rd, Bay City, MI 48706</t>
  </si>
  <si>
    <t>AS090297031</t>
  </si>
  <si>
    <t>Horizon Home</t>
  </si>
  <si>
    <t>1717 Horizon Dr., Essexville, MI 48732</t>
  </si>
  <si>
    <t>AS090237189</t>
  </si>
  <si>
    <t>Independence House</t>
  </si>
  <si>
    <t>1306 38th Street, Bay City, MI 48708</t>
  </si>
  <si>
    <t>AS090238876</t>
  </si>
  <si>
    <t>Jefferson House</t>
  </si>
  <si>
    <t>1700 S Jefferson, Bay City, MI 48708</t>
  </si>
  <si>
    <t>AS090256087</t>
  </si>
  <si>
    <t>Jefferson North</t>
  </si>
  <si>
    <t>1611 S. Jefferson, Bay City, MI 48708</t>
  </si>
  <si>
    <t>AS090314318</t>
  </si>
  <si>
    <t>K &amp; K Quality Care II</t>
  </si>
  <si>
    <t>351 Bay Mid Line, Midland, MI 48642</t>
  </si>
  <si>
    <t>AS090086238</t>
  </si>
  <si>
    <t>Liberty House</t>
  </si>
  <si>
    <t>1116 24th Street, Bay City, MI 48708</t>
  </si>
  <si>
    <t>AS090292115</t>
  </si>
  <si>
    <t>Litchfield House</t>
  </si>
  <si>
    <t>1117 Litchfield, Bay City, MI 48706</t>
  </si>
  <si>
    <t>AS090309994</t>
  </si>
  <si>
    <t>Lucia House</t>
  </si>
  <si>
    <t>3958 E Kawkawlin River, Bay City, MI 48706</t>
  </si>
  <si>
    <t>AS090092718</t>
  </si>
  <si>
    <t>Maplewood</t>
  </si>
  <si>
    <t>3246 Wilder Road, Bay City, MI 487060286</t>
  </si>
  <si>
    <t>AS090243262</t>
  </si>
  <si>
    <t>3252 E Wilder Rd., Bay City, MI 48706</t>
  </si>
  <si>
    <t>AS090300171</t>
  </si>
  <si>
    <t>Premier Care Assisted Living #2</t>
  </si>
  <si>
    <t>3963 Adela Ct., Bay City, MI 48706</t>
  </si>
  <si>
    <t>AS090307605</t>
  </si>
  <si>
    <t>Premier Care Assisted Living 3</t>
  </si>
  <si>
    <t>2204 S. Farragut, Bay City, MI 48708</t>
  </si>
  <si>
    <t>AS090312116</t>
  </si>
  <si>
    <t>Premier Care Assisted Living 4</t>
  </si>
  <si>
    <t>2487 Bala Drive, Bay City, MI 48708</t>
  </si>
  <si>
    <t>AS090086593</t>
  </si>
  <si>
    <t>Union House</t>
  </si>
  <si>
    <t>3282 E North Union, Bay City, MI 48706</t>
  </si>
  <si>
    <t>AS090094443</t>
  </si>
  <si>
    <t>3238 Wilder Rd, Bay City, MI 48706</t>
  </si>
  <si>
    <t>AS090010229</t>
  </si>
  <si>
    <t>Willow House</t>
  </si>
  <si>
    <t>400 North St, Pinconning, MI 48650</t>
  </si>
  <si>
    <t>AS090254908</t>
  </si>
  <si>
    <t>Wilson House</t>
  </si>
  <si>
    <t>500 Wilson Street, Bay City, MI 48708</t>
  </si>
  <si>
    <t>AS090380411</t>
  </si>
  <si>
    <t>Woodhaven at Bay City</t>
  </si>
  <si>
    <t>3740 Two Mile Road, Bay City, MI 48706</t>
  </si>
  <si>
    <t>AF350002673</t>
  </si>
  <si>
    <t>Krasinskis AFC</t>
  </si>
  <si>
    <t>550 Fifth Avenue, Tawas City, MI 48763</t>
  </si>
  <si>
    <t>AF350237645</t>
  </si>
  <si>
    <t>Sherman Glen</t>
  </si>
  <si>
    <t>4475 Alabaster Rd, National City, MI 48748</t>
  </si>
  <si>
    <t>AS350383735</t>
  </si>
  <si>
    <t>Harbors Assisted Living</t>
  </si>
  <si>
    <t>1010 Alice St, East Tawas, MI 48730</t>
  </si>
  <si>
    <t>AS350311823</t>
  </si>
  <si>
    <t>Harbors Independent Living of East Tawas</t>
  </si>
  <si>
    <t>1010 Alice Street, East Tawas, MI 48730</t>
  </si>
  <si>
    <t>AS350394415</t>
  </si>
  <si>
    <t>Harbors Independent of East Tawas</t>
  </si>
  <si>
    <t>AS350396925</t>
  </si>
  <si>
    <t>North Shores Center</t>
  </si>
  <si>
    <t>6193 Norway Drive, Oscoda, MI 48750</t>
  </si>
  <si>
    <t>AS720263284</t>
  </si>
  <si>
    <t>Woodland AFC Home</t>
  </si>
  <si>
    <t>3374 E Houghton Lake Dr, Houghton Lake, MI 48629</t>
  </si>
  <si>
    <t>AF460003717</t>
  </si>
  <si>
    <t>Lee Barnett</t>
  </si>
  <si>
    <t>131 Lafayette, Hudson, MI 49247</t>
  </si>
  <si>
    <t>AF460402901</t>
  </si>
  <si>
    <t>Liberty Place</t>
  </si>
  <si>
    <t>3014 Marvin Drive, Adrian, MI 49221</t>
  </si>
  <si>
    <t>AF460003695</t>
  </si>
  <si>
    <t>Pence Afc Home</t>
  </si>
  <si>
    <t>7658 Carlton Rd M34, Clayton, MI 49235</t>
  </si>
  <si>
    <t>AF460003748</t>
  </si>
  <si>
    <t>1050 Laberdee Rd, Adrian, MI 49221</t>
  </si>
  <si>
    <t>AS460338821</t>
  </si>
  <si>
    <t>All Care @Life's Junction</t>
  </si>
  <si>
    <t>113 LaFayette Street, Hudson, MI 49247</t>
  </si>
  <si>
    <t>AS460316757</t>
  </si>
  <si>
    <t>Jacqueline House Assisted Living</t>
  </si>
  <si>
    <t>234 Woodstock Street, Cement City, MI 49233</t>
  </si>
  <si>
    <t>AS460067721</t>
  </si>
  <si>
    <t>Main St Home II</t>
  </si>
  <si>
    <t>453 S Main Street, Adrian, MI 49221</t>
  </si>
  <si>
    <t>AS460390397</t>
  </si>
  <si>
    <t>Main Street Home 1</t>
  </si>
  <si>
    <t>451 S. Main Street, Adrian, MI 49221</t>
  </si>
  <si>
    <t>AS460069264</t>
  </si>
  <si>
    <t>Marvin Drive Home</t>
  </si>
  <si>
    <t>3376 Marvin Drive, Adrian, MI 49221</t>
  </si>
  <si>
    <t>AS460014910</t>
  </si>
  <si>
    <t>Russell Road Home</t>
  </si>
  <si>
    <t>3663 Russell Road, Tecumseh, MI 49286</t>
  </si>
  <si>
    <t>AS460311299</t>
  </si>
  <si>
    <t>Sharp Care Home</t>
  </si>
  <si>
    <t>3822 Sharp Road, Adrian, MI 49221</t>
  </si>
  <si>
    <t>AS460271246</t>
  </si>
  <si>
    <t>Tipton Highway Home</t>
  </si>
  <si>
    <t>2721 Tipton Highway, Adrian, MI 49221</t>
  </si>
  <si>
    <t>AS460015676</t>
  </si>
  <si>
    <t>Westhaven AFC</t>
  </si>
  <si>
    <t>1501 Westhaven Drive, Tecumseh, MI 49286</t>
  </si>
  <si>
    <t>AF140281599</t>
  </si>
  <si>
    <t>Lilloe's AFC Home</t>
  </si>
  <si>
    <t>206 Johnson Street, Dowagiac, MI 49047</t>
  </si>
  <si>
    <t>AF140001319</t>
  </si>
  <si>
    <t>Manleys Countryside Manor</t>
  </si>
  <si>
    <t>55531 Nubour, Dowagiac, MI 49047</t>
  </si>
  <si>
    <t>AF510389145</t>
  </si>
  <si>
    <t>Miller Rd LLC Nancys House AFC</t>
  </si>
  <si>
    <t>6339 Miller Road, Manistee, MI 49660</t>
  </si>
  <si>
    <t>AF510402018</t>
  </si>
  <si>
    <t>Nolan's Way</t>
  </si>
  <si>
    <t>321 2nd Ave, Manistee, MI 49660</t>
  </si>
  <si>
    <t>AF140293340</t>
  </si>
  <si>
    <t>Shepherd Home</t>
  </si>
  <si>
    <t>26232 M-60, Cassopolis, MI 49031</t>
  </si>
  <si>
    <t>AF510395853</t>
  </si>
  <si>
    <t>The Solberg Family Home</t>
  </si>
  <si>
    <t>2028 Kemmer Rd., Manistee, MI 49660</t>
  </si>
  <si>
    <t>AS140393999</t>
  </si>
  <si>
    <t>Beacon Home At Niles</t>
  </si>
  <si>
    <t>970 Ruth Layne, Niles, MI 49120</t>
  </si>
  <si>
    <t>AS140393268</t>
  </si>
  <si>
    <t>Beacon Home At Red Mill</t>
  </si>
  <si>
    <t>51721 Red Mill Road, Dowagiac, MI 49047</t>
  </si>
  <si>
    <t>AS140316693</t>
  </si>
  <si>
    <t>Cass Home</t>
  </si>
  <si>
    <t>224 Avenue J, Cass, MI 49031</t>
  </si>
  <si>
    <t>AS140010484</t>
  </si>
  <si>
    <t>Country Manor Home</t>
  </si>
  <si>
    <t>23250 Hospital Road, Cassopolis, MI 49031</t>
  </si>
  <si>
    <t>AS140316691</t>
  </si>
  <si>
    <t>Fairview Home</t>
  </si>
  <si>
    <t>703 Fairview, Dowagiac, MI 49047</t>
  </si>
  <si>
    <t>AS510389959</t>
  </si>
  <si>
    <t>New Horizons</t>
  </si>
  <si>
    <t>1053 Oak St., Manistee, MI 49660</t>
  </si>
  <si>
    <t>AS510293513</t>
  </si>
  <si>
    <t>Ridge Home</t>
  </si>
  <si>
    <t>1699 Fruitridge, Manistee, MI 49660</t>
  </si>
  <si>
    <t>AF020284953</t>
  </si>
  <si>
    <t>Alger</t>
  </si>
  <si>
    <t>Whispering Pines</t>
  </si>
  <si>
    <t>N5528 Finns Spir, Chatham, MI 49816</t>
  </si>
  <si>
    <t>AF500387250</t>
  </si>
  <si>
    <t>Angie's Residential Care</t>
  </si>
  <si>
    <t>30645 Lebanon Drive, Warren, MI 48093</t>
  </si>
  <si>
    <t>AF500397618</t>
  </si>
  <si>
    <t>Golden Serenity Home Care</t>
  </si>
  <si>
    <t>40526 Woodside Drive, Clinton Township, MI 48038</t>
  </si>
  <si>
    <t>AF500075049</t>
  </si>
  <si>
    <t>Greystone Residential Care</t>
  </si>
  <si>
    <t>51059 Base, New Baltimore, MI 48047</t>
  </si>
  <si>
    <t>AF500262745</t>
  </si>
  <si>
    <t>Pemberton House</t>
  </si>
  <si>
    <t>5640 Meadowview, Sterling Heights, MI 48310</t>
  </si>
  <si>
    <t>pembertown@wowway.com</t>
  </si>
  <si>
    <t>AF500282023</t>
  </si>
  <si>
    <t>Metroparkway Home</t>
  </si>
  <si>
    <t>37860 Hazel Street, Harrison Township, MI 48045</t>
  </si>
  <si>
    <t>AF500084516</t>
  </si>
  <si>
    <t>Sara Rose Adult Foster Care</t>
  </si>
  <si>
    <t>40150 Sara Rose, Clinton Twp, MI 48038</t>
  </si>
  <si>
    <t>AF500290236</t>
  </si>
  <si>
    <t>The Loving Care Foster Home</t>
  </si>
  <si>
    <t>38112 Virginia Dr, Sterling Heights, MI 48310</t>
  </si>
  <si>
    <t>AS500094382</t>
  </si>
  <si>
    <t>Abraham CLF</t>
  </si>
  <si>
    <t>57728 Abraham, Washington Township, MI 48094</t>
  </si>
  <si>
    <t>dasselin@als-lm.org</t>
  </si>
  <si>
    <t>AS500388052</t>
  </si>
  <si>
    <t>4Gems Adult Foster  Care</t>
  </si>
  <si>
    <t>8138 Hedgeway Dr, Shelby Township, MI 48317</t>
  </si>
  <si>
    <t>AS500393894</t>
  </si>
  <si>
    <t>Alaya Care</t>
  </si>
  <si>
    <t>46175 Sterritt St, Utica, MI 48317</t>
  </si>
  <si>
    <t>AS500338984</t>
  </si>
  <si>
    <t>Angelicare Adult Foster Home LLC</t>
  </si>
  <si>
    <t>26633 Haverhill Drive, Warren, MI 48091</t>
  </si>
  <si>
    <t>AS500402370</t>
  </si>
  <si>
    <t>Ann Cook Center</t>
  </si>
  <si>
    <t>22525 E. 8 Mile Road, St. Clair Shores, MI 48080</t>
  </si>
  <si>
    <t>AS500094564</t>
  </si>
  <si>
    <t>Baker Home</t>
  </si>
  <si>
    <t>51105 Baker, Chesterfield Townshp, MI 48045</t>
  </si>
  <si>
    <t>AS500387650</t>
  </si>
  <si>
    <t>Beacon Home at Chesterfield</t>
  </si>
  <si>
    <t>34205 24 Mile Road, Chesterfield, MI 48047</t>
  </si>
  <si>
    <t>AS500390453</t>
  </si>
  <si>
    <t>Beacon Home At New Haven</t>
  </si>
  <si>
    <t>36790 28 Mile Road, Lenox Township, MI 48048</t>
  </si>
  <si>
    <t>AS500297697</t>
  </si>
  <si>
    <t>Bonnie Villa</t>
  </si>
  <si>
    <t>39764 Bonnie Ct, Clinton Twp, MI 48038</t>
  </si>
  <si>
    <t>AS500359023</t>
  </si>
  <si>
    <t>Bramham Foster Home</t>
  </si>
  <si>
    <t>38952 Bramham Street, Clinton Township, MI 48038</t>
  </si>
  <si>
    <t>AS500065406</t>
  </si>
  <si>
    <t>Brandenburg Program</t>
  </si>
  <si>
    <t>50351 Jefferson, Chesterfield, MI 48047</t>
  </si>
  <si>
    <t>AS500262291</t>
  </si>
  <si>
    <t>Carol Manor</t>
  </si>
  <si>
    <t>13311 Carol, Warren, MI 48093</t>
  </si>
  <si>
    <t>AS500392831</t>
  </si>
  <si>
    <t>Chapman</t>
  </si>
  <si>
    <t>40290 Ryan, Sterling Heights, MI 48310</t>
  </si>
  <si>
    <t>AS500274733</t>
  </si>
  <si>
    <t>Chesley Drive</t>
  </si>
  <si>
    <t>2640 Chesley Drive, Sterling Heights, MI 48310</t>
  </si>
  <si>
    <t>AS500011889</t>
  </si>
  <si>
    <t>Clearview</t>
  </si>
  <si>
    <t>39269 Clearview, Harrison Township, MI 48045</t>
  </si>
  <si>
    <t>AS500285118</t>
  </si>
  <si>
    <t>Copperfield</t>
  </si>
  <si>
    <t>56762 Copperfield, Shelby Twp., MI 48316</t>
  </si>
  <si>
    <t>AS500093240</t>
  </si>
  <si>
    <t>Elas Assisted Living Center</t>
  </si>
  <si>
    <t>80455 Main, Memphis, MI 48041</t>
  </si>
  <si>
    <t>AS500287060</t>
  </si>
  <si>
    <t>Elizabeth's Place</t>
  </si>
  <si>
    <t>44680 Elizabeth, Clinton Township, MI 48036</t>
  </si>
  <si>
    <t>AS500251970</t>
  </si>
  <si>
    <t>Fairfield</t>
  </si>
  <si>
    <t>30183 Fairfield, Chesterfield, MI 480511799</t>
  </si>
  <si>
    <t>AS500064412</t>
  </si>
  <si>
    <t>Fulton AIS Group Home</t>
  </si>
  <si>
    <t>22892 Prospect, Armada, MI 48005</t>
  </si>
  <si>
    <t>AS500015839</t>
  </si>
  <si>
    <t>Garbor Group Home</t>
  </si>
  <si>
    <t>27630 Ryan Road, Warren, MI 48091</t>
  </si>
  <si>
    <t>AS500389749</t>
  </si>
  <si>
    <t>Genesis Adult Foster Care Home II</t>
  </si>
  <si>
    <t>3580 Fox Hill, Sterling Heights, MI 48310</t>
  </si>
  <si>
    <t>AS500392683</t>
  </si>
  <si>
    <t>Genesis Senior Home- Moravian</t>
  </si>
  <si>
    <t>35500 Moravian Dr, Sterling Heights, MI 48312</t>
  </si>
  <si>
    <t>AS500381557</t>
  </si>
  <si>
    <t>Genesis Senior Living - Warren</t>
  </si>
  <si>
    <t>2430 East 13 Mile Rd, Warren, MI 48092</t>
  </si>
  <si>
    <t>AS500345418</t>
  </si>
  <si>
    <t>Genesis Senior Living III</t>
  </si>
  <si>
    <t>11631 Canterbury Drive, Warren, MI 48093</t>
  </si>
  <si>
    <t>AS500394322</t>
  </si>
  <si>
    <t>Genesis Senior Living- Sterling</t>
  </si>
  <si>
    <t>42660 Dequindre, Sterling Heights, MI 48314</t>
  </si>
  <si>
    <t>AS500366930</t>
  </si>
  <si>
    <t>Golden AFC</t>
  </si>
  <si>
    <t>5640 Meadow View St., Sterling Heights, MI 48310</t>
  </si>
  <si>
    <t>AS500012024</t>
  </si>
  <si>
    <t>Greenfield Home</t>
  </si>
  <si>
    <t>18225 Greenfield, Clinton Township, MI 48038</t>
  </si>
  <si>
    <t>AS500012009</t>
  </si>
  <si>
    <t>Greensborough</t>
  </si>
  <si>
    <t>8534 16 1/2  Mile, Sterling Heighnts, MI 48312</t>
  </si>
  <si>
    <t>AS500338676</t>
  </si>
  <si>
    <t>Greenwood Lodge</t>
  </si>
  <si>
    <t>34845 Weber Road, Richmond, MI 48062</t>
  </si>
  <si>
    <t>AS500267724</t>
  </si>
  <si>
    <t>Griffith Home</t>
  </si>
  <si>
    <t>73600 Church Street, Armada, MI 48005</t>
  </si>
  <si>
    <t>AS500011913</t>
  </si>
  <si>
    <t>Gruber Home</t>
  </si>
  <si>
    <t>6545 Twenty Four Mile, Shelby Township, MI 48316</t>
  </si>
  <si>
    <t>AS500401945</t>
  </si>
  <si>
    <t>Hand in Hand Residential Care</t>
  </si>
  <si>
    <t>35851 Thornton Drive, Sterling Heights, MI 48310</t>
  </si>
  <si>
    <t>AS500398269</t>
  </si>
  <si>
    <t>Harmony Assisted Living</t>
  </si>
  <si>
    <t>2585 Tiverton Drive, Sterling Heights, MI 48310</t>
  </si>
  <si>
    <t>AS500011965</t>
  </si>
  <si>
    <t>Hathaway House</t>
  </si>
  <si>
    <t>36712 Hathaway, New Baltimore, MI 48047</t>
  </si>
  <si>
    <t>AS500366081</t>
  </si>
  <si>
    <t>Hearthstone Communities</t>
  </si>
  <si>
    <t>36688 Briarcliff, Sterling Heights, MI 48312</t>
  </si>
  <si>
    <t>AS500393440</t>
  </si>
  <si>
    <t>Hearthstone Communities Macomb I</t>
  </si>
  <si>
    <t>50036 Barrett Drive, Macomb, MI 48044</t>
  </si>
  <si>
    <t>AS500398140</t>
  </si>
  <si>
    <t>Holy Family Living Center</t>
  </si>
  <si>
    <t>2850 Parent Ave, Warren, MI 48092</t>
  </si>
  <si>
    <t>AS500071529</t>
  </si>
  <si>
    <t>Howards Cove</t>
  </si>
  <si>
    <t>68730 Howard, Richmond, MI 48062</t>
  </si>
  <si>
    <t>AS500396956</t>
  </si>
  <si>
    <t>Indian Hills</t>
  </si>
  <si>
    <t>22333 Hall Road, Macomb Township, MI 48042</t>
  </si>
  <si>
    <t>AS500012027</t>
  </si>
  <si>
    <t>Jewell Road</t>
  </si>
  <si>
    <t>58093 Jewell Road, Washington, MI 48094</t>
  </si>
  <si>
    <t>AS500315154</t>
  </si>
  <si>
    <t>Jewel's Place</t>
  </si>
  <si>
    <t>30911 Clark Street, New Haven, MI 48048</t>
  </si>
  <si>
    <t>AS500262994</t>
  </si>
  <si>
    <t>Judges Court</t>
  </si>
  <si>
    <t>74957 Judges Court, Romeo, MI 48065</t>
  </si>
  <si>
    <t>AS500378403</t>
  </si>
  <si>
    <t>Junction</t>
  </si>
  <si>
    <t>50494 Ruedisale, New Baltimore, MI 48047</t>
  </si>
  <si>
    <t>AS500243286</t>
  </si>
  <si>
    <t>Kelly Rd. AFC Home</t>
  </si>
  <si>
    <t>Suite # 400, Clinton Township, MI 48035</t>
  </si>
  <si>
    <t>AS500270751</t>
  </si>
  <si>
    <t>Kingsberry AFC Home</t>
  </si>
  <si>
    <t>28175 Kingsberry Drive, Chesterfield, MI 48047</t>
  </si>
  <si>
    <t>AS500091550</t>
  </si>
  <si>
    <t>New Port Court</t>
  </si>
  <si>
    <t>35050 New Port Court, New Baltimore, MI 48047</t>
  </si>
  <si>
    <t>alaparl@als-lm.org</t>
  </si>
  <si>
    <t>AS500392323</t>
  </si>
  <si>
    <t>Lakeshore Foster Home</t>
  </si>
  <si>
    <t>14431 Lakeshore Dr, Sterling Heights, MI 48313</t>
  </si>
  <si>
    <t>AS500396808</t>
  </si>
  <si>
    <t>Legacy Senior Living Of Clinton Township</t>
  </si>
  <si>
    <t>38342 James Drive, Clinton Township, MI 48036</t>
  </si>
  <si>
    <t>AS500081543</t>
  </si>
  <si>
    <t>Macomb Respite</t>
  </si>
  <si>
    <t>17623 21 Mile Road, Macomb Township, MI 48044</t>
  </si>
  <si>
    <t>AS500395475</t>
  </si>
  <si>
    <t>Peace of Mind Caregiving Facility</t>
  </si>
  <si>
    <t>3580 Denson Drive, Sterling Heights, MI 48310</t>
  </si>
  <si>
    <t>Tracyrucker@icloud.com</t>
  </si>
  <si>
    <t>AS500081228</t>
  </si>
  <si>
    <t>Milestones</t>
  </si>
  <si>
    <t>45964 Brentwood, Macomb Twp, MI 48042</t>
  </si>
  <si>
    <t>AS500300572</t>
  </si>
  <si>
    <t>Moravian West Community Residence</t>
  </si>
  <si>
    <t>38295 E Horseshoe Drive, Clinton Township, MI 48038</t>
  </si>
  <si>
    <t>AS500385425</t>
  </si>
  <si>
    <t>Morowske Home</t>
  </si>
  <si>
    <t>51026 Morowske, Shelby Twp, MI 48316</t>
  </si>
  <si>
    <t>AS500285142</t>
  </si>
  <si>
    <t>New Haven Pines</t>
  </si>
  <si>
    <t>29400 27 Mile Rd., Lenox Twp., MI 48048</t>
  </si>
  <si>
    <t>AS500283894</t>
  </si>
  <si>
    <t>North Meadows</t>
  </si>
  <si>
    <t>28400 Bordman Road, Richmond Township, MI 48062</t>
  </si>
  <si>
    <t>AS500390283</t>
  </si>
  <si>
    <t>Oaktree Place Senior Living</t>
  </si>
  <si>
    <t>38571 Union Lake Rd, Clinton Township, MI 48036</t>
  </si>
  <si>
    <t>AS500394490</t>
  </si>
  <si>
    <t>Ohana Group Living</t>
  </si>
  <si>
    <t>39849 Crystal Drive, Sterling Heights, MI 48310</t>
  </si>
  <si>
    <t>AS500387080</t>
  </si>
  <si>
    <t>Plenty Care W</t>
  </si>
  <si>
    <t>8480 Westminster, Warren, MI 48089</t>
  </si>
  <si>
    <t>AS500401586</t>
  </si>
  <si>
    <t>Plum Grove Senior Living</t>
  </si>
  <si>
    <t>45260 Plum Grove Dr, Macomb, MI 48044</t>
  </si>
  <si>
    <t>AS500397874</t>
  </si>
  <si>
    <t>Progression Clinton I</t>
  </si>
  <si>
    <t>42192 Toddmark Lane, Clinton Twp, MI 48038</t>
  </si>
  <si>
    <t>AS500397873</t>
  </si>
  <si>
    <t>Progression Clinton II</t>
  </si>
  <si>
    <t>42196 Toddmark Lane, Clinton Twp., MI 48038</t>
  </si>
  <si>
    <t>AS500397875</t>
  </si>
  <si>
    <t>Progression Clinton III</t>
  </si>
  <si>
    <t>42200 Toddmark Lane, Clinton Twp, MI 48038</t>
  </si>
  <si>
    <t>AS500390318</t>
  </si>
  <si>
    <t>Progressions St. Clair Shores</t>
  </si>
  <si>
    <t>29255 Hughes Street, St. Clair Shores, MI 48081</t>
  </si>
  <si>
    <t>AS500080341</t>
  </si>
  <si>
    <t>Riviera</t>
  </si>
  <si>
    <t>27570 Riviera, Harrison Twp, MI 48045</t>
  </si>
  <si>
    <t>AS500288072</t>
  </si>
  <si>
    <t>Robinham III</t>
  </si>
  <si>
    <t>7528 Meadow, Warren, MI 48091</t>
  </si>
  <si>
    <t>AS500280075</t>
  </si>
  <si>
    <t>Sugarbush Home</t>
  </si>
  <si>
    <t>47474 Sugarbush, Chesterfield, MI 48051</t>
  </si>
  <si>
    <t>jerickson@als-lm.org</t>
  </si>
  <si>
    <t>AS500397073</t>
  </si>
  <si>
    <t>Rondale Home</t>
  </si>
  <si>
    <t>8145 Rondale, Shelby Township, MI 48316</t>
  </si>
  <si>
    <t>AS500237434</t>
  </si>
  <si>
    <t>25166 Macomb, Roseville, MI 48066</t>
  </si>
  <si>
    <t>AS500364160</t>
  </si>
  <si>
    <t>Shelby Manor 1</t>
  </si>
  <si>
    <t>AS500238356</t>
  </si>
  <si>
    <t>Sherwood</t>
  </si>
  <si>
    <t>20419 Sherwood, Macomb, MI 48044</t>
  </si>
  <si>
    <t>AS500295009</t>
  </si>
  <si>
    <t>Sierra Homes AFC, Inc.</t>
  </si>
  <si>
    <t>27116 Warner Avenue, Warren, MI 48092</t>
  </si>
  <si>
    <t>AS500071847</t>
  </si>
  <si>
    <t>Sterling North</t>
  </si>
  <si>
    <t>4882 25 Mile Road, Shelby, MI 48316</t>
  </si>
  <si>
    <t>AS500011994</t>
  </si>
  <si>
    <t>Stoney Creek</t>
  </si>
  <si>
    <t>3550 31 Mile Road, Washington Twp., MI 48094</t>
  </si>
  <si>
    <t>AS500398296</t>
  </si>
  <si>
    <t>The Cedars Of Macomb LLC</t>
  </si>
  <si>
    <t>5380 Kreger St, Sterling Heights, MI 48310</t>
  </si>
  <si>
    <t>AS500313598</t>
  </si>
  <si>
    <t>The Estates of Macomb I</t>
  </si>
  <si>
    <t>22133 21 Mile Road, Macomb Township, MI 48044</t>
  </si>
  <si>
    <t>AS500304213</t>
  </si>
  <si>
    <t>35693 Moravian Dr., Clinton, MI 48035</t>
  </si>
  <si>
    <t>35699 Moravian Drive, Clinton Twp, MI 48035</t>
  </si>
  <si>
    <t>AS500278387</t>
  </si>
  <si>
    <t>Tilly House</t>
  </si>
  <si>
    <t>50741 Lenox St., New Baltimore, MI 48047</t>
  </si>
  <si>
    <t>AS500287708</t>
  </si>
  <si>
    <t>Timberland Lodge</t>
  </si>
  <si>
    <t>25855 Irwin Road, Richmond, MI 48062</t>
  </si>
  <si>
    <t>AS500363334</t>
  </si>
  <si>
    <t>Walnut Creek Living, LLC</t>
  </si>
  <si>
    <t>49228 Walnut Creek Drive, Macomb Twp., MI 48044</t>
  </si>
  <si>
    <t>lijocf@me.com</t>
  </si>
  <si>
    <t>AS500012033</t>
  </si>
  <si>
    <t>Toepfer Home</t>
  </si>
  <si>
    <t>8112 Toepfer, Warren, MI 48089</t>
  </si>
  <si>
    <t>AS500389833</t>
  </si>
  <si>
    <t>Touch of Care Senior Living LLC - Chadbourne</t>
  </si>
  <si>
    <t>4847 Chadbourne Drive, Sterling Heights, MI 48310</t>
  </si>
  <si>
    <t>AS500011871</t>
  </si>
  <si>
    <t>Ulrich Home</t>
  </si>
  <si>
    <t>22731 Ulrich, Clinton Township, MI 48036</t>
  </si>
  <si>
    <t>AS500011932</t>
  </si>
  <si>
    <t>Van Dyke Home</t>
  </si>
  <si>
    <t>74501 Van Dyke, Romeo, MI 48065</t>
  </si>
  <si>
    <t>AS500082933</t>
  </si>
  <si>
    <t>Victoria Homes</t>
  </si>
  <si>
    <t>27074 Warner, Warren, MI 48092</t>
  </si>
  <si>
    <t>AS500402318</t>
  </si>
  <si>
    <t>Walnut Creek Home</t>
  </si>
  <si>
    <t>25014 Trombley St, Harrison Twp, MI 48045</t>
  </si>
  <si>
    <t>AS500386728</t>
  </si>
  <si>
    <t>Walnut Creek House, LLC</t>
  </si>
  <si>
    <t>48578 Adams, Macomb Twp, MI 48044</t>
  </si>
  <si>
    <t>AS500378610</t>
  </si>
  <si>
    <t>Walnut Creek Life, LLC</t>
  </si>
  <si>
    <t>47848 Beacon Square Dr, Macomb Twp, MI 48044</t>
  </si>
  <si>
    <t>AS500069160</t>
  </si>
  <si>
    <t>Waterstone CRU</t>
  </si>
  <si>
    <t>47754 Sugarbush, Chesterfield, MI 48047</t>
  </si>
  <si>
    <t>AS500363588</t>
  </si>
  <si>
    <t>West Utica Home</t>
  </si>
  <si>
    <t>5785 W. Utica Road, Shelby Township, MI 483175072</t>
  </si>
  <si>
    <t>AS500078871</t>
  </si>
  <si>
    <t>Winston AIS</t>
  </si>
  <si>
    <t>58518 Winston Street, Washington, MI 48094</t>
  </si>
  <si>
    <t>AS500395417</t>
  </si>
  <si>
    <t>Woodside Senior Living</t>
  </si>
  <si>
    <t>41860 Pond View, Sterling Heights, MI 48314</t>
  </si>
  <si>
    <t>AS040402926</t>
  </si>
  <si>
    <t>Changes AFC</t>
  </si>
  <si>
    <t>7010 Bolton Road, Alpena, MI 49707</t>
  </si>
  <si>
    <t>AS040339503</t>
  </si>
  <si>
    <t>Holy Family AFC</t>
  </si>
  <si>
    <t>2612 S. 3rd Ave, Alpena, MI 49707</t>
  </si>
  <si>
    <t>AS040380951</t>
  </si>
  <si>
    <t>Precious Days</t>
  </si>
  <si>
    <t>11229 US 23 S, Ossineke, MI 49766</t>
  </si>
  <si>
    <t>AF230073847</t>
  </si>
  <si>
    <t>Ide AFC Family Home</t>
  </si>
  <si>
    <t>1188 S Gunnell Road, Eaton Rapids, MI 48827</t>
  </si>
  <si>
    <t>AS230396089</t>
  </si>
  <si>
    <t>A Home Away From Home</t>
  </si>
  <si>
    <t>3121 Grand Ledge Highway, Grand Ledge, MI 48837</t>
  </si>
  <si>
    <t>AS230242617</t>
  </si>
  <si>
    <t>Chosen Vision</t>
  </si>
  <si>
    <t>13279 Audrey Lane, Grand Ledge, MI 48837</t>
  </si>
  <si>
    <t>AS230337351</t>
  </si>
  <si>
    <t>Colonial Park Adult Assisted Living</t>
  </si>
  <si>
    <t>1050 W. Colonial Park Dr, Grand Ledge, MI 48837</t>
  </si>
  <si>
    <t>AS230294121</t>
  </si>
  <si>
    <t>Evergreen Place II</t>
  </si>
  <si>
    <t>4048 Windward Dr., Lansing, MI 48911</t>
  </si>
  <si>
    <t>AS230075992</t>
  </si>
  <si>
    <t>Golden Days II</t>
  </si>
  <si>
    <t>1493 N Cochran, Charlotte, MI 48813</t>
  </si>
  <si>
    <t>AS230396556</t>
  </si>
  <si>
    <t>Grand Ledge</t>
  </si>
  <si>
    <t>803 W. Main Street, Grand Ledge, MI 48837</t>
  </si>
  <si>
    <t>AS230068520</t>
  </si>
  <si>
    <t>12450 Greenfield, Lansing, MI 48917</t>
  </si>
  <si>
    <t>AS230091383</t>
  </si>
  <si>
    <t>House Of Ruth</t>
  </si>
  <si>
    <t>625 Tirrell Highway, Charlotte, MI 48813</t>
  </si>
  <si>
    <t>AS230303623</t>
  </si>
  <si>
    <t>Leland St. Home</t>
  </si>
  <si>
    <t>325 Leland, Lansing, MI 48917</t>
  </si>
  <si>
    <t>AS230392758</t>
  </si>
  <si>
    <t>Loving Care &amp; Comfort LLC</t>
  </si>
  <si>
    <t>4406 Elmshaven Drive, Lansing, MI 48917</t>
  </si>
  <si>
    <t>AS230068521</t>
  </si>
  <si>
    <t>Mulliken Afc Home</t>
  </si>
  <si>
    <t>9120 E Eaton Hwy, Mulliken, MI 48861</t>
  </si>
  <si>
    <t>AS230378862</t>
  </si>
  <si>
    <t>New Beech</t>
  </si>
  <si>
    <t>415 Beech Street, Charlotte, MI 48813</t>
  </si>
  <si>
    <t>AS230010636</t>
  </si>
  <si>
    <t>Nova Vida Inc</t>
  </si>
  <si>
    <t>4535 Bittersweet Lane, Lansing, MI 48917</t>
  </si>
  <si>
    <t>AS230311811</t>
  </si>
  <si>
    <t>Royston Ridge</t>
  </si>
  <si>
    <t>10216 Royston Road, Grand Ledge, MI 48837</t>
  </si>
  <si>
    <t>AS230010634</t>
  </si>
  <si>
    <t>Santee Hwy Home</t>
  </si>
  <si>
    <t>138 Santee Highway, Charlotte, MI 48813</t>
  </si>
  <si>
    <t>AS230285637</t>
  </si>
  <si>
    <t>Simple Elegance II</t>
  </si>
  <si>
    <t>4327 Gladys, Lansing, MI 48911</t>
  </si>
  <si>
    <t>AS230382143</t>
  </si>
  <si>
    <t>Strode Adult Foster Care Inc.</t>
  </si>
  <si>
    <t>5011 West Willow Hwy., Lansing, MI 48917</t>
  </si>
  <si>
    <t>AS230244372</t>
  </si>
  <si>
    <t>Strudwick AFC Inc #2</t>
  </si>
  <si>
    <t>1425 Elmwood, Lansing, MI 48917</t>
  </si>
  <si>
    <t>AS230334095</t>
  </si>
  <si>
    <t>Strudwick AFC Inc. #5</t>
  </si>
  <si>
    <t>1423 Elmwood Drive, Lansing, MI 48917</t>
  </si>
  <si>
    <t>AS230292716</t>
  </si>
  <si>
    <t>Sunshine AFC Home</t>
  </si>
  <si>
    <t>4041 Rivershell, Lansing, MI 48911</t>
  </si>
  <si>
    <t>AS230306306</t>
  </si>
  <si>
    <t>Sunshine AFC Home II</t>
  </si>
  <si>
    <t>4106 Bridgeport, Lansing, MI 48911</t>
  </si>
  <si>
    <t>AF710338041</t>
  </si>
  <si>
    <t>Angie's AFC</t>
  </si>
  <si>
    <t>3892 Wirgau Road, Rogers City, MI 49779</t>
  </si>
  <si>
    <t>AF710005331</t>
  </si>
  <si>
    <t>Birch Lane Adult Foster Home</t>
  </si>
  <si>
    <t>1341 638 E Hwy, Rogers City, MI 49779</t>
  </si>
  <si>
    <t>AF530340059</t>
  </si>
  <si>
    <t>Silvergrove AFC</t>
  </si>
  <si>
    <t>273 E. Hoague Rd., Freesoil, MI 49411</t>
  </si>
  <si>
    <t>AF710290749</t>
  </si>
  <si>
    <t>Wiacek Care Home</t>
  </si>
  <si>
    <t>10038 Hagensville Rd., Posen, MI 49776</t>
  </si>
  <si>
    <t>AS530387649</t>
  </si>
  <si>
    <t>Beacon Home at Ludington</t>
  </si>
  <si>
    <t>929 N. Gaylord Avenue, Ludington, MI 49431</t>
  </si>
  <si>
    <t>AS530311992</t>
  </si>
  <si>
    <t>Home of Scottville - Main Street</t>
  </si>
  <si>
    <t>314 North Main Street, Scottville, MI 49454</t>
  </si>
  <si>
    <t>AS530398194</t>
  </si>
  <si>
    <t>White Pine Cottage</t>
  </si>
  <si>
    <t>309 E. James Street, Scottville, MI 49454</t>
  </si>
  <si>
    <t>AF210095027</t>
  </si>
  <si>
    <t>Emmons AFC Home</t>
  </si>
  <si>
    <t>2419 14th Road, Bark River, MI 49807</t>
  </si>
  <si>
    <t>AF210070598</t>
  </si>
  <si>
    <t>Boomer AFC</t>
  </si>
  <si>
    <t>215 South 12th St, Escanaba, MI 49829</t>
  </si>
  <si>
    <t>AF210392184</t>
  </si>
  <si>
    <t>Sunny Shores AFC Home</t>
  </si>
  <si>
    <t>1615 Lake Shore Drive, Gladstone, MI 49837</t>
  </si>
  <si>
    <t>AF210277469</t>
  </si>
  <si>
    <t>Sunny View AFC Home</t>
  </si>
  <si>
    <t>7754 Co 416J Road, Gladstone, MI 49837</t>
  </si>
  <si>
    <t>AS210344094</t>
  </si>
  <si>
    <t>Beacon Home at Saunders Point</t>
  </si>
  <si>
    <t>9284 State Hwy M-35, Gladstone, MI 49837</t>
  </si>
  <si>
    <t>AS210338110</t>
  </si>
  <si>
    <t>Bridgewood Soo Hill</t>
  </si>
  <si>
    <t>5004 18th Road, Escanaba, MI 49829</t>
  </si>
  <si>
    <t>AS210083129</t>
  </si>
  <si>
    <t>Ford River Als</t>
  </si>
  <si>
    <t>E-4980 M-35, Escanaba, MI 49829</t>
  </si>
  <si>
    <t>AS210255471</t>
  </si>
  <si>
    <t>North Bluff Home</t>
  </si>
  <si>
    <t>623 N. 15th Street, Gladstone, MI 49837</t>
  </si>
  <si>
    <t>AS210010575</t>
  </si>
  <si>
    <t>Soderman Residence</t>
  </si>
  <si>
    <t>6207 Days River 24.5 Road, Gladstone, MI 49837</t>
  </si>
  <si>
    <t>AS210384697</t>
  </si>
  <si>
    <t>Town House</t>
  </si>
  <si>
    <t>7271 Lake Bluff 19.4 Road, Gladstone, MI 49837</t>
  </si>
  <si>
    <t>AS210087780</t>
  </si>
  <si>
    <t>Whispering Pines East</t>
  </si>
  <si>
    <t>1409 Willow Creek Rd, Escanaba, MI 49829</t>
  </si>
  <si>
    <t>AS210278290</t>
  </si>
  <si>
    <t>Whispering Pines Gladstone</t>
  </si>
  <si>
    <t>416 S 17th Street, Gladstone, MI 49837</t>
  </si>
  <si>
    <t>AF700402096</t>
  </si>
  <si>
    <t>Angel Care</t>
  </si>
  <si>
    <t>12951 Red Maple Ln., Holland, MI 49424</t>
  </si>
  <si>
    <t>1249 136th Ave., Holland, MI 49424</t>
  </si>
  <si>
    <t>AF700308233</t>
  </si>
  <si>
    <t>Bluff Lake</t>
  </si>
  <si>
    <t>9353 Bluff Lake St., Zeeland, MI 49464</t>
  </si>
  <si>
    <t>AF700082027</t>
  </si>
  <si>
    <t>Cameo House</t>
  </si>
  <si>
    <t>356 West Cleveland, Coopersville, MI 49404</t>
  </si>
  <si>
    <t>AF700337051</t>
  </si>
  <si>
    <t>9578  Deerway Ct., Allendale, MI 49401</t>
  </si>
  <si>
    <t>AF700391966</t>
  </si>
  <si>
    <t>Glory Care</t>
  </si>
  <si>
    <t>9330 Southwind Dr., Zeeland, MI 49464</t>
  </si>
  <si>
    <t>AF700382447</t>
  </si>
  <si>
    <t>GRACE AFC HOME</t>
  </si>
  <si>
    <t>13156 Indigo Ct., Holland, MI 49424</t>
  </si>
  <si>
    <t>AF700355378</t>
  </si>
  <si>
    <t>Moving Forward</t>
  </si>
  <si>
    <t>14861 Blair, Holland, MI 49424</t>
  </si>
  <si>
    <t>AF700302004</t>
  </si>
  <si>
    <t>Noble Care</t>
  </si>
  <si>
    <t>13163 Southland Ct., Holland, MI 49424</t>
  </si>
  <si>
    <t>AF700266253</t>
  </si>
  <si>
    <t>North Holland Manor</t>
  </si>
  <si>
    <t>3564 144th Ave., Holland, MI 49424</t>
  </si>
  <si>
    <t>AF700380762</t>
  </si>
  <si>
    <t>Rocking Horse Ranch</t>
  </si>
  <si>
    <t>19138 144th Avenue, Fruitport, MI 49415</t>
  </si>
  <si>
    <t>AF700005230</t>
  </si>
  <si>
    <t>Shel &amp; Mar AFC Home</t>
  </si>
  <si>
    <t>15881 32nd Avenue, Coopersville, MI 49404</t>
  </si>
  <si>
    <t>AF700379920</t>
  </si>
  <si>
    <t>Sunshine Manor</t>
  </si>
  <si>
    <t>10334 Riley Street, Zeeland, MI 49424</t>
  </si>
  <si>
    <t>AF700403448</t>
  </si>
  <si>
    <t>Synthia AFC Care</t>
  </si>
  <si>
    <t>13069 Blueberry Lane, Holland, MI 49424</t>
  </si>
  <si>
    <t>AF700294823</t>
  </si>
  <si>
    <t>Troast Care</t>
  </si>
  <si>
    <t>3979 140th Ave., Holland, MI 49424</t>
  </si>
  <si>
    <t>AF700403536</t>
  </si>
  <si>
    <t>Walter AFC Home</t>
  </si>
  <si>
    <t>13245 Sequoia Street, Holland, MI 49424</t>
  </si>
  <si>
    <t>AS700317947</t>
  </si>
  <si>
    <t>Blue Spruce Cottage</t>
  </si>
  <si>
    <t>5418 120th Ave., Holland, MI 49424</t>
  </si>
  <si>
    <t>AS700403401</t>
  </si>
  <si>
    <t>BEECHWOOD HOPE CARE</t>
  </si>
  <si>
    <t>608 Beechwood St., Holland, MI 49423</t>
  </si>
  <si>
    <t>AS700337152</t>
  </si>
  <si>
    <t>Benjamin's Hope - Home 2</t>
  </si>
  <si>
    <t>3001 Grace Circle, Holland, MI 49424</t>
  </si>
  <si>
    <t>AS700363714</t>
  </si>
  <si>
    <t>Benjamin's Hope - Home 3</t>
  </si>
  <si>
    <t>2999 Grace Circle, Holland, MI 49424</t>
  </si>
  <si>
    <t>AS700365618</t>
  </si>
  <si>
    <t>Benjamin's Hope - Home 5</t>
  </si>
  <si>
    <t>2995 Grace Circle, Holland, MI 49424</t>
  </si>
  <si>
    <t>AS700344860</t>
  </si>
  <si>
    <t>Benjamin's Hope - Home 6</t>
  </si>
  <si>
    <t>2993 Grace Circle, Holland, MI 49424</t>
  </si>
  <si>
    <t>AS700337151</t>
  </si>
  <si>
    <t>Benjamin's Hope - Home I</t>
  </si>
  <si>
    <t>3003 Grace Circle, Holland, MI 49424</t>
  </si>
  <si>
    <t>AS700076035</t>
  </si>
  <si>
    <t>Central Ave Group Home</t>
  </si>
  <si>
    <t>495 Central Avenue, Holland, MI 49423</t>
  </si>
  <si>
    <t>AS700291038</t>
  </si>
  <si>
    <t>Georgetown Harmony Homes II</t>
  </si>
  <si>
    <t>7253 Sagerose Dr., Hudsonville, MI 49426</t>
  </si>
  <si>
    <t>AS700398607</t>
  </si>
  <si>
    <t>Georgetown Harmony Homes III</t>
  </si>
  <si>
    <t>6932 High Meadow Drive, Hudsonville, MI 49426</t>
  </si>
  <si>
    <t>AS700401930</t>
  </si>
  <si>
    <t>Georgetown Harmony Homes IV</t>
  </si>
  <si>
    <t>6951 High Meadow Dr., Hudsonville, MI 49426</t>
  </si>
  <si>
    <t>AS700012873</t>
  </si>
  <si>
    <t>HH - Magnolia AIS/MR</t>
  </si>
  <si>
    <t>6983 Magnolia Drive, Jenison, MI 494288765</t>
  </si>
  <si>
    <t>AS700382067</t>
  </si>
  <si>
    <t>My Brother's House I</t>
  </si>
  <si>
    <t>460 W. 29th Street, Holland, MI 49423</t>
  </si>
  <si>
    <t>AS700067654</t>
  </si>
  <si>
    <t>My Brother's House II</t>
  </si>
  <si>
    <t>970 Ottawa Beach Road, Holland, MI 49424</t>
  </si>
  <si>
    <t>AS700086261</t>
  </si>
  <si>
    <t>My Brother's House III</t>
  </si>
  <si>
    <t>448 W 29th Street, Holland, MI 49423</t>
  </si>
  <si>
    <t>AS700012865</t>
  </si>
  <si>
    <t>My Sister's House I</t>
  </si>
  <si>
    <t>316-E 16th Street, Holland, MI 49423</t>
  </si>
  <si>
    <t>AS700078472</t>
  </si>
  <si>
    <t>My Sister's House II</t>
  </si>
  <si>
    <t>701 Homestead, Holland, MI 49423</t>
  </si>
  <si>
    <t>AS700402367</t>
  </si>
  <si>
    <t>Robert Brown Crisis Center</t>
  </si>
  <si>
    <t>160 Manley Street, Holland, MI 49424</t>
  </si>
  <si>
    <t>AS700380498</t>
  </si>
  <si>
    <t>Trinity Care</t>
  </si>
  <si>
    <t>3169 Trinity Woods Court, Holland, MI 49424</t>
  </si>
  <si>
    <t>AF810085724</t>
  </si>
  <si>
    <t>Barton Manor</t>
  </si>
  <si>
    <t>821 Barton Drive, Ann Arbor, MI 48105</t>
  </si>
  <si>
    <t>AF740086067</t>
  </si>
  <si>
    <t>Caldwell AFC</t>
  </si>
  <si>
    <t>1735 Goodells, Goodells, MI 48027</t>
  </si>
  <si>
    <t>AF810289274</t>
  </si>
  <si>
    <t>Clara's House</t>
  </si>
  <si>
    <t>10111 Island Lake Rd, Dexter, MI 48130</t>
  </si>
  <si>
    <t>AF810377402</t>
  </si>
  <si>
    <t>Clara's House II</t>
  </si>
  <si>
    <t>7415 Dexter Pinckney Rd, Dexter, MI 48130</t>
  </si>
  <si>
    <t>AF440383776</t>
  </si>
  <si>
    <t>Emmanuel Community Loving Hands</t>
  </si>
  <si>
    <t>5931 Lippincott RD, Lapeer, MI 48446</t>
  </si>
  <si>
    <t>AF440337105</t>
  </si>
  <si>
    <t>Five Lakes Family Home</t>
  </si>
  <si>
    <t>2933 Kings Mill Rd, Lapeer, MI 48446</t>
  </si>
  <si>
    <t>AF810006389</t>
  </si>
  <si>
    <t>Glastonbury Adult Foster Care</t>
  </si>
  <si>
    <t>1433 Glastonbury, Ann Arbor, MI 48103</t>
  </si>
  <si>
    <t>AF440299489</t>
  </si>
  <si>
    <t>Hillside Manor</t>
  </si>
  <si>
    <t>6646 Brush Street, North Branch, MI 48461</t>
  </si>
  <si>
    <t>AF440003589</t>
  </si>
  <si>
    <t>Huntley Residence</t>
  </si>
  <si>
    <t>P O Box 19, North Branch, MI 48461</t>
  </si>
  <si>
    <t>AF440003546</t>
  </si>
  <si>
    <t>Janie Smith Afc</t>
  </si>
  <si>
    <t>170 Larson Road, Attica, MI 48412</t>
  </si>
  <si>
    <t>AF740372374</t>
  </si>
  <si>
    <t>Joslyn Home</t>
  </si>
  <si>
    <t>1271 New Jersey, Marysville, MI 48040</t>
  </si>
  <si>
    <t>AF440003627</t>
  </si>
  <si>
    <t>Mondeau A.F.C.</t>
  </si>
  <si>
    <t>2062 Hasler Lake Road, Lapeer, MI 48446</t>
  </si>
  <si>
    <t>AF740294617</t>
  </si>
  <si>
    <t>Noble Assisted Living</t>
  </si>
  <si>
    <t>4013 Gratiot Avenue, Fort Gratiot, MI 48059</t>
  </si>
  <si>
    <t>AF740336851</t>
  </si>
  <si>
    <t>Noble Assisted Living II</t>
  </si>
  <si>
    <t>1110 Krafft Road, Fort Gratiot, MI 48059</t>
  </si>
  <si>
    <t>AF740271686</t>
  </si>
  <si>
    <t>RST AFC</t>
  </si>
  <si>
    <t>2915 Linda Ct., Port Huron, MI 48060</t>
  </si>
  <si>
    <t>AF740093693</t>
  </si>
  <si>
    <t>Schoenmann Afc</t>
  </si>
  <si>
    <t>7050 Trumble Rd, St Clair, MI 48079</t>
  </si>
  <si>
    <t>AF810282359</t>
  </si>
  <si>
    <t>Smith Home</t>
  </si>
  <si>
    <t>1949 Smith Avenue, Ypsilanti, MI 48198</t>
  </si>
  <si>
    <t>AF740257524</t>
  </si>
  <si>
    <t>Squires AFC</t>
  </si>
  <si>
    <t>3204 Shoreview, Fort Gratiot, MI 48059</t>
  </si>
  <si>
    <t>AF440398070</t>
  </si>
  <si>
    <t>Stepping Stone Cove</t>
  </si>
  <si>
    <t>5665 Sutton Rd, Dryden, MI 48428</t>
  </si>
  <si>
    <t>AF440337509</t>
  </si>
  <si>
    <t>Whitney Family Care</t>
  </si>
  <si>
    <t>4634 Shoemaker Road, Almont, MI 48003</t>
  </si>
  <si>
    <t>AS810297250</t>
  </si>
  <si>
    <t>Ester Guest  Home LLC</t>
  </si>
  <si>
    <t>6280 N. Maple Rd., Saline, MI 48176</t>
  </si>
  <si>
    <t>AS440382788</t>
  </si>
  <si>
    <t>1661 Madeline Drive, Lapeer, MI 48446</t>
  </si>
  <si>
    <t>AS810282088</t>
  </si>
  <si>
    <t>Arbor Care on Independence</t>
  </si>
  <si>
    <t>2169 Independence, Ann Arbor, MI 48104</t>
  </si>
  <si>
    <t>AS810013324</t>
  </si>
  <si>
    <t>Arbor House</t>
  </si>
  <si>
    <t>1301 Morningside, Ann Arbor, MI 48103</t>
  </si>
  <si>
    <t>AS810013390</t>
  </si>
  <si>
    <t>Bateson Residence</t>
  </si>
  <si>
    <t>2832 Bateson Court, Ann Arbor, MI 48105</t>
  </si>
  <si>
    <t>AS440392507</t>
  </si>
  <si>
    <t>Beacon Home At Lapeer</t>
  </si>
  <si>
    <t>2368 Greenwood Rd., Lapeer, MI 48446</t>
  </si>
  <si>
    <t>AS810393269</t>
  </si>
  <si>
    <t>Beacon Home At Ypsilanti</t>
  </si>
  <si>
    <t>7862 Tuttle Hill Road, Ypsilanti, MI 48197</t>
  </si>
  <si>
    <t>AS810333283</t>
  </si>
  <si>
    <t>Birchwood Estates of Ann Arbor</t>
  </si>
  <si>
    <t>685 North Wagner Road, Ann Arbor, MI 481032142</t>
  </si>
  <si>
    <t>AS810396721</t>
  </si>
  <si>
    <t>Birchwood Gardens</t>
  </si>
  <si>
    <t>5272 West Liberty Rd, Ann Arbor, MI 48103</t>
  </si>
  <si>
    <t>AS810310408</t>
  </si>
  <si>
    <t>Birchwood Manor</t>
  </si>
  <si>
    <t>2106 Camelot, Ann Arbor, MI 48104</t>
  </si>
  <si>
    <t>AS810381435</t>
  </si>
  <si>
    <t>Birchwood Retreat</t>
  </si>
  <si>
    <t>315 Taylor Lane, Chelsea, MI 48118</t>
  </si>
  <si>
    <t>AS740381644</t>
  </si>
  <si>
    <t>Bridge Senior Care Assisted Living</t>
  </si>
  <si>
    <t>1027 River Road, St. Clair Township, MI 48079</t>
  </si>
  <si>
    <t>AS740398853</t>
  </si>
  <si>
    <t>Bridge Senior Care Assisted Living II</t>
  </si>
  <si>
    <t>Suite 200, Marysville, MI 48040</t>
  </si>
  <si>
    <t>AS810237291</t>
  </si>
  <si>
    <t>Brookside II</t>
  </si>
  <si>
    <t>11354 Stoney Creek, Milan, MI 48160</t>
  </si>
  <si>
    <t>AS740292083</t>
  </si>
  <si>
    <t>C &amp; C</t>
  </si>
  <si>
    <t>868 Kinney Rd, Memphis, MI 48041</t>
  </si>
  <si>
    <t>AS810340418</t>
  </si>
  <si>
    <t>Care Homes</t>
  </si>
  <si>
    <t>702 Cornell Road, Ypsilanti, MI 48197</t>
  </si>
  <si>
    <t>AS810084927</t>
  </si>
  <si>
    <t>Carpenter House</t>
  </si>
  <si>
    <t>6180 Carpenter Road, Ypsilanti, MI 48197</t>
  </si>
  <si>
    <t>AS440067966</t>
  </si>
  <si>
    <t>Churchill Farms Afc</t>
  </si>
  <si>
    <t>1180 Cliff Drive, Lapeer, MI 48446</t>
  </si>
  <si>
    <t>AS810255078</t>
  </si>
  <si>
    <t>Clark Road Home</t>
  </si>
  <si>
    <t>510 W. Clark Road, Ypsilanti, MI 48197</t>
  </si>
  <si>
    <t>AS440306348</t>
  </si>
  <si>
    <t>Country Acre</t>
  </si>
  <si>
    <t>5160 Sawmill Lake Rd, Ortonville, MI 48462</t>
  </si>
  <si>
    <t>AS810087390</t>
  </si>
  <si>
    <t>Crane</t>
  </si>
  <si>
    <t>7171 Crane Road, Ypsilanti, MI 48197</t>
  </si>
  <si>
    <t>AS810315443</t>
  </si>
  <si>
    <t>Encore House</t>
  </si>
  <si>
    <t>2890 Easy Street, Ann Arbor, MI 48108</t>
  </si>
  <si>
    <t>AS440242673</t>
  </si>
  <si>
    <t>Forget Me Not AFC Home Inc</t>
  </si>
  <si>
    <t>4042 Pleasant Street, North Branch, MI 48461</t>
  </si>
  <si>
    <t>AS740248863</t>
  </si>
  <si>
    <t>Gates AFC</t>
  </si>
  <si>
    <t>400 Burns Road, Kimball, MI 48074</t>
  </si>
  <si>
    <t>AS810300339</t>
  </si>
  <si>
    <t>Golfside II</t>
  </si>
  <si>
    <t>3630 Golfside, Ypsilanti, MI 48197</t>
  </si>
  <si>
    <t>AS740364562</t>
  </si>
  <si>
    <t>Hancock</t>
  </si>
  <si>
    <t>2115 Hancock, Port Huron, MI 48060</t>
  </si>
  <si>
    <t>AS810013406</t>
  </si>
  <si>
    <t>Hillside House</t>
  </si>
  <si>
    <t>3985 Hillside Drive, Ypsilanti, MI 48197</t>
  </si>
  <si>
    <t>AS740271028</t>
  </si>
  <si>
    <t>Hopps</t>
  </si>
  <si>
    <t>2720 Woodstock, Port Huron, MI 48060</t>
  </si>
  <si>
    <t>AS740388521</t>
  </si>
  <si>
    <t>Jokie's A.F.C.</t>
  </si>
  <si>
    <t>5646 Dove Road, Kimball, MI 48074</t>
  </si>
  <si>
    <t>AS810078995</t>
  </si>
  <si>
    <t>Judd Home</t>
  </si>
  <si>
    <t>1035 Judd Road, Saline, MI 48176</t>
  </si>
  <si>
    <t>AS740402341</t>
  </si>
  <si>
    <t>Liberty</t>
  </si>
  <si>
    <t>1110 Lincoln, Port Huron, MI 48060</t>
  </si>
  <si>
    <t>AS740012988</t>
  </si>
  <si>
    <t>Lincoln House</t>
  </si>
  <si>
    <t>1104 Lincoln, Port Huron, MI 48060</t>
  </si>
  <si>
    <t>AS810401429</t>
  </si>
  <si>
    <t>Love and Care Services LLC</t>
  </si>
  <si>
    <t>7610 Fosdick Rd, Saline, MI 48176</t>
  </si>
  <si>
    <t>AS740013022</t>
  </si>
  <si>
    <t>Maple Street Home</t>
  </si>
  <si>
    <t>471 Maple Street, Algonac, MI 48001</t>
  </si>
  <si>
    <t>AS740253774</t>
  </si>
  <si>
    <t>Mayfield</t>
  </si>
  <si>
    <t>3055 Mayfield, Port Huron, MI 48060</t>
  </si>
  <si>
    <t>AS810069455</t>
  </si>
  <si>
    <t>Maywood Residence</t>
  </si>
  <si>
    <t>511 Maywood, Chelsea, MI 48118</t>
  </si>
  <si>
    <t>AS440316846</t>
  </si>
  <si>
    <t>Meadow  Breeze</t>
  </si>
  <si>
    <t>7887 Slattery Road, Brown City, MI 48416</t>
  </si>
  <si>
    <t>AS810387346</t>
  </si>
  <si>
    <t>Memory Lane Merritt Assisted Living</t>
  </si>
  <si>
    <t>3893 Merritt Road, Ypsilanti, MI 48197</t>
  </si>
  <si>
    <t>AS440361906</t>
  </si>
  <si>
    <t>North Branch</t>
  </si>
  <si>
    <t>320 Dockham Rd, Columbiaville, MI 48421</t>
  </si>
  <si>
    <t>AS810015656</t>
  </si>
  <si>
    <t>North Territorial House</t>
  </si>
  <si>
    <t>10865 N Territorial, Dexter, MI 48130</t>
  </si>
  <si>
    <t>AS740015319</t>
  </si>
  <si>
    <t>Oak Leaf Dr</t>
  </si>
  <si>
    <t>3405 Oak Leaf, Fort Gratioit, MI 48059</t>
  </si>
  <si>
    <t>AS740013001</t>
  </si>
  <si>
    <t>Oak Street House</t>
  </si>
  <si>
    <t>1716 Oak St, Port Huron, MI 48060</t>
  </si>
  <si>
    <t>AS810402575</t>
  </si>
  <si>
    <t>Orchard Hills Living LLC</t>
  </si>
  <si>
    <t>2139 Georgetown Blvd, Ann Arbor, MI 48105</t>
  </si>
  <si>
    <t>AS440400086</t>
  </si>
  <si>
    <t>Oregon Home</t>
  </si>
  <si>
    <t>1568 W. Oregon, Lapeer, MI 48446</t>
  </si>
  <si>
    <t>AS810072242</t>
  </si>
  <si>
    <t>Page House</t>
  </si>
  <si>
    <t>2308 Page, Ann Arbor, MI 48104</t>
  </si>
  <si>
    <t>AS740253777</t>
  </si>
  <si>
    <t>Ponderosa Home</t>
  </si>
  <si>
    <t>5265 Ponderosa, Northstreet, MI 48049</t>
  </si>
  <si>
    <t>AS810013410</t>
  </si>
  <si>
    <t>Pontiac Trail</t>
  </si>
  <si>
    <t>6500 Pontiac Trail, South Lyon, MI 48178</t>
  </si>
  <si>
    <t>AS740013023</t>
  </si>
  <si>
    <t>Progression House</t>
  </si>
  <si>
    <t>1721 10th Avenue, Port Huron, MI 48060</t>
  </si>
  <si>
    <t>AS740253775</t>
  </si>
  <si>
    <t>Ravenswood Home</t>
  </si>
  <si>
    <t>4166 Ravenswood, Port Huron, MI 48060</t>
  </si>
  <si>
    <t>AS440366523</t>
  </si>
  <si>
    <t>ResCare Premier Briggs</t>
  </si>
  <si>
    <t>4324 Briggs Rd, Otter Lake, MI 48464</t>
  </si>
  <si>
    <t>AS440387155</t>
  </si>
  <si>
    <t>ResCare Premier Burnside</t>
  </si>
  <si>
    <t>4895 Burnside Road, North Branch, MI 48461</t>
  </si>
  <si>
    <t>AS440380493</t>
  </si>
  <si>
    <t>ResCare Premier Davis Lake</t>
  </si>
  <si>
    <t>3097 Davis Lake Road, Lapeer, MI 48446</t>
  </si>
  <si>
    <t>AS440300099</t>
  </si>
  <si>
    <t>ResCare Premier Frances</t>
  </si>
  <si>
    <t>5183 Genesee Road, Lapeer, MI 48446</t>
  </si>
  <si>
    <t>AS740282833</t>
  </si>
  <si>
    <t>River's Edge Assisted Living</t>
  </si>
  <si>
    <t>1427 Oakland, St. Clair, MI 48079</t>
  </si>
  <si>
    <t>AS740291904</t>
  </si>
  <si>
    <t>Roehl House</t>
  </si>
  <si>
    <t>599 Range Rd, Marysville, MI 48040</t>
  </si>
  <si>
    <t>AS740394225</t>
  </si>
  <si>
    <t>Scotland Manor</t>
  </si>
  <si>
    <t>Unit B, St. Clair, MI 48079</t>
  </si>
  <si>
    <t>AS740338093</t>
  </si>
  <si>
    <t>Scott Group Home</t>
  </si>
  <si>
    <t>3211 Strawberry Lane, Port Huron, MI 48060</t>
  </si>
  <si>
    <t>AS740293119</t>
  </si>
  <si>
    <t>Serenity Senior Living, LLC</t>
  </si>
  <si>
    <t>3146 Vincent Rd, Clyde, MI 48049</t>
  </si>
  <si>
    <t>AS440282365</t>
  </si>
  <si>
    <t>Shirley's House</t>
  </si>
  <si>
    <t>5329 Main Street, Dryden, MI 48428</t>
  </si>
  <si>
    <t>AS440315900</t>
  </si>
  <si>
    <t>Sitting Angels</t>
  </si>
  <si>
    <t>1120 Fairview, Lapeer, MI 48446</t>
  </si>
  <si>
    <t>AS810243198</t>
  </si>
  <si>
    <t>South Lawn House</t>
  </si>
  <si>
    <t>2735 South Lawn, Ypsilanti, MI 48197</t>
  </si>
  <si>
    <t>AS740298389</t>
  </si>
  <si>
    <t>Springborn Home</t>
  </si>
  <si>
    <t>320 Tenth Street, Marysville, MI 48040</t>
  </si>
  <si>
    <t>AS810087713</t>
  </si>
  <si>
    <t>Talladay</t>
  </si>
  <si>
    <t>6312 Talladay Rd., Milan, MI 48160</t>
  </si>
  <si>
    <t>AS810078998</t>
  </si>
  <si>
    <t>Textile House</t>
  </si>
  <si>
    <t>7736 Textile Rd, Ypsilanti, MI 48197</t>
  </si>
  <si>
    <t>AS810321336</t>
  </si>
  <si>
    <t>The Loft of Manchester</t>
  </si>
  <si>
    <t>8737 M-52, Manchester, MI 48158</t>
  </si>
  <si>
    <t>AS810378883</t>
  </si>
  <si>
    <t>The Ranch of Manchester</t>
  </si>
  <si>
    <t>AS740012990</t>
  </si>
  <si>
    <t>Vine Street Home</t>
  </si>
  <si>
    <t>1984 Vine Street, Saint Clair, MI 48079</t>
  </si>
  <si>
    <t>AS740299147</t>
  </si>
  <si>
    <t>Wadhams Creek II</t>
  </si>
  <si>
    <t>AS740308018</t>
  </si>
  <si>
    <t>Wadhams Creek III</t>
  </si>
  <si>
    <t>5485 Smiths Creek, Kimball, MI 48074</t>
  </si>
  <si>
    <t>AS810249963</t>
  </si>
  <si>
    <t>Woodside 1</t>
  </si>
  <si>
    <t>6180 Textile, Ypsilanti, MI 48197</t>
  </si>
  <si>
    <t>AS810249964</t>
  </si>
  <si>
    <t>Woodside II</t>
  </si>
  <si>
    <t>6200 Textile, Ypsilanti, MI 48197</t>
  </si>
  <si>
    <t>AF320002379</t>
  </si>
  <si>
    <t>Abbe Acre</t>
  </si>
  <si>
    <t>8720 Canboro Road, Owendale, MI 487549717</t>
  </si>
  <si>
    <t>AF320095445</t>
  </si>
  <si>
    <t>Country Care Retirement Home</t>
  </si>
  <si>
    <t>4375 Sebewaing Road, Owendale, MI 48754</t>
  </si>
  <si>
    <t>AF320394546</t>
  </si>
  <si>
    <t>Hoovers Haven AFC</t>
  </si>
  <si>
    <t>7221 Pt Austin Rd, Caseville, MI 48725</t>
  </si>
  <si>
    <t>AF320002417</t>
  </si>
  <si>
    <t>Langley AFC</t>
  </si>
  <si>
    <t>3713 Tomlinson Road, Filion, MI 48432</t>
  </si>
  <si>
    <t>AF320002402</t>
  </si>
  <si>
    <t>Langley AFC Home</t>
  </si>
  <si>
    <t>2450 Stoddard Road, Port Austin, MI 48467</t>
  </si>
  <si>
    <t>AF320063942</t>
  </si>
  <si>
    <t>Riverview AFC Home</t>
  </si>
  <si>
    <t>4290 Hartsell Rd, Cass City, MI 48726</t>
  </si>
  <si>
    <t>AF320275495</t>
  </si>
  <si>
    <t>444 South Bay Port Road, Bay Port, MI 48720</t>
  </si>
  <si>
    <t>AS320011114</t>
  </si>
  <si>
    <t>Birchview Ranch CLF</t>
  </si>
  <si>
    <t>2483 Caseville Rd, Pigeon, MI 48755</t>
  </si>
  <si>
    <t>AS320379301</t>
  </si>
  <si>
    <t>Hurford CLF</t>
  </si>
  <si>
    <t>2199 Hurford Drive, Ubly, MI 48475</t>
  </si>
  <si>
    <t>AS320379235</t>
  </si>
  <si>
    <t>The Questover</t>
  </si>
  <si>
    <t>8510 Lake Street, Port Austin, MI 48467</t>
  </si>
  <si>
    <t>AF010278112</t>
  </si>
  <si>
    <t>Maple Grove AFC</t>
  </si>
  <si>
    <t>1195 Stuve Ranch Road, Barton City, MI 48705</t>
  </si>
  <si>
    <t>AS520300046</t>
  </si>
  <si>
    <t>ALS Wright</t>
  </si>
  <si>
    <t>1803 Wright St., Marquette, MI 49855</t>
  </si>
  <si>
    <t>AS520382182</t>
  </si>
  <si>
    <t>Bay View</t>
  </si>
  <si>
    <t>83 W. M-35, Gwinn, MI 49841</t>
  </si>
  <si>
    <t>AS520315853</t>
  </si>
  <si>
    <t>Cedar Hills</t>
  </si>
  <si>
    <t>1560 Cypress Street, Ishpeming, MI 49849</t>
  </si>
  <si>
    <t>AS520284502</t>
  </si>
  <si>
    <t>Cherry Creek</t>
  </si>
  <si>
    <t>120 Old Kiln Rd., Marquette, MI 49855</t>
  </si>
  <si>
    <t>AS520315852</t>
  </si>
  <si>
    <t>Hillcrest</t>
  </si>
  <si>
    <t>160 Hillcrest Street, Ishpeming, MI 49849</t>
  </si>
  <si>
    <t>AS520281606</t>
  </si>
  <si>
    <t>Lakeside</t>
  </si>
  <si>
    <t>49 Airfield Road, Gwinn, MI 498419097</t>
  </si>
  <si>
    <t>AS520299825</t>
  </si>
  <si>
    <t>Life Options</t>
  </si>
  <si>
    <t>2632 Moran, Marquette, MI 49855</t>
  </si>
  <si>
    <t>AS520083568</t>
  </si>
  <si>
    <t>Northern Home</t>
  </si>
  <si>
    <t>1948 Wright Street, Marquette, MI 498551464</t>
  </si>
  <si>
    <t>AS520242757</t>
  </si>
  <si>
    <t>Norwood</t>
  </si>
  <si>
    <t>2242 Norwood Street, Marquette, MI 498551340</t>
  </si>
  <si>
    <t>AS520282703</t>
  </si>
  <si>
    <t>Ontario</t>
  </si>
  <si>
    <t>2262 Norwood Street, Marquette, MI 498551340</t>
  </si>
  <si>
    <t>AS520292888</t>
  </si>
  <si>
    <t>Ripley Court</t>
  </si>
  <si>
    <t>104 Ripley Court, Marquette, MI 49855</t>
  </si>
  <si>
    <t>AS520326257</t>
  </si>
  <si>
    <t>Superior Home</t>
  </si>
  <si>
    <t>651 West Spring Street, Marquette, MI 49855</t>
  </si>
  <si>
    <t>AS520083567</t>
  </si>
  <si>
    <t>Transitions</t>
  </si>
  <si>
    <t>607 Spring Street, Marquette, MI 498559396</t>
  </si>
  <si>
    <t>AS520302805</t>
  </si>
  <si>
    <t>Woodridge</t>
  </si>
  <si>
    <t>169 Fairbank Street, Marquette, MI 49855</t>
  </si>
  <si>
    <t>AF160336514</t>
  </si>
  <si>
    <t>Alternative Family Care AFC</t>
  </si>
  <si>
    <t>578 O'Brien Drive, Cheboygan, MI 49721</t>
  </si>
  <si>
    <t>AF160311032</t>
  </si>
  <si>
    <t>Benton House</t>
  </si>
  <si>
    <t>1379 Sharon Lane, Cheboygan, MI 49721</t>
  </si>
  <si>
    <t>AF160347573</t>
  </si>
  <si>
    <t>Maple Hill Adult Foster Care</t>
  </si>
  <si>
    <t>4538 M-33 Hwy, Afton, MI 49705</t>
  </si>
  <si>
    <t>AF160001403</t>
  </si>
  <si>
    <t>Rivertown Haven</t>
  </si>
  <si>
    <t>3378 Gilpin Rd, Cheboygan, MI 49721</t>
  </si>
  <si>
    <t>AF160312693</t>
  </si>
  <si>
    <t>The Silver Fox AFC</t>
  </si>
  <si>
    <t>3325 Walker Road, Afton, MI 49705</t>
  </si>
  <si>
    <t>AS160378155</t>
  </si>
  <si>
    <t>1 Oak</t>
  </si>
  <si>
    <t>2160 M-33, Cheboygan, MI 49721</t>
  </si>
  <si>
    <t>AS160382145</t>
  </si>
  <si>
    <t>Cleveland</t>
  </si>
  <si>
    <t>445 Cleveland St., Cheboygan, MI 49721</t>
  </si>
  <si>
    <t>AS160382146</t>
  </si>
  <si>
    <t>Harrison</t>
  </si>
  <si>
    <t>2154 Harrison St, Cheboygan, MI 49721</t>
  </si>
  <si>
    <t>AS160396035</t>
  </si>
  <si>
    <t>Kennedy Farms</t>
  </si>
  <si>
    <t>1031 Woiderski Rd, Cheboygan, MI 49721</t>
  </si>
  <si>
    <t>AS160385797</t>
  </si>
  <si>
    <t>Kennedy Manor</t>
  </si>
  <si>
    <t>8716 South River Rd., Cheboygan, MI 49721</t>
  </si>
  <si>
    <t>AS550285166</t>
  </si>
  <si>
    <t>Whispering Pines South</t>
  </si>
  <si>
    <t>301 Orchard Lane, Carney, MI 49812</t>
  </si>
  <si>
    <t>AS550012097</t>
  </si>
  <si>
    <t>Whispering Pines West</t>
  </si>
  <si>
    <t>Pob 34 Sheridan Road, Powers, MI 49874</t>
  </si>
  <si>
    <t>AS580394004</t>
  </si>
  <si>
    <t>Beacon Home At Carleton</t>
  </si>
  <si>
    <t>13426 Capernall Road, Carleton, MI 48117</t>
  </si>
  <si>
    <t>AS580067669</t>
  </si>
  <si>
    <t>Binkley Manor</t>
  </si>
  <si>
    <t>5041 Northfield Dr, Monore, MI 48161</t>
  </si>
  <si>
    <t>AS580015119</t>
  </si>
  <si>
    <t>Borg</t>
  </si>
  <si>
    <t>1279 Borg, Temperance, MI 48182</t>
  </si>
  <si>
    <t>AS580384683</t>
  </si>
  <si>
    <t>Carrington Place</t>
  </si>
  <si>
    <t>1008 St. James Park Ave., Monroe, MI 48174</t>
  </si>
  <si>
    <t>AS580255782</t>
  </si>
  <si>
    <t>Elderly Solutions, Inc.</t>
  </si>
  <si>
    <t>100 Santure Road, Monroe, MI 48162</t>
  </si>
  <si>
    <t>AS580012156</t>
  </si>
  <si>
    <t>Lewis Home</t>
  </si>
  <si>
    <t>313 Armitage, Monroe, MI 48161</t>
  </si>
  <si>
    <t>AS580264465</t>
  </si>
  <si>
    <t>ResCare Premier Milan</t>
  </si>
  <si>
    <t>288 Anderson, Milan, MI 48160</t>
  </si>
  <si>
    <t>AS580084058</t>
  </si>
  <si>
    <t>Roberts</t>
  </si>
  <si>
    <t>2707 Roberts, Monroe, MI 48162</t>
  </si>
  <si>
    <t>AF030093563</t>
  </si>
  <si>
    <t>Blessed Edge</t>
  </si>
  <si>
    <t>377 N Main Street, Plainwell, MI 49080</t>
  </si>
  <si>
    <t>AF030280347</t>
  </si>
  <si>
    <t>Country Home Care</t>
  </si>
  <si>
    <t>5290 110th Avenue, Pullman, MI 49450</t>
  </si>
  <si>
    <t>AF030400477</t>
  </si>
  <si>
    <t>Eva's AFC Home</t>
  </si>
  <si>
    <t>3151 136th Avenue, Hamilton, MI 49419</t>
  </si>
  <si>
    <t>AF030067144</t>
  </si>
  <si>
    <t>Mapleridge</t>
  </si>
  <si>
    <t>7111 Baseline Road, South Haven, MI 49090</t>
  </si>
  <si>
    <t>AF030293174</t>
  </si>
  <si>
    <t>Morrell's Family Home</t>
  </si>
  <si>
    <t>1212 110th Ave, Martin, MI 49070</t>
  </si>
  <si>
    <t>AF030249722</t>
  </si>
  <si>
    <t>Norma Jeans AFC</t>
  </si>
  <si>
    <t>1620 20th, Allegan, MI 49010</t>
  </si>
  <si>
    <t>AF030311994</t>
  </si>
  <si>
    <t>River Court AFC</t>
  </si>
  <si>
    <t>335 Court Street, Otsego, MI 49078</t>
  </si>
  <si>
    <t>AS030369567</t>
  </si>
  <si>
    <t>Affinity-Fieldscape</t>
  </si>
  <si>
    <t>2035 108th Avenue, Otsego, MI 49078</t>
  </si>
  <si>
    <t>AS030392651</t>
  </si>
  <si>
    <t>Allegan Enrichment Center II</t>
  </si>
  <si>
    <t>312 Trowbridge Street, Allegan, MI 49010</t>
  </si>
  <si>
    <t>AS030390275</t>
  </si>
  <si>
    <t>Blue Sky AFC</t>
  </si>
  <si>
    <t>331 49th Street, Grand Junction, MI 49056</t>
  </si>
  <si>
    <t>AS030243877</t>
  </si>
  <si>
    <t>Cornerstone I, Inc.</t>
  </si>
  <si>
    <t>98 45th Street, Bloomingdale, MI 49026</t>
  </si>
  <si>
    <t>AS030345182</t>
  </si>
  <si>
    <t>Cornerstone Tenth Street</t>
  </si>
  <si>
    <t>803 N. 10th Street, Plainwell, MI 49080</t>
  </si>
  <si>
    <t>AS030369569</t>
  </si>
  <si>
    <t>Grand Street</t>
  </si>
  <si>
    <t>630 Grand Street, Allegan, MI 49010</t>
  </si>
  <si>
    <t>AS030282002</t>
  </si>
  <si>
    <t>Hernandez Home</t>
  </si>
  <si>
    <t>94 - 45th Street, Bloomingdale, MI 49026</t>
  </si>
  <si>
    <t>AS030010138</t>
  </si>
  <si>
    <t>Mariette AFC</t>
  </si>
  <si>
    <t>134 Mariette Street, Plainwell, MI 49080</t>
  </si>
  <si>
    <t>AS030394330</t>
  </si>
  <si>
    <t>Trinity House</t>
  </si>
  <si>
    <t>3407 125th Avenue, Allegan, MI 49010</t>
  </si>
  <si>
    <t>AS030394825</t>
  </si>
  <si>
    <t>Woodlea Cottage</t>
  </si>
  <si>
    <t>1565 Wood Lea Drive, Otsego, MI 49078</t>
  </si>
  <si>
    <t>AF080095647</t>
  </si>
  <si>
    <t>Boulter's AFC</t>
  </si>
  <si>
    <t>12445 Kingsbury Rd, Delton, MI 49046</t>
  </si>
  <si>
    <t>AF080297057</t>
  </si>
  <si>
    <t>Cornett's Country Care Home</t>
  </si>
  <si>
    <t>3240 McKibbin Road, Delton, MI 49046</t>
  </si>
  <si>
    <t>AF240398200</t>
  </si>
  <si>
    <t>Petoskey AFC Home</t>
  </si>
  <si>
    <t>4036 River Road, Petoskey, MI 49770</t>
  </si>
  <si>
    <t>AF240395831</t>
  </si>
  <si>
    <t>Royal Willows</t>
  </si>
  <si>
    <t>9000 Miller Road, Alanson, MI 49706</t>
  </si>
  <si>
    <t>AS560309066</t>
  </si>
  <si>
    <t>Brooks Road AFC Home</t>
  </si>
  <si>
    <t>3434 Brooks Rd., Freeland, MI 48623</t>
  </si>
  <si>
    <t>AS080392394</t>
  </si>
  <si>
    <t>Church St AFC.</t>
  </si>
  <si>
    <t>1505 N. Church St, Hasting, MI 49058</t>
  </si>
  <si>
    <t>AS560395819</t>
  </si>
  <si>
    <t>McBride Meridian Rd. AFC</t>
  </si>
  <si>
    <t>2530 S. Meridian Rd., Midland, MI 48640</t>
  </si>
  <si>
    <t>AS560012112</t>
  </si>
  <si>
    <t>Mitchell House</t>
  </si>
  <si>
    <t>305 E St Andrews St, Midland, MI 48640</t>
  </si>
  <si>
    <t>AS560012105</t>
  </si>
  <si>
    <t>Samaritas - Lambros Drive CLF</t>
  </si>
  <si>
    <t>3209 Lambros Street, Midland, MI 48640</t>
  </si>
  <si>
    <t>AS080381127</t>
  </si>
  <si>
    <t>Tidds AFC Home</t>
  </si>
  <si>
    <t>6355 Pine Lake Road, Delton, MI 49046</t>
  </si>
  <si>
    <t>AF280295643</t>
  </si>
  <si>
    <t>Benton's A.F.C.</t>
  </si>
  <si>
    <t>621 Hammer Rd., Kingsley, MI 49649</t>
  </si>
  <si>
    <t>AF220001619</t>
  </si>
  <si>
    <t>646 Lake Ave, Quinnesec, MI 49876</t>
  </si>
  <si>
    <t>AF280311047</t>
  </si>
  <si>
    <t>Countryside Senior AFC</t>
  </si>
  <si>
    <t>8155 Blackman Road, Kingsley, MI 49649</t>
  </si>
  <si>
    <t>AF280401602</t>
  </si>
  <si>
    <t>Frentners AFC</t>
  </si>
  <si>
    <t>1601 E Sparling Rd, Kingsley, MI 49649</t>
  </si>
  <si>
    <t>AF280015720</t>
  </si>
  <si>
    <t>Indian Trail AFC</t>
  </si>
  <si>
    <t>844 Indian Trail, Traverse City, MI 49686</t>
  </si>
  <si>
    <t>AF280002212</t>
  </si>
  <si>
    <t>LaRosa AFC Home</t>
  </si>
  <si>
    <t>3305 Wemple Road, Traverse City, MI 49686</t>
  </si>
  <si>
    <t>AF280376097</t>
  </si>
  <si>
    <t>Piper's Place AFC</t>
  </si>
  <si>
    <t>3116 Sunset Lane, Traverse City, MI 49684</t>
  </si>
  <si>
    <t>AF050297571</t>
  </si>
  <si>
    <t>Simonson AFC</t>
  </si>
  <si>
    <t>8227 W. Ballard, Central Lake, MI 49622</t>
  </si>
  <si>
    <t>AF050368882</t>
  </si>
  <si>
    <t>Walts AFC Home</t>
  </si>
  <si>
    <t>4891 Grange Hall Rd., Bellaire, MI 49615</t>
  </si>
  <si>
    <t>AS280079450</t>
  </si>
  <si>
    <t>6901 Mission Ridge, Traverse City, MI 49686</t>
  </si>
  <si>
    <t>AS280369178</t>
  </si>
  <si>
    <t>Cherry Hill Lodge</t>
  </si>
  <si>
    <t>4825 N. Long Lake Road, Traverse City, MI 49684</t>
  </si>
  <si>
    <t>AS280369177</t>
  </si>
  <si>
    <t>Cherry Hill Nest</t>
  </si>
  <si>
    <t>7171 Secor Road, Traverse City, MI 49684</t>
  </si>
  <si>
    <t>AS050370581</t>
  </si>
  <si>
    <t>Elk Rapids Assisted Living</t>
  </si>
  <si>
    <t>215 Rivershore Dr, Elk Rapids, MI 49629</t>
  </si>
  <si>
    <t>AS280285261</t>
  </si>
  <si>
    <t>Kennedy House</t>
  </si>
  <si>
    <t>1623 High Street, Traverse City, MI 49684</t>
  </si>
  <si>
    <t>AS280378535</t>
  </si>
  <si>
    <t>King Adult Living Center</t>
  </si>
  <si>
    <t>3935 E. Long Lake Road, Traverse City, MI 49685</t>
  </si>
  <si>
    <t>AS280379343</t>
  </si>
  <si>
    <t>NeuroRestorative Michigan-East Bay North</t>
  </si>
  <si>
    <t>3255 Mahoney Dr., Traverse City, MI 49696</t>
  </si>
  <si>
    <t>AS050071211</t>
  </si>
  <si>
    <t>North Limits</t>
  </si>
  <si>
    <t>1179 North Limits, Mancelona, MI 49659</t>
  </si>
  <si>
    <t>AS280084853</t>
  </si>
  <si>
    <t>Rainbow Of Hope Farm</t>
  </si>
  <si>
    <t>1951 County Line Rd, Kingsley, MI 49649</t>
  </si>
  <si>
    <t>AS220300456</t>
  </si>
  <si>
    <t>Safe Haven of Iron Mountain</t>
  </si>
  <si>
    <t>110 West E Street, Iron Mountain, MI 49801</t>
  </si>
  <si>
    <t>AS050395830</t>
  </si>
  <si>
    <t>Sterling Residence</t>
  </si>
  <si>
    <t>8097 Wildwood Trail, Mancelona, MI 49659</t>
  </si>
  <si>
    <t>AS280401994</t>
  </si>
  <si>
    <t>Traverse Neuro Rehabilitation</t>
  </si>
  <si>
    <t>654 Hastings St., Traverse City, MI 49686</t>
  </si>
  <si>
    <t>AF630378404</t>
  </si>
  <si>
    <t>Amy's Place</t>
  </si>
  <si>
    <t>41346 Llorac Lane, Northville, MI 48167</t>
  </si>
  <si>
    <t>AF630299603</t>
  </si>
  <si>
    <t>Autumn Days AFC</t>
  </si>
  <si>
    <t>5986 Rockcroft Blvd., Clarkston, MI 48346</t>
  </si>
  <si>
    <t>AF630367069</t>
  </si>
  <si>
    <t>21864 Berry Lane, South Lyon, MI 48178</t>
  </si>
  <si>
    <t>AF630015792</t>
  </si>
  <si>
    <t>Country Manor</t>
  </si>
  <si>
    <t>27000 Dixboro, South Lyon, MI 48178</t>
  </si>
  <si>
    <t>AF630375493</t>
  </si>
  <si>
    <t>Emmanuel Community Living House, Inc.</t>
  </si>
  <si>
    <t>5864 Seville Circle, Orchard Lake, MI 48324</t>
  </si>
  <si>
    <t>AF630309030</t>
  </si>
  <si>
    <t>Fountain of Love Asst. Living</t>
  </si>
  <si>
    <t>21820 Beverly, Oak Park, MI 48257</t>
  </si>
  <si>
    <t>AF630380168</t>
  </si>
  <si>
    <t>Genesis Adult Foster Care Home</t>
  </si>
  <si>
    <t>1635 Millard Avenue, Madison Heights, MI 48071</t>
  </si>
  <si>
    <t>AF630313888</t>
  </si>
  <si>
    <t>Good Faith Manor</t>
  </si>
  <si>
    <t>18759 Greenwald, Southfield, MI 48075</t>
  </si>
  <si>
    <t>AF630339228</t>
  </si>
  <si>
    <t>Grace Of Heaven</t>
  </si>
  <si>
    <t>1764 Poppleton Drive, West Bloomfield, MI 48324</t>
  </si>
  <si>
    <t>AF630338873</t>
  </si>
  <si>
    <t>Green Valley Place</t>
  </si>
  <si>
    <t>8109 High Point Trail, White Lake, MI 48386</t>
  </si>
  <si>
    <t>AF630342386</t>
  </si>
  <si>
    <t>Hopson CTH</t>
  </si>
  <si>
    <t>1734 Hickory Bark Lane, Bloomfield, MI 48304</t>
  </si>
  <si>
    <t>AF630386484</t>
  </si>
  <si>
    <t>Junipero Family Home</t>
  </si>
  <si>
    <t>1015 N. Saginaw, Holly, MI 48442</t>
  </si>
  <si>
    <t>AF630384706</t>
  </si>
  <si>
    <t>Knollwood Villa</t>
  </si>
  <si>
    <t>6674 E. Knollwood Cir, West Bloomfield, MI 48322</t>
  </si>
  <si>
    <t>AF630385168</t>
  </si>
  <si>
    <t>Llewelyn Home Care</t>
  </si>
  <si>
    <t>41268 Llewelyn Ct, Northville, MI 48167</t>
  </si>
  <si>
    <t>AF630316592</t>
  </si>
  <si>
    <t>Marshbank Manor</t>
  </si>
  <si>
    <t>2990 Hiller Road, West Bloomfield, MI 48324</t>
  </si>
  <si>
    <t>AF630380224</t>
  </si>
  <si>
    <t>Mom's House</t>
  </si>
  <si>
    <t>27452 W. 10 Mile Road, Farmington Hills, MI 48336</t>
  </si>
  <si>
    <t>AF630286964</t>
  </si>
  <si>
    <t>Morgan Joann Goodman</t>
  </si>
  <si>
    <t>277 Alice Avenue, Bloomfield Hills, MI 48302</t>
  </si>
  <si>
    <t>AF630383397</t>
  </si>
  <si>
    <t>New Hope F. Care</t>
  </si>
  <si>
    <t>21535 Lundy Drive, Farmington Hills, MI 48336</t>
  </si>
  <si>
    <t>AF630381902</t>
  </si>
  <si>
    <t>Noble Home Care</t>
  </si>
  <si>
    <t>1150 Bradley, Troy, MI 48085</t>
  </si>
  <si>
    <t>AF630268854</t>
  </si>
  <si>
    <t>Nobles Living II</t>
  </si>
  <si>
    <t>13060 Shaffer Rd, Davisburg, MI 48350</t>
  </si>
  <si>
    <t>AF630398910</t>
  </si>
  <si>
    <t>Oak View Care Home</t>
  </si>
  <si>
    <t>31015 Runnymede St, Farmington Hills, MI 48334</t>
  </si>
  <si>
    <t>AF630338196</t>
  </si>
  <si>
    <t>Orchard View Care Home</t>
  </si>
  <si>
    <t>26450 Orchard Lake Road, Farmington Hills, MI 48334</t>
  </si>
  <si>
    <t>AF630400208</t>
  </si>
  <si>
    <t>Pleasant Valley Family Care</t>
  </si>
  <si>
    <t>28529 Cumberland, Farmington Hills, MI 48334</t>
  </si>
  <si>
    <t>AF630387550</t>
  </si>
  <si>
    <t>River Glen Home Care LLC</t>
  </si>
  <si>
    <t>30760 River Glen, Farmington Hills, MI 48336</t>
  </si>
  <si>
    <t>AF630004797</t>
  </si>
  <si>
    <t>Seymour Lake Home</t>
  </si>
  <si>
    <t>3190 Sashabaw, Oxford, MI 48371</t>
  </si>
  <si>
    <t>AF630381043</t>
  </si>
  <si>
    <t>Standish Home for the Elderly</t>
  </si>
  <si>
    <t>3375 West Walton Blvd., Waterford, MI 48329</t>
  </si>
  <si>
    <t>AF630285293</t>
  </si>
  <si>
    <t>The House of Hope</t>
  </si>
  <si>
    <t>1354 Lamb Dr., Troy, MI 48085</t>
  </si>
  <si>
    <t>AF630004784</t>
  </si>
  <si>
    <t>Walnut Hill AFC</t>
  </si>
  <si>
    <t>2021 Seymour Lake Road, Ortonville, MI 48462</t>
  </si>
  <si>
    <t>AF630388988</t>
  </si>
  <si>
    <t>Westview Care Home</t>
  </si>
  <si>
    <t>23600 Middlebelt Road, Farmington Hills, MI 48336</t>
  </si>
  <si>
    <t>AS630379026</t>
  </si>
  <si>
    <t>A Loving Heart</t>
  </si>
  <si>
    <t>1382 Potomac Drive, Rochester Hills, MI 48306</t>
  </si>
  <si>
    <t>AS630393263</t>
  </si>
  <si>
    <t>A Plus Quality Home Care</t>
  </si>
  <si>
    <t>21885 Tuller Court, Southfield, MI 48076</t>
  </si>
  <si>
    <t>AS630381646</t>
  </si>
  <si>
    <t>Abby Villa</t>
  </si>
  <si>
    <t>25965 Mulberry, Southfield, MI 48034</t>
  </si>
  <si>
    <t>AS630332497</t>
  </si>
  <si>
    <t>Abeba AFC Home</t>
  </si>
  <si>
    <t>92 Center Street, Pontiac, MI 48342</t>
  </si>
  <si>
    <t>AS630288437</t>
  </si>
  <si>
    <t>Able Manor</t>
  </si>
  <si>
    <t>5221 Westview, Clarkston, MI 48346</t>
  </si>
  <si>
    <t>AS630390276</t>
  </si>
  <si>
    <t>Absolute 3</t>
  </si>
  <si>
    <t>2145 St Joseph, West Bloomfield, MI 48324</t>
  </si>
  <si>
    <t>AS630394140</t>
  </si>
  <si>
    <t>Absolute 4</t>
  </si>
  <si>
    <t>5790 Farmington Rd, West Bloomfield, MI 48322</t>
  </si>
  <si>
    <t>AS630399606</t>
  </si>
  <si>
    <t>Absolute 5</t>
  </si>
  <si>
    <t>7405 Cornwall Ct, West Bloomfield, MI 48322</t>
  </si>
  <si>
    <t>AS630397222</t>
  </si>
  <si>
    <t>4609 Butler, Troy, MI 48098</t>
  </si>
  <si>
    <t>AS630015668</t>
  </si>
  <si>
    <t>Adams House</t>
  </si>
  <si>
    <t>4094 Rouge Circle, Troy, MI 48098</t>
  </si>
  <si>
    <t>AS630400957</t>
  </si>
  <si>
    <t>Addison-Oaks Manor</t>
  </si>
  <si>
    <t>597 Kline Rd, Oakland, MI 48363</t>
  </si>
  <si>
    <t>AS630401755</t>
  </si>
  <si>
    <t>Ahava Senior Living</t>
  </si>
  <si>
    <t>5670 Greer Rd, West Bloomfield, MI 48324</t>
  </si>
  <si>
    <t>AS630338329</t>
  </si>
  <si>
    <t>Aleardi's 13 Mile</t>
  </si>
  <si>
    <t>34206 W 13 Mile, Farmington Hills, MI 48331</t>
  </si>
  <si>
    <t>AS630371353</t>
  </si>
  <si>
    <t>Aleardi's Lialic Inn - FH</t>
  </si>
  <si>
    <t>28326 Shadylane Drive, Farmington Hills, MI 48336</t>
  </si>
  <si>
    <t>AS630291519</t>
  </si>
  <si>
    <t>Aleardi's Place of W.Bloomfield II</t>
  </si>
  <si>
    <t>7370 Cornwall Ct., West Bloomfield, MI 48322</t>
  </si>
  <si>
    <t>AS630276214</t>
  </si>
  <si>
    <t>Aleardi's Place of West Bloomfield I</t>
  </si>
  <si>
    <t>6385 E. Norma Lee, West Bloomfield, MI 48301</t>
  </si>
  <si>
    <t>AS630395183</t>
  </si>
  <si>
    <t>Algonquin Home</t>
  </si>
  <si>
    <t>4785 Algonquin, West Bloomfield, MI 48324</t>
  </si>
  <si>
    <t>AS630399158</t>
  </si>
  <si>
    <t>Alta First Care &amp; Rehab</t>
  </si>
  <si>
    <t>4294 Pine Tree Trail, Bloomfield Hills, MI 48302</t>
  </si>
  <si>
    <t>AS630302438</t>
  </si>
  <si>
    <t>Ambrosia Villa Beverly Hills</t>
  </si>
  <si>
    <t>20799 Kennoway Circle, Beverly Hills, MI 48025</t>
  </si>
  <si>
    <t>AS630296212</t>
  </si>
  <si>
    <t>Ambrosia Villa Bloomfield</t>
  </si>
  <si>
    <t>721 Ivy Ln., Bloomfield, MI 48304</t>
  </si>
  <si>
    <t>AS630306854</t>
  </si>
  <si>
    <t>Ambrosia Villa Bloomfield II</t>
  </si>
  <si>
    <t>7430 E. Greenwich, Bloomfield Twp., MI 48301</t>
  </si>
  <si>
    <t>AS630314738</t>
  </si>
  <si>
    <t>Ambrosia Villa Rochester Hills</t>
  </si>
  <si>
    <t>597 Dakota Court, Rochester Hills, MI 48307</t>
  </si>
  <si>
    <t>AS630359503</t>
  </si>
  <si>
    <t>Anslow Home</t>
  </si>
  <si>
    <t>6355 Anslow Drive, Troy, MI 48098</t>
  </si>
  <si>
    <t>AS630388971</t>
  </si>
  <si>
    <t>Applewood Lane Place</t>
  </si>
  <si>
    <t>240 Applewood Lane, Bloomfield Township, MI 48302</t>
  </si>
  <si>
    <t>AS630293497</t>
  </si>
  <si>
    <t>Baker House</t>
  </si>
  <si>
    <t>5080 Rose Hill Blvd., Holly, MI 48442</t>
  </si>
  <si>
    <t>AS630393369</t>
  </si>
  <si>
    <t>Beacon Home at Clarkston</t>
  </si>
  <si>
    <t>10358 Horseshoe Circle, Clarkston, MI 48348</t>
  </si>
  <si>
    <t>AS630387850</t>
  </si>
  <si>
    <t>Beacon Home at County Line</t>
  </si>
  <si>
    <t>10750 County Line Road, Ortonville, MI 48462</t>
  </si>
  <si>
    <t>AS630387842</t>
  </si>
  <si>
    <t>Beacon Home at Dilley</t>
  </si>
  <si>
    <t>7570 Dilley Road, Davisburg, MI 48350</t>
  </si>
  <si>
    <t>AS630387840</t>
  </si>
  <si>
    <t>Beacon Home at Lake Orion</t>
  </si>
  <si>
    <t>175 E. Silverbell Rd., Lake Orion, MI 48360</t>
  </si>
  <si>
    <t>AS630247482</t>
  </si>
  <si>
    <t>Bell Home</t>
  </si>
  <si>
    <t>Suite 232, Southfield, MI 48034</t>
  </si>
  <si>
    <t>AS630078390</t>
  </si>
  <si>
    <t>Berg Home</t>
  </si>
  <si>
    <t>24430 Berg, Southfield, MI 48034</t>
  </si>
  <si>
    <t>AS630084211</t>
  </si>
  <si>
    <t>Berryhill AFC</t>
  </si>
  <si>
    <t>31016 Berryhill, Farmington Hills, MI 48331</t>
  </si>
  <si>
    <t>AS630068663</t>
  </si>
  <si>
    <t>Beverly Hills Residential Center</t>
  </si>
  <si>
    <t>20805 14 Mile Road, Beverly Hills, MI 48025</t>
  </si>
  <si>
    <t>AS630296962</t>
  </si>
  <si>
    <t>Bigelow CLF</t>
  </si>
  <si>
    <t>10539 Bigelow, Davisburg, MI 48350</t>
  </si>
  <si>
    <t>AS630316168</t>
  </si>
  <si>
    <t>Bloomfield Home</t>
  </si>
  <si>
    <t>136 Bloomfield, Bloomfield Twp., MI 48302</t>
  </si>
  <si>
    <t>AS630012779</t>
  </si>
  <si>
    <t>Bloomfield House</t>
  </si>
  <si>
    <t>5545 Franklin Road, Bloomfield Hills, MI 48301</t>
  </si>
  <si>
    <t>AS630398556</t>
  </si>
  <si>
    <t>Blossom Hill #1-AS</t>
  </si>
  <si>
    <t>56565 10 Mile Rd, South Lyon, MI 48178</t>
  </si>
  <si>
    <t>AS630380735</t>
  </si>
  <si>
    <t>Boulan Residence</t>
  </si>
  <si>
    <t>1710 Boulan Drive, Troy, MI 48084</t>
  </si>
  <si>
    <t>AS630306072</t>
  </si>
  <si>
    <t>Brandon Hills</t>
  </si>
  <si>
    <t>3187 Hummer Lake Rd., Ortonville, MI 48462</t>
  </si>
  <si>
    <t>AS630321065</t>
  </si>
  <si>
    <t>Briar Hill Assisted Living</t>
  </si>
  <si>
    <t>28225 Briar Hill Street, Farmington Hills, MI 48336</t>
  </si>
  <si>
    <t>AS630290126</t>
  </si>
  <si>
    <t>Briarcrest</t>
  </si>
  <si>
    <t>32451 Briarcrest Knoll, Farmington Hills, MI 48334</t>
  </si>
  <si>
    <t>AS630296544</t>
  </si>
  <si>
    <t>Briarhill II</t>
  </si>
  <si>
    <t>28352 Briarhill, Farmington Hills, MI 48334</t>
  </si>
  <si>
    <t>AS630273674</t>
  </si>
  <si>
    <t>10140 Curtis Lane, White Lake, MI 48386</t>
  </si>
  <si>
    <t>AS630012772</t>
  </si>
  <si>
    <t>Bridgeway Home and Neuro Recovery</t>
  </si>
  <si>
    <t>650 Grace, Rochester Hills, MI 48063</t>
  </si>
  <si>
    <t>AS630396338</t>
  </si>
  <si>
    <t>Butterfly House 1</t>
  </si>
  <si>
    <t>1072 Maple Heights Drive, White Lake, MI 48386</t>
  </si>
  <si>
    <t>AS630360654</t>
  </si>
  <si>
    <t>Butternut Hill Senior Living</t>
  </si>
  <si>
    <t>4011 Butternut Hill Drive, Troy, MI 48098</t>
  </si>
  <si>
    <t>AS630394899</t>
  </si>
  <si>
    <t>Butternut Hill Senior Living North</t>
  </si>
  <si>
    <t>4105 Butternut Hill, Troy, MI 48098</t>
  </si>
  <si>
    <t>AS630012534</t>
  </si>
  <si>
    <t>Camelot</t>
  </si>
  <si>
    <t>7474 Camelot, West Bloomfield, MI 48322</t>
  </si>
  <si>
    <t>AS630283423</t>
  </si>
  <si>
    <t>Cameron Heights</t>
  </si>
  <si>
    <t>5241 Cameron Drive, Troy, MI 48098</t>
  </si>
  <si>
    <t>AS630301800</t>
  </si>
  <si>
    <t>Care Assistant Living</t>
  </si>
  <si>
    <t>31521 W. Stonewood Ct., Farmington, MI 48334</t>
  </si>
  <si>
    <t>AS630325547</t>
  </si>
  <si>
    <t>Care Assisted Living 3</t>
  </si>
  <si>
    <t>28948 Herndonwood Drive, Farmington Hills, MI 48334</t>
  </si>
  <si>
    <t>AS630251801</t>
  </si>
  <si>
    <t>Carters Blessings</t>
  </si>
  <si>
    <t>1200 Essay Lane, Holly, MI 48442</t>
  </si>
  <si>
    <t>AS630281660</t>
  </si>
  <si>
    <t>Charach</t>
  </si>
  <si>
    <t>6701 Country Club Lane, West Bloomfield, MI 48322</t>
  </si>
  <si>
    <t>AS630305365</t>
  </si>
  <si>
    <t>Charlotte's Care III</t>
  </si>
  <si>
    <t>17373 Roxbury Ave., Southfield, MI 48075</t>
  </si>
  <si>
    <t>AS630391762</t>
  </si>
  <si>
    <t>Chateau Of Bloomfield</t>
  </si>
  <si>
    <t>2660 Vhay Lane, Bloomfield, MI 48304</t>
  </si>
  <si>
    <t>AS630298741</t>
  </si>
  <si>
    <t>Chateau of Novi</t>
  </si>
  <si>
    <t>45750 Eleven Mile, Novi, MI 48374</t>
  </si>
  <si>
    <t>AS630287813</t>
  </si>
  <si>
    <t>Chester Hills</t>
  </si>
  <si>
    <t>404 Arlington, Rochester, MI 48307</t>
  </si>
  <si>
    <t>AS630012660</t>
  </si>
  <si>
    <t>Childs Lake</t>
  </si>
  <si>
    <t>2301 E Maple, Milford, MI 48381</t>
  </si>
  <si>
    <t>AS630314730</t>
  </si>
  <si>
    <t>CLC Code Road</t>
  </si>
  <si>
    <t>25100 Code Avenue, Southfield, MI 48034</t>
  </si>
  <si>
    <t>AS630012299</t>
  </si>
  <si>
    <t>CLC Magnolia</t>
  </si>
  <si>
    <t>17250 Cornell, Southfield, MI 48075</t>
  </si>
  <si>
    <t>AS630012292</t>
  </si>
  <si>
    <t>CLC VonEberstein</t>
  </si>
  <si>
    <t>1711 Northwood, Royal Oak, MI 48067</t>
  </si>
  <si>
    <t>AS630398118</t>
  </si>
  <si>
    <t>Comfort Home of Bloomfield Inc.</t>
  </si>
  <si>
    <t>6372 Tutbury Ln, Troy, MI 48098</t>
  </si>
  <si>
    <t>AS630012406</t>
  </si>
  <si>
    <t>Community Homes Inc AFC Home</t>
  </si>
  <si>
    <t>2503 W 14 Mile Road, Royal Oak, MI 48073</t>
  </si>
  <si>
    <t>AS630012523</t>
  </si>
  <si>
    <t>Corey Home</t>
  </si>
  <si>
    <t>1863 Flemington, Troy, MI 48098</t>
  </si>
  <si>
    <t>AS630378214</t>
  </si>
  <si>
    <t>County Line Home</t>
  </si>
  <si>
    <t>12202 County Line Road, Ortonville, MI 48462</t>
  </si>
  <si>
    <t>AS630400816</t>
  </si>
  <si>
    <t>Cranbrook Assisted Living Of Troy</t>
  </si>
  <si>
    <t>4074 Rouge Circle Dr, Troy, MI 48098</t>
  </si>
  <si>
    <t>AS630397523</t>
  </si>
  <si>
    <t>Creekside Place</t>
  </si>
  <si>
    <t>7251 N. Briarcliff Knoll, West Bloomfield, MI 48322</t>
  </si>
  <si>
    <t>AS630015466</t>
  </si>
  <si>
    <t>Cuthbert AIS/MR</t>
  </si>
  <si>
    <t>6720 Cuthbert, White Lake, MI 48386</t>
  </si>
  <si>
    <t>AS630381180</t>
  </si>
  <si>
    <t>Daniela Serenity Care II</t>
  </si>
  <si>
    <t>1286 Leon, Walled Lake, MI 48390</t>
  </si>
  <si>
    <t>AS630397220</t>
  </si>
  <si>
    <t>Davisburg Home</t>
  </si>
  <si>
    <t>11914 Davisburg Road, Davisburg, MI 48350</t>
  </si>
  <si>
    <t>AS630012322</t>
  </si>
  <si>
    <t>Dawn Lane House</t>
  </si>
  <si>
    <t>4112 Dawn Lane, West Bloomfield, MI 48323</t>
  </si>
  <si>
    <t>AS630384634</t>
  </si>
  <si>
    <t>Detroit Family Home 2</t>
  </si>
  <si>
    <t>21778 Frazer Avenue, Southfield, MI 48075</t>
  </si>
  <si>
    <t>AS630349201</t>
  </si>
  <si>
    <t>Dignitas Inc./Orchard Lake House 3</t>
  </si>
  <si>
    <t>24467 Orchard Lake Road, Farmington Hills, MI 48336</t>
  </si>
  <si>
    <t>AS630315897</t>
  </si>
  <si>
    <t>Dignitas, Inc/Orchard Lake House 2</t>
  </si>
  <si>
    <t>24485 Orchard Lake Road, Farmington Hills, MI 48336</t>
  </si>
  <si>
    <t>AS630088206</t>
  </si>
  <si>
    <t>Dinan Home</t>
  </si>
  <si>
    <t>33130 Raphael, Farmington Hills, MI 48338</t>
  </si>
  <si>
    <t>AS630400788</t>
  </si>
  <si>
    <t>Drake Real Estate LLC</t>
  </si>
  <si>
    <t>1059 Valleyview Dr, Clarkston, MI 48348</t>
  </si>
  <si>
    <t>AS630252458</t>
  </si>
  <si>
    <t>Dunham Group Home</t>
  </si>
  <si>
    <t>3241 Dunham, Highland, MI 48357</t>
  </si>
  <si>
    <t>AS630264341</t>
  </si>
  <si>
    <t>Eden House</t>
  </si>
  <si>
    <t>1924 Westwood Drive, Troy, MI 48083</t>
  </si>
  <si>
    <t>AS630365233</t>
  </si>
  <si>
    <t>Edgewood Senior Homes</t>
  </si>
  <si>
    <t>3262 Chenoa, Commerce, MI 48382</t>
  </si>
  <si>
    <t>AS630348375</t>
  </si>
  <si>
    <t>Emanuel Senior Living LLC</t>
  </si>
  <si>
    <t>5589 John R Road, Troy, MI 48085</t>
  </si>
  <si>
    <t>AS630369663</t>
  </si>
  <si>
    <t>First Door, LLC</t>
  </si>
  <si>
    <t>25584 W. Ten Mile Road, Southfield, MI 48033</t>
  </si>
  <si>
    <t>MODEIRA@GMAIL.COM</t>
  </si>
  <si>
    <t>AS630391850</t>
  </si>
  <si>
    <t>Embrace Group Home of Novi</t>
  </si>
  <si>
    <t>45350 West Ten Mile Rd, Novi, MI 48375</t>
  </si>
  <si>
    <t>AS630318254</t>
  </si>
  <si>
    <t>Estates of Oakland</t>
  </si>
  <si>
    <t>1401 E Buell Road, Oakland, MI 48363</t>
  </si>
  <si>
    <t>AS630293005</t>
  </si>
  <si>
    <t>Fairlane Assisted Living of Bloomfield</t>
  </si>
  <si>
    <t>4085 Fairlane, Bloomfield, MI 48301</t>
  </si>
  <si>
    <t>AS630307603</t>
  </si>
  <si>
    <t>Faith House In Motion</t>
  </si>
  <si>
    <t>93 Whittemore, Pontiac, MI 48342</t>
  </si>
  <si>
    <t>AS630395154</t>
  </si>
  <si>
    <t>Five Star Residential 2</t>
  </si>
  <si>
    <t>16333 Melrose St, Southfield, MI 48075</t>
  </si>
  <si>
    <t>AS630391550</t>
  </si>
  <si>
    <t>Flatrock Manor of Brandon</t>
  </si>
  <si>
    <t>301 Sleepy Hollow, Brandon, MI 48462</t>
  </si>
  <si>
    <t>AS630396128</t>
  </si>
  <si>
    <t>Flatrock Manor of Brandon West</t>
  </si>
  <si>
    <t>300 Sleepy Hollow, Brandon, MI 48462</t>
  </si>
  <si>
    <t>AS630067389</t>
  </si>
  <si>
    <t>Foster</t>
  </si>
  <si>
    <t>8531 Foster Road, Clarkston, MI 48346</t>
  </si>
  <si>
    <t>AS630237226</t>
  </si>
  <si>
    <t>Fox  River</t>
  </si>
  <si>
    <t>4693 Pontiac Lake Road, Waterford, MI 48328</t>
  </si>
  <si>
    <t>AS630271172</t>
  </si>
  <si>
    <t>Foxmoor Lane</t>
  </si>
  <si>
    <t>28510 Lorraine, Farmington Hills, MI 48336</t>
  </si>
  <si>
    <t>AS630281734</t>
  </si>
  <si>
    <t>Freedom House</t>
  </si>
  <si>
    <t>5575 Franklin Road, Bloomfield Hills, MI 48301</t>
  </si>
  <si>
    <t>AS630299534</t>
  </si>
  <si>
    <t>Frenkel AFC Home I</t>
  </si>
  <si>
    <t>184 Whittemore, Pontiac, MI 48342</t>
  </si>
  <si>
    <t>AS630339746</t>
  </si>
  <si>
    <t>Gavin's Fragile Care, LLC</t>
  </si>
  <si>
    <t>26403 Springland, Farmington Hills, MI 48334</t>
  </si>
  <si>
    <t>AS630394526</t>
  </si>
  <si>
    <t>Genesis Adult Foster Care Home III</t>
  </si>
  <si>
    <t>29140 Murray Crescent Dr, Southfield, MI 48076</t>
  </si>
  <si>
    <t>AS630398410</t>
  </si>
  <si>
    <t>Genesis Adult Foster Care Home IV</t>
  </si>
  <si>
    <t>4906 Danbury Dr, Troy, MI 48085</t>
  </si>
  <si>
    <t>AS630358109</t>
  </si>
  <si>
    <t>Genesis Senior Living IV</t>
  </si>
  <si>
    <t>4739 Butler Drive, Troy, MI 48085</t>
  </si>
  <si>
    <t>AS630074539</t>
  </si>
  <si>
    <t>Gill Home</t>
  </si>
  <si>
    <t>23825 Gill, Farmington, MI 48335</t>
  </si>
  <si>
    <t>AS630337955</t>
  </si>
  <si>
    <t>Girum AFC Home LLC</t>
  </si>
  <si>
    <t>124 Whittemore, Pontiac, MI 48342</t>
  </si>
  <si>
    <t>AS630337953</t>
  </si>
  <si>
    <t>Girum AFC LLC</t>
  </si>
  <si>
    <t>97 Cottage, Pontiac, MI 48342</t>
  </si>
  <si>
    <t>AS630399884</t>
  </si>
  <si>
    <t>Grand Oak Senior Living</t>
  </si>
  <si>
    <t>28207 Grand Duke Dr., Farmington Hills, MI 48334</t>
  </si>
  <si>
    <t>vmcnally@grandoakseniorliving.com</t>
  </si>
  <si>
    <t>AS630282446</t>
  </si>
  <si>
    <t>Glasgow</t>
  </si>
  <si>
    <t>5710 Glasgow, Troy, MI 48085</t>
  </si>
  <si>
    <t>AS630067414</t>
  </si>
  <si>
    <t>Glenridge Court</t>
  </si>
  <si>
    <t>24031 Glen Ridge Court, Novi, MI 48375</t>
  </si>
  <si>
    <t>AS630091783</t>
  </si>
  <si>
    <t>Grand</t>
  </si>
  <si>
    <t>7340 Verona, West Bloomfield, MI 48322</t>
  </si>
  <si>
    <t>AS630313915</t>
  </si>
  <si>
    <t>Granger Group Home</t>
  </si>
  <si>
    <t>4575 Granger, Oxford, MI 48371</t>
  </si>
  <si>
    <t>AS630085648</t>
  </si>
  <si>
    <t>Greenberg Shiffman Stein</t>
  </si>
  <si>
    <t>28773 Village Lane, Farmington Hills, MI 48334</t>
  </si>
  <si>
    <t>AS630390444</t>
  </si>
  <si>
    <t>Greer Home</t>
  </si>
  <si>
    <t>2035 Lochaven Rd., West Bloomfield, MI 48324</t>
  </si>
  <si>
    <t>AS630246169</t>
  </si>
  <si>
    <t>Grosberg</t>
  </si>
  <si>
    <t>32146 Staman Circle, Farmington Hills, MI 48336</t>
  </si>
  <si>
    <t>AS630397223</t>
  </si>
  <si>
    <t>Groveland Home</t>
  </si>
  <si>
    <t>9921 Walnut Hill Drive, Davisburg, MI 48350</t>
  </si>
  <si>
    <t>AS630385908</t>
  </si>
  <si>
    <t>Haven Lee Homes</t>
  </si>
  <si>
    <t>760 Wattles Rd, Bloomfield Hills, MI 48304</t>
  </si>
  <si>
    <t>AS630256456</t>
  </si>
  <si>
    <t>Hazel House</t>
  </si>
  <si>
    <t>17115 Melrose, Southfield, MI 48075</t>
  </si>
  <si>
    <t>AS630387131</t>
  </si>
  <si>
    <t>Heartfelt Hawthorne Home</t>
  </si>
  <si>
    <t>22430 Hawthorne St, Farmington, MI 48336</t>
  </si>
  <si>
    <t>AS630268393</t>
  </si>
  <si>
    <t>Hearthside Home</t>
  </si>
  <si>
    <t>4778 W. Quarton, Bloomfield Hills, MI 48301</t>
  </si>
  <si>
    <t>AS630377685</t>
  </si>
  <si>
    <t>Helen AFC Home II</t>
  </si>
  <si>
    <t>384 N. Perry, Pontiac, MI 48342</t>
  </si>
  <si>
    <t>AS630259628</t>
  </si>
  <si>
    <t>Helen AFC Home III</t>
  </si>
  <si>
    <t>51 &amp; 53 Oriley, Pontiac, MI 48342</t>
  </si>
  <si>
    <t>AS630337500</t>
  </si>
  <si>
    <t>Hickory Bark Lane Homes</t>
  </si>
  <si>
    <t>1886 Hickory Bark Lane, Bloomfield Hills, MI 48304</t>
  </si>
  <si>
    <t>AS630307175</t>
  </si>
  <si>
    <t>Hickory Grove Respite Home</t>
  </si>
  <si>
    <t>2666 Hickory Grove, Bloomfield, MI 48302</t>
  </si>
  <si>
    <t>AS630015369</t>
  </si>
  <si>
    <t>Hidden Lane Home</t>
  </si>
  <si>
    <t>5710 Hidden Lane, White Lake, MI 48383</t>
  </si>
  <si>
    <t>AS630078497</t>
  </si>
  <si>
    <t>Highland</t>
  </si>
  <si>
    <t>269 Highland Street, Bloomfield Hills, MI 48302</t>
  </si>
  <si>
    <t>AS630072826</t>
  </si>
  <si>
    <t>Highmeadow Home</t>
  </si>
  <si>
    <t>30048 Highmeadow, Farmington Hills, MI 48334</t>
  </si>
  <si>
    <t>AS630397249</t>
  </si>
  <si>
    <t>Holcomb Home</t>
  </si>
  <si>
    <t>265 Cresent Hill Drive, Ortonville, MI 48462</t>
  </si>
  <si>
    <t>AS630384567</t>
  </si>
  <si>
    <t>Hollow Lake Home</t>
  </si>
  <si>
    <t>10658 Big Lake Road, Davisburg, MI 48350</t>
  </si>
  <si>
    <t>AS630399654</t>
  </si>
  <si>
    <t>Home Sweet Home</t>
  </si>
  <si>
    <t>24290 Farmington Road, Farmington Hills, MI 48336</t>
  </si>
  <si>
    <t>AS630016029</t>
  </si>
  <si>
    <t>Homestead Res Of Beverly Hills</t>
  </si>
  <si>
    <t>16252 Elizabeth, Beverly Hills, MI 48025</t>
  </si>
  <si>
    <t>AS630380242</t>
  </si>
  <si>
    <t>House Of Angels</t>
  </si>
  <si>
    <t>2420 W Square Lake Rd, Troy, MI 48098</t>
  </si>
  <si>
    <t>AS630244869</t>
  </si>
  <si>
    <t>Hummer Lake</t>
  </si>
  <si>
    <t>5750 Hummer Lake Road, Oxford, MI 48371</t>
  </si>
  <si>
    <t>AS630012593</t>
  </si>
  <si>
    <t>Hunt Club House</t>
  </si>
  <si>
    <t>25491 Hunt Club, Farmington Hills, MI 48335</t>
  </si>
  <si>
    <t>AS630084596</t>
  </si>
  <si>
    <t>5561 Franklin Road, Bloomfield Township, MI 48301</t>
  </si>
  <si>
    <t>AS630312390</t>
  </si>
  <si>
    <t>Indianwood AFC Home</t>
  </si>
  <si>
    <t>5115 Indianwood, Clarkston, MI 48348</t>
  </si>
  <si>
    <t>AS630012783</t>
  </si>
  <si>
    <t>Irvine Head Injury Home</t>
  </si>
  <si>
    <t>13531 Irvine, Oak Park, MI 48237</t>
  </si>
  <si>
    <t>AS630092664</t>
  </si>
  <si>
    <t>Joliat Home</t>
  </si>
  <si>
    <t>3655 S. Commerce, Commerce, MI 48390</t>
  </si>
  <si>
    <t>AS630016142</t>
  </si>
  <si>
    <t>Katzman</t>
  </si>
  <si>
    <t>5425 Pond Bluff Drive, West Bloomfield, MI 48323</t>
  </si>
  <si>
    <t>AS630385198</t>
  </si>
  <si>
    <t>Kernway Assisted Living of Bloomfield</t>
  </si>
  <si>
    <t>3118 Kernway Drive, Bloomfield Hills, MI 48304</t>
  </si>
  <si>
    <t>AS630287261</t>
  </si>
  <si>
    <t>Koni's AFC Home II</t>
  </si>
  <si>
    <t>371 Voorheis, Pontiac, MI 48341</t>
  </si>
  <si>
    <t>AS630304602</t>
  </si>
  <si>
    <t>Koni's AFC Home Inc. III</t>
  </si>
  <si>
    <t>379 Voorhies, Pontiac, MI 48341</t>
  </si>
  <si>
    <t>AS630074810</t>
  </si>
  <si>
    <t>Kurtz Home</t>
  </si>
  <si>
    <t>1499 Kurtz Road, Holly, MI 48442</t>
  </si>
  <si>
    <t>AS630086106</t>
  </si>
  <si>
    <t>L &amp; W Adult Foster Care Home</t>
  </si>
  <si>
    <t>23845 Lee Baker, Southfield, MI 48075</t>
  </si>
  <si>
    <t>AS630397224</t>
  </si>
  <si>
    <t>Lake Braemar Home</t>
  </si>
  <si>
    <t>1255 East Davisburg Road, Holly, MI 48442</t>
  </si>
  <si>
    <t>AS630012699</t>
  </si>
  <si>
    <t>Lakeland House</t>
  </si>
  <si>
    <t>1052 Byron, Troy, MI 48098</t>
  </si>
  <si>
    <t>AS630012708</t>
  </si>
  <si>
    <t>Laker</t>
  </si>
  <si>
    <t>6078 Ledgeway, West Bloomfield, MI 48322</t>
  </si>
  <si>
    <t>AS630309984</t>
  </si>
  <si>
    <t>Lay's Management #2</t>
  </si>
  <si>
    <t>21341 Dartmouth, Southfield, MI 49076</t>
  </si>
  <si>
    <t>AS630397254</t>
  </si>
  <si>
    <t>Leidich Home</t>
  </si>
  <si>
    <t>1087 Leidich, Lake Orion, MI 48362</t>
  </si>
  <si>
    <t>AS630012331</t>
  </si>
  <si>
    <t>Leonard Home</t>
  </si>
  <si>
    <t>127 Franklin Boulevard, Pontiac, MI 48341</t>
  </si>
  <si>
    <t>AS630386851</t>
  </si>
  <si>
    <t>Lochmoor Home</t>
  </si>
  <si>
    <t>29490 Lochmoor, Farmington Hills, MI 48334</t>
  </si>
  <si>
    <t>AS630070898</t>
  </si>
  <si>
    <t>Log Cabin Home</t>
  </si>
  <si>
    <t>740 Glengary, Commerce Twp, MI 48390</t>
  </si>
  <si>
    <t>AS630072584</t>
  </si>
  <si>
    <t>Lopez Family Home</t>
  </si>
  <si>
    <t>16022 Webster Ave, Southfield, MI 48076</t>
  </si>
  <si>
    <t>AS630015571</t>
  </si>
  <si>
    <t>Ludlow Group Home</t>
  </si>
  <si>
    <t>815 Ludlow, Rochester, MI 48307</t>
  </si>
  <si>
    <t>AS630285907</t>
  </si>
  <si>
    <t>Majestic Specialized Homes</t>
  </si>
  <si>
    <t>24718 Templar Street, Southfield, MI 48075</t>
  </si>
  <si>
    <t>AS630277642</t>
  </si>
  <si>
    <t>Mansfield</t>
  </si>
  <si>
    <t>6180 Wynford, West Bloomfield, MI 48322</t>
  </si>
  <si>
    <t>AS630295056</t>
  </si>
  <si>
    <t>Maplewood Supportive Living, Inc.</t>
  </si>
  <si>
    <t>21755 Maplewood Dr., Southfield, MI 48033</t>
  </si>
  <si>
    <t>AS630015384</t>
  </si>
  <si>
    <t>Maxwell Home</t>
  </si>
  <si>
    <t>2809 Saddlewood, W Bloomfield Twp, MI 48324</t>
  </si>
  <si>
    <t>AS630247107</t>
  </si>
  <si>
    <t>Meadowlark Home Care</t>
  </si>
  <si>
    <t>23580 Meadowlark, Oak Park, MI 48237</t>
  </si>
  <si>
    <t>AS630012321</t>
  </si>
  <si>
    <t>Mecca House</t>
  </si>
  <si>
    <t>2278 Richardson Court, Waterford, MI 48327</t>
  </si>
  <si>
    <t>AS630012339</t>
  </si>
  <si>
    <t>Medow</t>
  </si>
  <si>
    <t>25020 Roycourt, Huntington Woods, MI 48070</t>
  </si>
  <si>
    <t>AS630250479</t>
  </si>
  <si>
    <t>Michael Court</t>
  </si>
  <si>
    <t>1570 Michael Court, Milford, MI 48381</t>
  </si>
  <si>
    <t>AS630012603</t>
  </si>
  <si>
    <t>Milan</t>
  </si>
  <si>
    <t>24245 Broadview, Farmington Hills, MI 48336</t>
  </si>
  <si>
    <t>AS630385432</t>
  </si>
  <si>
    <t>Morgan Home</t>
  </si>
  <si>
    <t>3962 Morgan Road, Orion, MI 48359</t>
  </si>
  <si>
    <t>AS630277652</t>
  </si>
  <si>
    <t>Mulberry Care Center</t>
  </si>
  <si>
    <t>24730 Mulberry Dr., Southfield, MI 48034</t>
  </si>
  <si>
    <t>AS630381107</t>
  </si>
  <si>
    <t>Naneva</t>
  </si>
  <si>
    <t>6838 Edinborough, West Bloomfield, MI 48322</t>
  </si>
  <si>
    <t>AS630394033</t>
  </si>
  <si>
    <t>Nannie's Inn</t>
  </si>
  <si>
    <t>3050 Spring St., West Bloomfield, MI 48322</t>
  </si>
  <si>
    <t>AS630015687</t>
  </si>
  <si>
    <t>Newport Care Center Inc</t>
  </si>
  <si>
    <t>22977 Newport, Southfield, MI 48075</t>
  </si>
  <si>
    <t>AS630309673</t>
  </si>
  <si>
    <t>Noble Living AFC 4</t>
  </si>
  <si>
    <t>790 Second Ave., Pontiac, MI 48340</t>
  </si>
  <si>
    <t>AS630093379</t>
  </si>
  <si>
    <t>Nobles Living</t>
  </si>
  <si>
    <t>786 Second St, Pontiac, MI 48340</t>
  </si>
  <si>
    <t>AS630300830</t>
  </si>
  <si>
    <t>Nusbaum Home</t>
  </si>
  <si>
    <t>29420 Minglewood, Farmington Hills, MI 48334</t>
  </si>
  <si>
    <t>AS630397256</t>
  </si>
  <si>
    <t>Oakhill Home</t>
  </si>
  <si>
    <t>7010 Oak Hill Rd., Clarkston, MI 48348</t>
  </si>
  <si>
    <t>AS630283826</t>
  </si>
  <si>
    <t>Oakland Assisted Living &amp; Respite</t>
  </si>
  <si>
    <t>23161 Sussex, Oak Park, MI 48237</t>
  </si>
  <si>
    <t>AS630391938</t>
  </si>
  <si>
    <t>Oakland Haven - Oak Park</t>
  </si>
  <si>
    <t>14531 West Nine Mile Rd., Oak Park, MI 48237</t>
  </si>
  <si>
    <t>AS630012724</t>
  </si>
  <si>
    <t>Oakwood AIS/MR Group Home</t>
  </si>
  <si>
    <t>832 W Oakwood, Oxford, MI 48371</t>
  </si>
  <si>
    <t>AS630377897</t>
  </si>
  <si>
    <t>Olmstead Home</t>
  </si>
  <si>
    <t>4075 Olmstead Drive, Waterford, MI 48329</t>
  </si>
  <si>
    <t>AS630261979</t>
  </si>
  <si>
    <t>Orchard Lake House</t>
  </si>
  <si>
    <t>24505 Orchard Lake Rd, Farmington Hills, MI 48334</t>
  </si>
  <si>
    <t>AS630314214</t>
  </si>
  <si>
    <t>Orchard Manor</t>
  </si>
  <si>
    <t>32777 Raphael Road, Farmington Hills, MI 48330</t>
  </si>
  <si>
    <t>AS630367886</t>
  </si>
  <si>
    <t>Orchard Manor I</t>
  </si>
  <si>
    <t>25967 Power Road, Farmington Hills, MI 48336</t>
  </si>
  <si>
    <t>AS630064594</t>
  </si>
  <si>
    <t>Ostrum House</t>
  </si>
  <si>
    <t>2101 Ostrum, Waterford, MI 48328</t>
  </si>
  <si>
    <t>AS630337634</t>
  </si>
  <si>
    <t>Peaceful Manor LLC</t>
  </si>
  <si>
    <t>31202 Westhill, Farmington Hills, MI 48336</t>
  </si>
  <si>
    <t>AS630309605</t>
  </si>
  <si>
    <t>Philip AFC</t>
  </si>
  <si>
    <t>23823 Philip Dr., Southfield, MI 48075</t>
  </si>
  <si>
    <t>AS630237099</t>
  </si>
  <si>
    <t>Phoenix II</t>
  </si>
  <si>
    <t>631 Fox River, Bloomfield Hills, MI 48304</t>
  </si>
  <si>
    <t>AS630294500</t>
  </si>
  <si>
    <t>Pineview Manor</t>
  </si>
  <si>
    <t>2888 S Baldwin, Lake Orion, MI 48360</t>
  </si>
  <si>
    <t>AS630095511</t>
  </si>
  <si>
    <t>Pitt</t>
  </si>
  <si>
    <t>5920 Indianwood Tr, Bloomfield Twp, MI 48301</t>
  </si>
  <si>
    <t>AS630012392</t>
  </si>
  <si>
    <t>Potter Road House</t>
  </si>
  <si>
    <t>2669 Potter Road, Wixom, MI 48393</t>
  </si>
  <si>
    <t>AS630078578</t>
  </si>
  <si>
    <t>Predmore CLF</t>
  </si>
  <si>
    <t>790 Kline Rd., Oakland, MI 48363</t>
  </si>
  <si>
    <t>AS630377628</t>
  </si>
  <si>
    <t>Rainbow Group Home</t>
  </si>
  <si>
    <t>19331 Rainbow Drive, Lathrup Village, MI 48076</t>
  </si>
  <si>
    <t>AS630397262</t>
  </si>
  <si>
    <t>Ripple Creek</t>
  </si>
  <si>
    <t>23839 Ripple Creek, Novi, MI 48375</t>
  </si>
  <si>
    <t>AS630012753</t>
  </si>
  <si>
    <t>Rissman Home</t>
  </si>
  <si>
    <t>291 Rissman, Ortonville, MI 48462</t>
  </si>
  <si>
    <t>AS630012726</t>
  </si>
  <si>
    <t>Rivers Edge</t>
  </si>
  <si>
    <t>5345 Rivers Edge, Commerce, MI 48382</t>
  </si>
  <si>
    <t>AS630396401</t>
  </si>
  <si>
    <t>Rochester Hills Manor</t>
  </si>
  <si>
    <t>185 S Boulevard E, Rochester Hills, MI 48307</t>
  </si>
  <si>
    <t>AS630337268</t>
  </si>
  <si>
    <t>Rochester Home</t>
  </si>
  <si>
    <t>4651 Rochester Road, Troy, MI 48085</t>
  </si>
  <si>
    <t>AS630015652</t>
  </si>
  <si>
    <t>Rosemary Lane AIS/MR</t>
  </si>
  <si>
    <t>3075 Rosemary Lane, Highland, MI 48357</t>
  </si>
  <si>
    <t>AS630353528</t>
  </si>
  <si>
    <t>Rougemont</t>
  </si>
  <si>
    <t>22120 Rougemont, Southfield, MI 48033</t>
  </si>
  <si>
    <t>AS630358589</t>
  </si>
  <si>
    <t>Royal Oak</t>
  </si>
  <si>
    <t>2017 Rochester Road, Royal Oak, MI 48073</t>
  </si>
  <si>
    <t>AS630288224</t>
  </si>
  <si>
    <t>Safe Haven, LLC</t>
  </si>
  <si>
    <t>389 Slocum Dr., Auburn Hills, MI 48326</t>
  </si>
  <si>
    <t>AS630339657</t>
  </si>
  <si>
    <t>Saginaw Center</t>
  </si>
  <si>
    <t>312 Saginaw, Pontiac, MI 48340</t>
  </si>
  <si>
    <t>AS630397257</t>
  </si>
  <si>
    <t>Seven Lakes Home</t>
  </si>
  <si>
    <t>2332 Grange Hall Road, Fenton, MI 48439</t>
  </si>
  <si>
    <t>AS630012758</t>
  </si>
  <si>
    <t>Seymour Lake Group Home</t>
  </si>
  <si>
    <t>241 Cheltenham, Oxford, MI 48371</t>
  </si>
  <si>
    <t>AS630308510</t>
  </si>
  <si>
    <t>Shady Lane II</t>
  </si>
  <si>
    <t>28437 Shady Lane, Farmington Hills, MI 48834</t>
  </si>
  <si>
    <t>AS630310213</t>
  </si>
  <si>
    <t>Sharon Lane</t>
  </si>
  <si>
    <t>29390 Sharon Lane, Southfield, MI 48076</t>
  </si>
  <si>
    <t>AS630012458</t>
  </si>
  <si>
    <t>Shenkman</t>
  </si>
  <si>
    <t>7372 Katrin, West Bloomfield, MI 48322</t>
  </si>
  <si>
    <t>AS630271578</t>
  </si>
  <si>
    <t>Shimmons</t>
  </si>
  <si>
    <t>3391 N. Shimmons, Auburn Hills, MI 48326</t>
  </si>
  <si>
    <t>AS630074426</t>
  </si>
  <si>
    <t>Shirley Street Home</t>
  </si>
  <si>
    <t>37 South Shirley, Pontiac, MI 48342</t>
  </si>
  <si>
    <t>AS630305223</t>
  </si>
  <si>
    <t>Silverbell Manor</t>
  </si>
  <si>
    <t>1241 E. Silverbell, Lake Orion, MI 48260</t>
  </si>
  <si>
    <t>AS630282992</t>
  </si>
  <si>
    <t>Somerset Home</t>
  </si>
  <si>
    <t>29434 Somerset, Southfield, MI 48076</t>
  </si>
  <si>
    <t>AS630091852</t>
  </si>
  <si>
    <t>Somerset House</t>
  </si>
  <si>
    <t>3427 Crooks Road, Rochester Hills, MI 48309</t>
  </si>
  <si>
    <t>AS630265368</t>
  </si>
  <si>
    <t>Southbrook</t>
  </si>
  <si>
    <t>29915 Southbrook, Farmington Hills, MI 48334</t>
  </si>
  <si>
    <t>AS630345942</t>
  </si>
  <si>
    <t>Spring Valley</t>
  </si>
  <si>
    <t>27555 Spring Valley, Farmington Hills, MI 48336</t>
  </si>
  <si>
    <t>AS630092649</t>
  </si>
  <si>
    <t>Springbrook Home</t>
  </si>
  <si>
    <t>24771 Westmoreland, Farmington Hills, MI 48334</t>
  </si>
  <si>
    <t>AS630318282</t>
  </si>
  <si>
    <t>St. John AFC Home</t>
  </si>
  <si>
    <t>23866 Merrill Avenue, Southfield, MI 48075</t>
  </si>
  <si>
    <t>AS630393040</t>
  </si>
  <si>
    <t>Stratford House</t>
  </si>
  <si>
    <t>2026 Stratford Dr, Troy, MI 48083</t>
  </si>
  <si>
    <t>AS630381596</t>
  </si>
  <si>
    <t>Sunflower Senior Care LLC</t>
  </si>
  <si>
    <t>1656 Crooks Road, Rochester Hills, MI 48309</t>
  </si>
  <si>
    <t>AS630397225</t>
  </si>
  <si>
    <t>Sunningdale Home</t>
  </si>
  <si>
    <t>6488 Sunningdale Drive, Bloomfield Hills, MI 48301</t>
  </si>
  <si>
    <t>AS630379574</t>
  </si>
  <si>
    <t>Sunshine Care</t>
  </si>
  <si>
    <t>22318 Berg Road, Southfield, MI 48033</t>
  </si>
  <si>
    <t>AS630370140</t>
  </si>
  <si>
    <t>TBI Residential Rehab, LLC</t>
  </si>
  <si>
    <t>63 Waltonshire Ct., Rochester Hills, MI 48309</t>
  </si>
  <si>
    <t>AS630278795</t>
  </si>
  <si>
    <t>Teggerdine Hills</t>
  </si>
  <si>
    <t>284 Teggerdine, White Lake, MI 48386</t>
  </si>
  <si>
    <t>AS630012577</t>
  </si>
  <si>
    <t>The Burton Ranch</t>
  </si>
  <si>
    <t>39413 Burton Drive, Novi, MI 48375</t>
  </si>
  <si>
    <t>AS630298429</t>
  </si>
  <si>
    <t>The Estates of Rochester Hills</t>
  </si>
  <si>
    <t>2104 S. Rochester Road, Rochester Hills, MI 48307</t>
  </si>
  <si>
    <t>AS630298638</t>
  </si>
  <si>
    <t>The Estates of Rochester Hills II</t>
  </si>
  <si>
    <t>2086 S. Rochester Rd., Rochester Hills, MI 48307</t>
  </si>
  <si>
    <t>AS630245096</t>
  </si>
  <si>
    <t>The Helping Hands Place</t>
  </si>
  <si>
    <t>38 Park Place, Pontiac, MI 48341</t>
  </si>
  <si>
    <t>AS630012459</t>
  </si>
  <si>
    <t>The Shelton Center</t>
  </si>
  <si>
    <t>281 State Street, Pontiac, MI 48341</t>
  </si>
  <si>
    <t>AS630389543</t>
  </si>
  <si>
    <t>The Winchester Assisted Living &amp; Respite Home LLC</t>
  </si>
  <si>
    <t>3089 Winchester, West Bloomfield, MI 48322</t>
  </si>
  <si>
    <t>AS630012761</t>
  </si>
  <si>
    <t>Townsend Group Home</t>
  </si>
  <si>
    <t>2029 Hidden Lane, Leonard, MI 48367</t>
  </si>
  <si>
    <t>AS630012344</t>
  </si>
  <si>
    <t>Traci AIS Group Home</t>
  </si>
  <si>
    <t>777 W. Predmore, Oakland Township, MI 48363</t>
  </si>
  <si>
    <t>AS630084424</t>
  </si>
  <si>
    <t>Trevino Home</t>
  </si>
  <si>
    <t>1192 Trevino, Troy, MI 48174</t>
  </si>
  <si>
    <t>AS630243514</t>
  </si>
  <si>
    <t>Truax Lake</t>
  </si>
  <si>
    <t>255 S. Hadley Road, Ortonville, MI 48462</t>
  </si>
  <si>
    <t>AS630391506</t>
  </si>
  <si>
    <t>Varishy Senior Living</t>
  </si>
  <si>
    <t>1527 John R Rd, Rochester Hills, MI 48307</t>
  </si>
  <si>
    <t>AS630390326</t>
  </si>
  <si>
    <t>Walbridge Home</t>
  </si>
  <si>
    <t>2650 Walbridge Rd., Rochester Hills, MI 48307</t>
  </si>
  <si>
    <t>AS630383958</t>
  </si>
  <si>
    <t>Waterview</t>
  </si>
  <si>
    <t>121 Waterview Dr., Lake Orion, MI 48362</t>
  </si>
  <si>
    <t>AS630308310</t>
  </si>
  <si>
    <t>Wesley Way</t>
  </si>
  <si>
    <t>22600 Pontchartrain, Southfield, MI 48034</t>
  </si>
  <si>
    <t>AS630012572</t>
  </si>
  <si>
    <t>Westbury</t>
  </si>
  <si>
    <t>7246 Westbury Blvd, West Bloomfield, MI 48322</t>
  </si>
  <si>
    <t>AS630012759</t>
  </si>
  <si>
    <t>Whipple Lake Home</t>
  </si>
  <si>
    <t>5425 Whipple Lake, Clarkston, MI 48348</t>
  </si>
  <si>
    <t>AS630311938</t>
  </si>
  <si>
    <t>White House Services</t>
  </si>
  <si>
    <t>5466 Greenbriar Drive, West Bloomfield, MI 48323</t>
  </si>
  <si>
    <t>AS630012369</t>
  </si>
  <si>
    <t>White Lake Home</t>
  </si>
  <si>
    <t>6350 White Lake, White Lake, MI 48383</t>
  </si>
  <si>
    <t>AS630367878</t>
  </si>
  <si>
    <t>Wisteria Senior Care</t>
  </si>
  <si>
    <t>29724 Hemlock Avenue, Farmington Hills, MI 48336</t>
  </si>
  <si>
    <t>AS630315378</t>
  </si>
  <si>
    <t>Woodbank</t>
  </si>
  <si>
    <t>7024 Woodbank, Bloomfield Hills, MI 48301</t>
  </si>
  <si>
    <t>AS630293004</t>
  </si>
  <si>
    <t>Woodbrook Group Home</t>
  </si>
  <si>
    <t>30961 Sturbridge, Farmington Hills, MI 48331</t>
  </si>
  <si>
    <t>AS630367512</t>
  </si>
  <si>
    <t>Woodward Group Home</t>
  </si>
  <si>
    <t>2563 Lahser Road, Bloomfield Hills, MI 48304</t>
  </si>
  <si>
    <t>AS630279858</t>
  </si>
  <si>
    <t>Young at Heart #2</t>
  </si>
  <si>
    <t>3365 Grange Hall Rd., Holly, MI 48442</t>
  </si>
  <si>
    <t>AF190001513</t>
  </si>
  <si>
    <t>Country Meadows Afc</t>
  </si>
  <si>
    <t>5125 South Grove Road, St Johns, MI 48879</t>
  </si>
  <si>
    <t>AS190010545</t>
  </si>
  <si>
    <t>Bradford Home</t>
  </si>
  <si>
    <t>7757 S Chandler Rd, St Johns, MI 48879</t>
  </si>
  <si>
    <t>AS190392513</t>
  </si>
  <si>
    <t>1123 Turner St., DeWitt, MI 48820</t>
  </si>
  <si>
    <t>AS190337004</t>
  </si>
  <si>
    <t>Chosen Vision Dewitt</t>
  </si>
  <si>
    <t>1107 Turner, Lansing, MI 48820</t>
  </si>
  <si>
    <t>AS190300736</t>
  </si>
  <si>
    <t>Eagles Nest Adult Assisted Living</t>
  </si>
  <si>
    <t>13282 S. Hinman Rd., Eagle, MI 48822</t>
  </si>
  <si>
    <t>AS190390268</t>
  </si>
  <si>
    <t>Gunnisonville Meadows East</t>
  </si>
  <si>
    <t>1816 E. Clark Rd, Lansing, MI 48906</t>
  </si>
  <si>
    <t>AS190379165</t>
  </si>
  <si>
    <t>La Bella Vita</t>
  </si>
  <si>
    <t>12511 S. US 27, DeWitt, MI 48820</t>
  </si>
  <si>
    <t>AS190396495</t>
  </si>
  <si>
    <t>McBride Schavey AFC</t>
  </si>
  <si>
    <t>1009 Schavey, DeWitt, MI 48820</t>
  </si>
  <si>
    <t>AS190396493</t>
  </si>
  <si>
    <t>McBride Turner Rd. AFC</t>
  </si>
  <si>
    <t>14354 Turner Road, DeWitt, MI 48820</t>
  </si>
  <si>
    <t>AS190095475</t>
  </si>
  <si>
    <t>State Road Home</t>
  </si>
  <si>
    <t>7099 State Road, East Lansing, MI 48823</t>
  </si>
  <si>
    <t>AS190363648</t>
  </si>
  <si>
    <t>The Chosen Vision</t>
  </si>
  <si>
    <t>1111 Turner Street, DeWitt, MI 48820</t>
  </si>
  <si>
    <t>AS190398354</t>
  </si>
  <si>
    <t>Webb Home</t>
  </si>
  <si>
    <t>303 W. Webb Road, DeWitt, MI 48820</t>
  </si>
  <si>
    <t>AF780274291</t>
  </si>
  <si>
    <t>Country Crossing Adult Care</t>
  </si>
  <si>
    <t>11620 Colby Lake Road, Laingsburg, MI 48848</t>
  </si>
  <si>
    <t>AF780280506</t>
  </si>
  <si>
    <t>Howard AFC #1</t>
  </si>
  <si>
    <t>523 N. Hickory Street, Owosso, MI 48867</t>
  </si>
  <si>
    <t>AF780006042</t>
  </si>
  <si>
    <t>Scollons AFC Home</t>
  </si>
  <si>
    <t>621 N Ball St, Owosso, MI 48867</t>
  </si>
  <si>
    <t>AS780376324</t>
  </si>
  <si>
    <t>Martin Home</t>
  </si>
  <si>
    <t>11410 Lennon Road, Lennon, MI 48849</t>
  </si>
  <si>
    <t>Jhagerman@asi-mi.org</t>
  </si>
  <si>
    <t>AS780304830</t>
  </si>
  <si>
    <t>Matthews Home</t>
  </si>
  <si>
    <t>1016 Wood Ct., Owosso, MI 48867</t>
  </si>
  <si>
    <t>kathleen.taylor@consumerservicesinc.org</t>
  </si>
  <si>
    <t>AS780304829</t>
  </si>
  <si>
    <t>10860 State Rd., Morrice, MI 48857</t>
  </si>
  <si>
    <t>AS780319874</t>
  </si>
  <si>
    <t>DS Heavenly Haven</t>
  </si>
  <si>
    <t>1318 S. Chipman Street, Owosso, MI 48867</t>
  </si>
  <si>
    <t>AS780355037</t>
  </si>
  <si>
    <t>Owosso Owl's Nest</t>
  </si>
  <si>
    <t>3837 S. M-52, Owosso, MI 48867</t>
  </si>
  <si>
    <t>AS780389700</t>
  </si>
  <si>
    <t>Res-Care Premier Raymond</t>
  </si>
  <si>
    <t>715 Raymond Road, Owosso, MI 48867</t>
  </si>
  <si>
    <t>AS780307442</t>
  </si>
  <si>
    <t>We Care Management</t>
  </si>
  <si>
    <t>3973 W. Grand River Rd., Owosso, MI 48867</t>
  </si>
  <si>
    <t>AS780402781</t>
  </si>
  <si>
    <t>Welcome Home Honey</t>
  </si>
  <si>
    <t>1605 Vandekarr Rd, Owosso, MI 48867</t>
  </si>
  <si>
    <t>AS780402782</t>
  </si>
  <si>
    <t>Welcome Home Love</t>
  </si>
  <si>
    <t>1607 Vandekarr Rd, Owosso, MI 48867</t>
  </si>
  <si>
    <t>AS780402783</t>
  </si>
  <si>
    <t>Welcome Home Sunshine</t>
  </si>
  <si>
    <t>1609 Vandekarr Rd, Owosso, MI 48867</t>
  </si>
  <si>
    <t>AF150394238</t>
  </si>
  <si>
    <t>Penfold AFC</t>
  </si>
  <si>
    <t>05295 Cedarview Rd., Charlevoix, MI 497200000</t>
  </si>
  <si>
    <t>AS150392403</t>
  </si>
  <si>
    <t>Beacon Home At Boyne City</t>
  </si>
  <si>
    <t>1840 BC/EJ Rd., Boyne City, MI 49712</t>
  </si>
  <si>
    <t>AS150392406</t>
  </si>
  <si>
    <t>Beacon Home At East Jordan</t>
  </si>
  <si>
    <t>7530 Rogers Rd., East Jordan, MI 49727</t>
  </si>
  <si>
    <t>AS450383435</t>
  </si>
  <si>
    <t>Lincoln House LC</t>
  </si>
  <si>
    <t>8122 Lincoln Road, Cedar, MI 49621</t>
  </si>
  <si>
    <t>AF470084425</t>
  </si>
  <si>
    <t>807 E. Grand River, Fowlerville, MI 48836</t>
  </si>
  <si>
    <t>AF470295741</t>
  </si>
  <si>
    <t>Everett's St. Joseph Home for Elder Care</t>
  </si>
  <si>
    <t>4237 Kinfolk Ct., Pinckney, MI 48169</t>
  </si>
  <si>
    <t>AF470071116</t>
  </si>
  <si>
    <t>Geer Adult Foster Care</t>
  </si>
  <si>
    <t>7988 Sharpe Road, Fowlerville, MI 48836</t>
  </si>
  <si>
    <t>AF470088676</t>
  </si>
  <si>
    <t>Hearthside Afc</t>
  </si>
  <si>
    <t>610 Unadilla, Pinckney, MI 48169</t>
  </si>
  <si>
    <t>AF470385143</t>
  </si>
  <si>
    <t>Hummingbird Meadows</t>
  </si>
  <si>
    <t>7146 Wide Valley Dr, Brighton, MI 48116</t>
  </si>
  <si>
    <t>AF470288277</t>
  </si>
  <si>
    <t>Just Like Home AFC</t>
  </si>
  <si>
    <t>2398 Pleasant Ridge, Howell, MI 48843</t>
  </si>
  <si>
    <t>AS470291455</t>
  </si>
  <si>
    <t>Briarwood Home</t>
  </si>
  <si>
    <t>1746 Triangle Lake, Howell, MI 48843</t>
  </si>
  <si>
    <t>lpatterson@als-lm.org</t>
  </si>
  <si>
    <t>AS470083119</t>
  </si>
  <si>
    <t>An Affair to Remember</t>
  </si>
  <si>
    <t>9150 Parshallville, Fenton, MI 48430</t>
  </si>
  <si>
    <t>AS470386846</t>
  </si>
  <si>
    <t>Arrowhead Manor, LLC</t>
  </si>
  <si>
    <t>5269 Navajo Trail, Pinckney, MI 48169</t>
  </si>
  <si>
    <t>AS470011842</t>
  </si>
  <si>
    <t>Bellavista House</t>
  </si>
  <si>
    <t>1947 Bellavista, Howell, MI 48843</t>
  </si>
  <si>
    <t>AS470389158</t>
  </si>
  <si>
    <t>Grace Pointe Assisted Living</t>
  </si>
  <si>
    <t>1575 Kellogg, Brighton, MI 48114</t>
  </si>
  <si>
    <t>AS470391531</t>
  </si>
  <si>
    <t>Grandpa's House</t>
  </si>
  <si>
    <t>9162 Parshallville Road, Fenton, MI 48430</t>
  </si>
  <si>
    <t>AS470312590</t>
  </si>
  <si>
    <t>Green Acres</t>
  </si>
  <si>
    <t>5385 Green Road, Fenton, MI 48430</t>
  </si>
  <si>
    <t>AS470312591</t>
  </si>
  <si>
    <t>Greener Acres</t>
  </si>
  <si>
    <t>5491 Green Road, Fenton, MI 48430</t>
  </si>
  <si>
    <t>AS470393303</t>
  </si>
  <si>
    <t>Howell Gardens Residential Living</t>
  </si>
  <si>
    <t>6225 Richardson Road, Howell, MI 48843</t>
  </si>
  <si>
    <t>AS470082248</t>
  </si>
  <si>
    <t>Norton Home</t>
  </si>
  <si>
    <t>4238 Norton, Howell, MI 48843</t>
  </si>
  <si>
    <t>kbates@als-lm.org</t>
  </si>
  <si>
    <t>AS470067148</t>
  </si>
  <si>
    <t>Mountain View Home</t>
  </si>
  <si>
    <t>6473 Catalpa, Brighton, MI 48116</t>
  </si>
  <si>
    <t>AS470385115</t>
  </si>
  <si>
    <t>Nightingale Retreat</t>
  </si>
  <si>
    <t>3297 Dewdrop Ln, Howell, MI 48843</t>
  </si>
  <si>
    <t>AS470011847</t>
  </si>
  <si>
    <t>Norlynn House</t>
  </si>
  <si>
    <t>300 Norlyn, Howell, MI 48843</t>
  </si>
  <si>
    <t>AS470255073</t>
  </si>
  <si>
    <t>Odyssey Home</t>
  </si>
  <si>
    <t>1911 Odyssey, Brighton, MI 48114</t>
  </si>
  <si>
    <t>AS470091977</t>
  </si>
  <si>
    <t>Orchard View Home</t>
  </si>
  <si>
    <t>980 Tracey Lane, Brighton, MI 48116</t>
  </si>
  <si>
    <t>AS470346127</t>
  </si>
  <si>
    <t>Pine Oaks</t>
  </si>
  <si>
    <t>6027 Pine Oaks Trail, Brighton, MI 48116</t>
  </si>
  <si>
    <t>AS470072452</t>
  </si>
  <si>
    <t>Silver Lake Home</t>
  </si>
  <si>
    <t>10024 Marshall, South Lyon, MI 48178</t>
  </si>
  <si>
    <t>AS470383960</t>
  </si>
  <si>
    <t>Sunset Pines</t>
  </si>
  <si>
    <t>6500 Layton Rd, Fowlerville, MI 48836</t>
  </si>
  <si>
    <t>AS470383933</t>
  </si>
  <si>
    <t>The Guest House of Fowlerville</t>
  </si>
  <si>
    <t>135 Free Street, Fowlerville, MI 48836</t>
  </si>
  <si>
    <t>AS470384538</t>
  </si>
  <si>
    <t>The Sunshine Cottage, LLC</t>
  </si>
  <si>
    <t>622 N. Court Street, Howell, MI 48843</t>
  </si>
  <si>
    <t>AS470264196</t>
  </si>
  <si>
    <t>Valley View Home</t>
  </si>
  <si>
    <t>12028 Charlane, Brighton, MI 48114</t>
  </si>
  <si>
    <t>AS470350791</t>
  </si>
  <si>
    <t>WSC-Residential, Howell House</t>
  </si>
  <si>
    <t>1265 N. Michigan, Howell, MI 48843</t>
  </si>
  <si>
    <t>AS820283598</t>
  </si>
  <si>
    <t>Chi-Chi Home</t>
  </si>
  <si>
    <t>6474 Rosemont Ave., Detroit, MI 48228</t>
  </si>
  <si>
    <t>agodu@yahoo.com</t>
  </si>
  <si>
    <t>AS820304389</t>
  </si>
  <si>
    <t>Gee's Place Adult Foster Care</t>
  </si>
  <si>
    <t>15315 Lindsay, Detroit, MI 48227</t>
  </si>
  <si>
    <t>geesplaceafc@comcast.net</t>
  </si>
  <si>
    <t>AS820081359</t>
  </si>
  <si>
    <t>L and V'S Adult Foster Home</t>
  </si>
  <si>
    <t>22116 W. Six Mile, Detroit, MI 48219</t>
  </si>
  <si>
    <t>Msyscruggs@gmail.com</t>
  </si>
  <si>
    <t>AS820273444</t>
  </si>
  <si>
    <t>New Haven</t>
  </si>
  <si>
    <t>20115 Houghton St., Detroit, MI 48219</t>
  </si>
  <si>
    <t>coss74@hotmail.com</t>
  </si>
  <si>
    <t>AS820268614</t>
  </si>
  <si>
    <t>Samaritan Care Services - Prest</t>
  </si>
  <si>
    <t>9655 Prest, Detroit, MI 48227</t>
  </si>
  <si>
    <t>Spngeyi@gmail.com</t>
  </si>
  <si>
    <t>AS820317743</t>
  </si>
  <si>
    <t>Woodingham Manor</t>
  </si>
  <si>
    <t>18461 Woodingham, Detroit, MI 48221</t>
  </si>
  <si>
    <t>AF820392532</t>
  </si>
  <si>
    <t>Good Samaritan Family Care</t>
  </si>
  <si>
    <t>9651 Janet St, Taylor, MI 48180</t>
  </si>
  <si>
    <t>goodsamaritanfamilycare.com</t>
  </si>
  <si>
    <t>AS820283747</t>
  </si>
  <si>
    <t>Fresh Start Transitional Homes - Winonia</t>
  </si>
  <si>
    <t>95 Winona, Highland Park, MI 48203</t>
  </si>
  <si>
    <t>AS820396758</t>
  </si>
  <si>
    <t>Carolyn's Corner</t>
  </si>
  <si>
    <t>17890 Parkridge Dr, Riverview, MI 48193</t>
  </si>
  <si>
    <t>contact@secondfamilyseniorcare.com</t>
  </si>
  <si>
    <t>AS820393001</t>
  </si>
  <si>
    <t>Dover</t>
  </si>
  <si>
    <t>27408 Dover, Livonia, MI 48150</t>
  </si>
  <si>
    <t>AS820388252</t>
  </si>
  <si>
    <t>Hipp AFC</t>
  </si>
  <si>
    <t>5861 Hipp Street, Taylor, MI 48180</t>
  </si>
  <si>
    <t>onyishi.hilary@gmail.com</t>
  </si>
  <si>
    <t>AS820013560</t>
  </si>
  <si>
    <t>Hixford AFC</t>
  </si>
  <si>
    <t>38300 Hixford, Westland, MI 48185</t>
  </si>
  <si>
    <t>AS820313332</t>
  </si>
  <si>
    <t>Parkside Estates</t>
  </si>
  <si>
    <t>2211 Parkside Street, Trenton, MI 48183</t>
  </si>
  <si>
    <t>grichards7481@gmail.com</t>
  </si>
  <si>
    <t>AS820393337</t>
  </si>
  <si>
    <t>Rockwood House Inc</t>
  </si>
  <si>
    <t>20092 Candance, Rockwood, MI 48173</t>
  </si>
  <si>
    <t>mwathienterprise@gmail.com</t>
  </si>
  <si>
    <t>AS430095519</t>
  </si>
  <si>
    <t>Sweetwater Creek AFC</t>
  </si>
  <si>
    <t>758 S Tyndall, Branch, MI 49402</t>
  </si>
  <si>
    <t>meridithskinner@yahoo.com</t>
  </si>
  <si>
    <t>AM670344560</t>
  </si>
  <si>
    <t>Pleasant Ridge Manor</t>
  </si>
  <si>
    <t>18880 30th Ave, Marion, MI 49665</t>
  </si>
  <si>
    <t>Brobnjamie@yahoo.com</t>
  </si>
  <si>
    <t>AF250071517</t>
  </si>
  <si>
    <t>Raspberry Manor</t>
  </si>
  <si>
    <t>6141 S State, Goodrich, MI 48438</t>
  </si>
  <si>
    <t>Cousineau01@aol</t>
  </si>
  <si>
    <t>AF250248959</t>
  </si>
  <si>
    <t>Stone Creek Manor</t>
  </si>
  <si>
    <t>609 Stone Creek Pass, Clio, MI 48420</t>
  </si>
  <si>
    <t>t.shawn38@yahoo.com</t>
  </si>
  <si>
    <t>AS250378488</t>
  </si>
  <si>
    <t>Geralyn's Assisted Living</t>
  </si>
  <si>
    <t>3510 E. Carpenter Rd., Flint, MI 48506</t>
  </si>
  <si>
    <t>pookager@comcast.net</t>
  </si>
  <si>
    <t>AS130095138</t>
  </si>
  <si>
    <t>Bedford Specialized Care II</t>
  </si>
  <si>
    <t>34 Byron Street, Battle Creek, MI 49017</t>
  </si>
  <si>
    <t>Bedfordsc@gmail.com</t>
  </si>
  <si>
    <t>AF800298314</t>
  </si>
  <si>
    <t>Birch Harbor</t>
  </si>
  <si>
    <t>26725 M-140 Highway, South Haven, MI 49090</t>
  </si>
  <si>
    <t xml:space="preserve">birchharbor1@yahoo.com </t>
  </si>
  <si>
    <t>AF800286922</t>
  </si>
  <si>
    <t>Shaw Personal Home</t>
  </si>
  <si>
    <t>45850 60th St, Lawrence, MI 49064</t>
  </si>
  <si>
    <t>Shawgenesisphoto@netscape.net</t>
  </si>
  <si>
    <t>AS800315037</t>
  </si>
  <si>
    <t>Advanced Adult Foster Care</t>
  </si>
  <si>
    <t>202 Corwin Meadows Drive, Lawrence, MI 49064</t>
  </si>
  <si>
    <t>advancedafc1@gmail.com</t>
  </si>
  <si>
    <t>AS800362293</t>
  </si>
  <si>
    <t>Joyful Living</t>
  </si>
  <si>
    <t>328 Edgell Street, South Haven, MI 49090</t>
  </si>
  <si>
    <t>joycelp2010@yahoo.com</t>
  </si>
  <si>
    <t>AF610077011</t>
  </si>
  <si>
    <t>E and L AFC</t>
  </si>
  <si>
    <t>1924 Maryland Boulevard, Muskegon, MI 494414528</t>
  </si>
  <si>
    <t>Brandellisa@aol.com</t>
  </si>
  <si>
    <t>AS610381457</t>
  </si>
  <si>
    <t>Forest Trail</t>
  </si>
  <si>
    <t>3088 S. Hilton Park Rd., Fruitport, MI 49415</t>
  </si>
  <si>
    <t>reyestone@moka.org</t>
  </si>
  <si>
    <t>AS610016310</t>
  </si>
  <si>
    <t>Hansen Safe</t>
  </si>
  <si>
    <t>1635 Hansen Street, North Muskegon, MI 494451237</t>
  </si>
  <si>
    <t>jskin@samaritas.org</t>
  </si>
  <si>
    <t>AS610390844</t>
  </si>
  <si>
    <t>Loving Orchards</t>
  </si>
  <si>
    <t>922 Orchard, Muskegon, MI 49442</t>
  </si>
  <si>
    <t>Shauntekajones@yahoo.com</t>
  </si>
  <si>
    <t>AS610303022</t>
  </si>
  <si>
    <t>Oxford Circle</t>
  </si>
  <si>
    <t>3293 Orshal Rd., Whitehall, MI 49461</t>
  </si>
  <si>
    <t>rburkert@moka.org</t>
  </si>
  <si>
    <t>AS610305968</t>
  </si>
  <si>
    <t>Skyline Home</t>
  </si>
  <si>
    <t>3297 Orshal Road, Whitehall, MI 49461</t>
  </si>
  <si>
    <t>ahines@moka.org</t>
  </si>
  <si>
    <t>AF110378263</t>
  </si>
  <si>
    <t>Jolly's Care</t>
  </si>
  <si>
    <t>4739 Kimber Lane, Berrien Springs, MI 49103</t>
  </si>
  <si>
    <t>maureen.raj@gmail.com</t>
  </si>
  <si>
    <t>AF110290212</t>
  </si>
  <si>
    <t>Jolly's Home</t>
  </si>
  <si>
    <t>4886 Kimber Lane, Berrien Springs, MI 49103</t>
  </si>
  <si>
    <t>AM330008412</t>
  </si>
  <si>
    <t>Howe Home</t>
  </si>
  <si>
    <t>960 Onondaga Road, Holt, MI 48842</t>
  </si>
  <si>
    <t>AS330393478</t>
  </si>
  <si>
    <t>His Able Hands</t>
  </si>
  <si>
    <t>509 West Barnes Avenue, Lansing, MI 48910</t>
  </si>
  <si>
    <t>awulot_02@yahoo.com</t>
  </si>
  <si>
    <t>AS330387746</t>
  </si>
  <si>
    <t>Shalom Adult Foster Care</t>
  </si>
  <si>
    <t>507 West Barnes Avenue, Lansing, MI 48910</t>
  </si>
  <si>
    <t>AF590396815</t>
  </si>
  <si>
    <t>Country House</t>
  </si>
  <si>
    <t>1977 N Kohler Rd, Trufant, MI 49347</t>
  </si>
  <si>
    <t xml:space="preserve">countryhouseafc@yahoo.com </t>
  </si>
  <si>
    <t>AF290311056</t>
  </si>
  <si>
    <t>Mary's Foster Care Home</t>
  </si>
  <si>
    <t>11126 East Parks Road, Wheeler, MI 48662</t>
  </si>
  <si>
    <t>maryparsons12345@gmail.com</t>
  </si>
  <si>
    <t>AF750379842</t>
  </si>
  <si>
    <t>Agape AFC Home</t>
  </si>
  <si>
    <t>10014 M 216, Marcellus, MI 49067</t>
  </si>
  <si>
    <t>ranaidaf@yahoo.com</t>
  </si>
  <si>
    <t>AF300016254</t>
  </si>
  <si>
    <t>Shady Hills Care Home</t>
  </si>
  <si>
    <t>5551 E. Mosherville Rd., Jonesville, MI 49250</t>
  </si>
  <si>
    <t>hamiltonamos@yahoo.com</t>
  </si>
  <si>
    <t>AF340264819</t>
  </si>
  <si>
    <t>Elizabeths</t>
  </si>
  <si>
    <t>6560 McKendry Road, Saranac, MI 48881</t>
  </si>
  <si>
    <t>robinmartin376@gmail.com</t>
  </si>
  <si>
    <t>AF380397397</t>
  </si>
  <si>
    <t>Schweikert AFC</t>
  </si>
  <si>
    <t>829 Royal Dr., Blackman Township, MI 49202</t>
  </si>
  <si>
    <t>schweikertafc@gmail.com</t>
  </si>
  <si>
    <t>AS380392603</t>
  </si>
  <si>
    <t>Davis Better Care</t>
  </si>
  <si>
    <t>722 Fifth St, Jackson, MI 49203</t>
  </si>
  <si>
    <t>roderickd22@yahoo.com</t>
  </si>
  <si>
    <t>AF410269952</t>
  </si>
  <si>
    <t>Bushnell AFC</t>
  </si>
  <si>
    <t>2845 Leonard Street, NE, Grand Rapids, MI 495255826</t>
  </si>
  <si>
    <t>cynthiabushnell@comcast.net</t>
  </si>
  <si>
    <t>AF410301269</t>
  </si>
  <si>
    <t>Kaman's AFC Home</t>
  </si>
  <si>
    <t>5025 Cisne SW, Wyoming, MI 49548</t>
  </si>
  <si>
    <t>Kamanv@yahoo.com</t>
  </si>
  <si>
    <t>AF410066591</t>
  </si>
  <si>
    <t>Rockford Country Home</t>
  </si>
  <si>
    <t>9003 Eleven Mile Road  NE, Rockford, MI 49341</t>
  </si>
  <si>
    <t>threen01@gmail.com</t>
  </si>
  <si>
    <t>AF410282195</t>
  </si>
  <si>
    <t>Savi-K</t>
  </si>
  <si>
    <t>3824 Walker Avenue, NW, Grand Rapids, MI 495449705</t>
  </si>
  <si>
    <t>violeta.balla@gmail.com</t>
  </si>
  <si>
    <t>AM410008791</t>
  </si>
  <si>
    <t>Willow Lodge</t>
  </si>
  <si>
    <t>366 West Street, Cedar Springs, MI 49319</t>
  </si>
  <si>
    <t>AS410361581</t>
  </si>
  <si>
    <t>Belmont Woods</t>
  </si>
  <si>
    <t>7223 Packer Woods, Belmont, MI 49306</t>
  </si>
  <si>
    <t>ebiboko@moka.org</t>
  </si>
  <si>
    <t>AS410069300</t>
  </si>
  <si>
    <t>Oak Valley Home</t>
  </si>
  <si>
    <t>3970 Oak Valley Court, SW, Wyoming, MI 495193775</t>
  </si>
  <si>
    <t>lhammond@moka.org</t>
  </si>
  <si>
    <t>AF390384856</t>
  </si>
  <si>
    <t>CD Mended Hearts AFC Home</t>
  </si>
  <si>
    <t>9914 E ML Ave., Galesburg, MI 49053</t>
  </si>
  <si>
    <t xml:space="preserve">cpowel08312000@yahoo.com </t>
  </si>
  <si>
    <t>AF390303489</t>
  </si>
  <si>
    <t>South County Home Health Providers</t>
  </si>
  <si>
    <t>115 North 3rd St, Vicksburg, MI 49097</t>
  </si>
  <si>
    <t>southcountyhsp@gmail.com</t>
  </si>
  <si>
    <t>AS390380564</t>
  </si>
  <si>
    <t>Amazing Grace Home, LLC</t>
  </si>
  <si>
    <t>4441 Old Colony Road, Kalamazoo, MI 49008</t>
  </si>
  <si>
    <t>Gwenlmoore@aol.com</t>
  </si>
  <si>
    <t>AS790308206</t>
  </si>
  <si>
    <t>Charryett House</t>
  </si>
  <si>
    <t>6450 Barnes Rd., Millington, MI 48746</t>
  </si>
  <si>
    <t>Frosty5090@yahoo.com</t>
  </si>
  <si>
    <t>AS790300778</t>
  </si>
  <si>
    <t>Gun Club Home</t>
  </si>
  <si>
    <t>1345 Gun Club Road, Caro, MI 48723</t>
  </si>
  <si>
    <t>bbrookhouse@tbhs.net</t>
  </si>
  <si>
    <t>AS090383035</t>
  </si>
  <si>
    <t>Honest Abe's AFC</t>
  </si>
  <si>
    <t>525 N. Lincoln, Bay City, MI 48708</t>
  </si>
  <si>
    <t xml:space="preserve">Honestabesafc@gmail.com </t>
  </si>
  <si>
    <t>AS090015826</t>
  </si>
  <si>
    <t>Parker Street CLF</t>
  </si>
  <si>
    <t>307 Parker St, Essexville, MI 48732</t>
  </si>
  <si>
    <t>AS510288937</t>
  </si>
  <si>
    <t>Sunset Manor Senior AFC, Corp.</t>
  </si>
  <si>
    <t>11074 Chippewa Hwy, Bear Lake, MI 49614</t>
  </si>
  <si>
    <t>sunsetmanormms@hotmail.com</t>
  </si>
  <si>
    <t>AS500292912</t>
  </si>
  <si>
    <t>Fresh Start Transitional Homes III</t>
  </si>
  <si>
    <t>21795 Nevada, Eastpointe, MI 48021</t>
  </si>
  <si>
    <t>AS500316277</t>
  </si>
  <si>
    <t>Bella Senior Care Home LLC</t>
  </si>
  <si>
    <t>48641 Penrose Lane, Macomb, MI 48044</t>
  </si>
  <si>
    <t>shealla@wowway.com</t>
  </si>
  <si>
    <t>AS500084078</t>
  </si>
  <si>
    <t>Deerwood - Macomb</t>
  </si>
  <si>
    <t>52100 Hayes, Macomb Township, MI 48042</t>
  </si>
  <si>
    <t>AS500337345</t>
  </si>
  <si>
    <t>Golden Haven Foster Home Warren</t>
  </si>
  <si>
    <t>28740 Roan Drive, Warren, MI 48093</t>
  </si>
  <si>
    <t>ellenangeles@ yahoo. com</t>
  </si>
  <si>
    <t>AS500382472</t>
  </si>
  <si>
    <t>MAS Living Well, Inc.</t>
  </si>
  <si>
    <t>4509 Hatherly Pl., Sterling Heights, MI 48310</t>
  </si>
  <si>
    <t>Saylesdoug@gmail.com</t>
  </si>
  <si>
    <t>AS500396887</t>
  </si>
  <si>
    <t>Nottingham</t>
  </si>
  <si>
    <t>80525 Belle River Road, Memphis, MI 48041</t>
  </si>
  <si>
    <t>AS500307423</t>
  </si>
  <si>
    <t>Nummer House</t>
  </si>
  <si>
    <t>20965 Nummer, Warren, MI 48089</t>
  </si>
  <si>
    <t>gailk313@aol.com</t>
  </si>
  <si>
    <t>AS500094757</t>
  </si>
  <si>
    <t>Omo Road</t>
  </si>
  <si>
    <t>56595 Omo Road, Macomb Twp, MI 48042</t>
  </si>
  <si>
    <t>AS500239177</t>
  </si>
  <si>
    <t>Shelby</t>
  </si>
  <si>
    <t>11817 25 Mile Road, Shelby Twp, MI 48315</t>
  </si>
  <si>
    <t>AF040252529</t>
  </si>
  <si>
    <t>Gallaghers AFC</t>
  </si>
  <si>
    <t>10393 W. Long Lake Road, Alpena, MI 49707</t>
  </si>
  <si>
    <t>scottlee67@hotmail.com</t>
  </si>
  <si>
    <t>AF710366308</t>
  </si>
  <si>
    <t>Orchard Manor AFC</t>
  </si>
  <si>
    <t>5555 E. Metz Hwy., Posen, MI 49776</t>
  </si>
  <si>
    <t>krollmr@gmail.com</t>
  </si>
  <si>
    <t>AF710005344</t>
  </si>
  <si>
    <t>Windy Hill AFC Home</t>
  </si>
  <si>
    <t>7111 Dewyre, Hawks, MI 49743</t>
  </si>
  <si>
    <t>sailew@speednetllc.com</t>
  </si>
  <si>
    <t>AF700088294</t>
  </si>
  <si>
    <t>Fireside AFC</t>
  </si>
  <si>
    <t>389 Lakeshore Drive, Holland, MI 49424</t>
  </si>
  <si>
    <t>hapkebarb@yahoo.com</t>
  </si>
  <si>
    <t>AF700086098</t>
  </si>
  <si>
    <t>Hansma Home</t>
  </si>
  <si>
    <t>338 Cleveland West, Coopersville, MI 49404</t>
  </si>
  <si>
    <t>hyundi1969@yahoo.com</t>
  </si>
  <si>
    <t>AS280077123</t>
  </si>
  <si>
    <t>Cedar Valley Home</t>
  </si>
  <si>
    <t>3137 Cedar Valley Drive, Traverse City, MI 49684</t>
  </si>
  <si>
    <t>AS050065181</t>
  </si>
  <si>
    <t>Maple Street</t>
  </si>
  <si>
    <t>607 North Maple Street, Mancelona, MI 49659</t>
  </si>
  <si>
    <t>AS280379331</t>
  </si>
  <si>
    <t>NeuroRestorative Michigan-East Bay South</t>
  </si>
  <si>
    <t>3205 Supply Rd., Traverse City, MI 49696</t>
  </si>
  <si>
    <t>Roxanne.Goldammer@NeuroRestorative.com</t>
  </si>
  <si>
    <t>AF630316260</t>
  </si>
  <si>
    <t>Loving Care Family Home</t>
  </si>
  <si>
    <t>24320 Eastwood, Oak Park, MI 48237</t>
  </si>
  <si>
    <t>Ebonymonique75@yahoo.com</t>
  </si>
  <si>
    <t>AS630270931</t>
  </si>
  <si>
    <t>Brewer</t>
  </si>
  <si>
    <t>450 Brewer Rd., Leonard, MI 48367</t>
  </si>
  <si>
    <t>AS630012426</t>
  </si>
  <si>
    <t>Burgess Group Home</t>
  </si>
  <si>
    <t>429 Burgess, White Lake, MI 48386</t>
  </si>
  <si>
    <t>AS630394866</t>
  </si>
  <si>
    <t>Canfield Care Manor</t>
  </si>
  <si>
    <t>23065 Canfield Ave, Farmington Hills, MI 48336</t>
  </si>
  <si>
    <t>canfieldcare@gmail.com</t>
  </si>
  <si>
    <t>AS630012706</t>
  </si>
  <si>
    <t>Deer Ridge Group Home</t>
  </si>
  <si>
    <t>6701 Deer Ridge, Clarkston, MI 48348</t>
  </si>
  <si>
    <t>clcinc95@aol.com</t>
  </si>
  <si>
    <t>AS630360577</t>
  </si>
  <si>
    <t>Devoted Care</t>
  </si>
  <si>
    <t>2220 Devonshire Road, Bloomfield Hills, MI 48302</t>
  </si>
  <si>
    <t>Devotedcaremi@gmail.com</t>
  </si>
  <si>
    <t>AS630391260</t>
  </si>
  <si>
    <t>Ena Care</t>
  </si>
  <si>
    <t>6879 John R Road, Troy, MI 48085</t>
  </si>
  <si>
    <t>enisaaltinel@yahoo.com</t>
  </si>
  <si>
    <t>AS630382383</t>
  </si>
  <si>
    <t>Family 1st (Sunny Point)</t>
  </si>
  <si>
    <t>24340 Sunnypoint Dr., Southfield, MI 48033</t>
  </si>
  <si>
    <t>mbrd1jb@yahoo.com</t>
  </si>
  <si>
    <t>AS630012584</t>
  </si>
  <si>
    <t>Gilsam Group Home</t>
  </si>
  <si>
    <t>1896 Gilsam, Rochester Hills, MI 48309</t>
  </si>
  <si>
    <t>AS630383028</t>
  </si>
  <si>
    <t>New Heights Assisted Living</t>
  </si>
  <si>
    <t>9402 Michigamme Road, Clarkston, MI 48348</t>
  </si>
  <si>
    <t>Newheightsassistedliving@gmail.com</t>
  </si>
  <si>
    <t>AS630079486</t>
  </si>
  <si>
    <t>6887 Norton, Troy, MI 48098</t>
  </si>
  <si>
    <t>joji@ultracareinc.org</t>
  </si>
  <si>
    <t>AS630066923</t>
  </si>
  <si>
    <t>Perry Lake</t>
  </si>
  <si>
    <t>2450 Perry Lake Rd, Ortonville, MI 48462</t>
  </si>
  <si>
    <t>AS630309665</t>
  </si>
  <si>
    <t>Pine Lake</t>
  </si>
  <si>
    <t>1686 Square Lake Rd., Bloomfield, MI 48302</t>
  </si>
  <si>
    <t>AS630294048</t>
  </si>
  <si>
    <t>Rosewood House</t>
  </si>
  <si>
    <t>10020 Rosewood, Oak Park, MI 48237</t>
  </si>
  <si>
    <t>AS630396006</t>
  </si>
  <si>
    <t>Serenity Elderly Care</t>
  </si>
  <si>
    <t>27816 Kendalwood Drive, Farmington Hills, MI 48334</t>
  </si>
  <si>
    <t>serenityelderlycare18@gmail.com</t>
  </si>
  <si>
    <t>AS630370904</t>
  </si>
  <si>
    <t>Touch of Care, LLC</t>
  </si>
  <si>
    <t>2671 Windsor Drive, Troy, MI 48085</t>
  </si>
  <si>
    <t>sjmapili@yahoo.com</t>
  </si>
  <si>
    <t>AS150247007</t>
  </si>
  <si>
    <t>Bay Springs</t>
  </si>
  <si>
    <t>232 Court Street, Boyne City, MI 49712</t>
  </si>
  <si>
    <t>AF820395386</t>
  </si>
  <si>
    <t>LWR</t>
  </si>
  <si>
    <t>2956 Calvert, Detroit, MI 48206</t>
  </si>
  <si>
    <t>AS820270902</t>
  </si>
  <si>
    <t>K &amp; K Assisted Living</t>
  </si>
  <si>
    <t>12060 Indiana, Detroit, MI 48204</t>
  </si>
  <si>
    <t>AS820275065</t>
  </si>
  <si>
    <t>Unlimited Home Care</t>
  </si>
  <si>
    <t>5824 Crane, Detroit, MI 48213</t>
  </si>
  <si>
    <t>AS820398784</t>
  </si>
  <si>
    <t>A Caring Touch LLC</t>
  </si>
  <si>
    <t>11866 Kennebec St, Detroit, MI 48205</t>
  </si>
  <si>
    <t>AS820341954</t>
  </si>
  <si>
    <t>Alternative Adult Residence Inc</t>
  </si>
  <si>
    <t>18403 Kentucky, Detroit, MI 48221</t>
  </si>
  <si>
    <t>AS820306220</t>
  </si>
  <si>
    <t>Blue Care Assisted Living Center</t>
  </si>
  <si>
    <t>18960 Stansbury, Detroit, MI 48235</t>
  </si>
  <si>
    <t>AS820339034</t>
  </si>
  <si>
    <t>Bowers 5 AFC</t>
  </si>
  <si>
    <t>3022 Elmhurst, Detroit, MI 48206</t>
  </si>
  <si>
    <t>AS820303642</t>
  </si>
  <si>
    <t>Bowers AFC on Winston</t>
  </si>
  <si>
    <t>19440 Winston, Detroit, MI 48219</t>
  </si>
  <si>
    <t>AS820280351</t>
  </si>
  <si>
    <t>Bowers III AFC, Inc.</t>
  </si>
  <si>
    <t>22745 Cambridge, Detroit, MI 48219</t>
  </si>
  <si>
    <t>AS820280358</t>
  </si>
  <si>
    <t>Bowers IV AFC Inc.</t>
  </si>
  <si>
    <t>3024 Elmhurst, Detroit, MI 48206</t>
  </si>
  <si>
    <t>AS820366663</t>
  </si>
  <si>
    <t>Coffer's Housing Solutions</t>
  </si>
  <si>
    <t>14821 Mettetal St., Detroit, MI 48227</t>
  </si>
  <si>
    <t>AS820362108</t>
  </si>
  <si>
    <t>Colling Home Inc 6</t>
  </si>
  <si>
    <t>20251 Cardoni, Detroit, MI 48203</t>
  </si>
  <si>
    <t>AS820274810</t>
  </si>
  <si>
    <t>Colling Homes Inc 2</t>
  </si>
  <si>
    <t>20214 Cardoni, Detroit, MI 48203</t>
  </si>
  <si>
    <t>AS820295170</t>
  </si>
  <si>
    <t>Colling Homes Inc 3</t>
  </si>
  <si>
    <t>20224 Cardoni, Detroit, MI 48203</t>
  </si>
  <si>
    <t>AS820300721</t>
  </si>
  <si>
    <t>Colling Homes Inc 5</t>
  </si>
  <si>
    <t>20194 Cardoni, Detroit, MI 48203</t>
  </si>
  <si>
    <t>AS820381270</t>
  </si>
  <si>
    <t>Diamond Adult Foster Middle Point Home</t>
  </si>
  <si>
    <t>8028 Middle Point, Detroit, MI 48204</t>
  </si>
  <si>
    <t>AS820281664</t>
  </si>
  <si>
    <t>Gabriel's Nest AFC Home</t>
  </si>
  <si>
    <t>8340 W. Outer Drive, Detroit, MI 48219</t>
  </si>
  <si>
    <t>AS820290669</t>
  </si>
  <si>
    <t>Glynn Court Residential Care</t>
  </si>
  <si>
    <t>602 Glynn Ct., Detroit, MI 48202</t>
  </si>
  <si>
    <t>AS820388858</t>
  </si>
  <si>
    <t>Peaceful Living Services</t>
  </si>
  <si>
    <t>17203 Griggs St., Detroit, MI 48221</t>
  </si>
  <si>
    <t>AS820289004</t>
  </si>
  <si>
    <t>Preciouscare  1</t>
  </si>
  <si>
    <t>12368 Evanston St, Detroit, MI 48213</t>
  </si>
  <si>
    <t>AS820294975</t>
  </si>
  <si>
    <t>Ruby 1 AFC</t>
  </si>
  <si>
    <t>20184 Ward, Detroit, MI 48235</t>
  </si>
  <si>
    <t>AS820292079</t>
  </si>
  <si>
    <t>Triple C's Care Inc., #2</t>
  </si>
  <si>
    <t>11353 Grandville, Detroit, MI 48228</t>
  </si>
  <si>
    <t>AS820283748</t>
  </si>
  <si>
    <t>Fresh Start Transitional Homes</t>
  </si>
  <si>
    <t>17839 Goddard, Detroit, MI 48212</t>
  </si>
  <si>
    <t>AF820336680</t>
  </si>
  <si>
    <t>Phillips CTH</t>
  </si>
  <si>
    <t>18991 Fenmore, Detroit, MI 48235</t>
  </si>
  <si>
    <t>AF820395861</t>
  </si>
  <si>
    <t>Umoja</t>
  </si>
  <si>
    <t>15381 Littlefield, Detroit, MI 48221</t>
  </si>
  <si>
    <t>AS820287168</t>
  </si>
  <si>
    <t>Delanie Home</t>
  </si>
  <si>
    <t>9530 Chatham, Detroit, MI 48239</t>
  </si>
  <si>
    <t>AS820339504</t>
  </si>
  <si>
    <t>Diamond Adult Foster Homes</t>
  </si>
  <si>
    <t>5400 Oakman Blvd, Detroit, MI 48204</t>
  </si>
  <si>
    <t>AS820395335</t>
  </si>
  <si>
    <t>Forrer Home</t>
  </si>
  <si>
    <t>14402 Forrer Street, Detroit, MI 48227</t>
  </si>
  <si>
    <t>AS820396402</t>
  </si>
  <si>
    <t>Helping Others Live Together Group Home</t>
  </si>
  <si>
    <t>9948 Vaughan St, Detroit, MI 48228</t>
  </si>
  <si>
    <t>AS820290866</t>
  </si>
  <si>
    <t>Joyner Home II</t>
  </si>
  <si>
    <t>7429 East Robinwood Stree, Detroit, MI 48234</t>
  </si>
  <si>
    <t>AS820400027</t>
  </si>
  <si>
    <t>Our Seraphim Angels</t>
  </si>
  <si>
    <t>18615 Winston, Detroit, MI 48219</t>
  </si>
  <si>
    <t>AS820078228</t>
  </si>
  <si>
    <t>Redley AFC Inc.</t>
  </si>
  <si>
    <t>4756 Cecil, Detroit, MI 48210</t>
  </si>
  <si>
    <t>AF820398874</t>
  </si>
  <si>
    <t>Conniey's House</t>
  </si>
  <si>
    <t>11160 Worden St, Detroit, MI 48224</t>
  </si>
  <si>
    <t>AF820399150</t>
  </si>
  <si>
    <t>Perfection Care LLC</t>
  </si>
  <si>
    <t>13624 Capitol St, Detroit, MI 48227</t>
  </si>
  <si>
    <t>AS820394713</t>
  </si>
  <si>
    <t>2nd Chance Enterprise LLC</t>
  </si>
  <si>
    <t>14790 Eastburn St., Detroit, MI 48205</t>
  </si>
  <si>
    <t>AS820317212</t>
  </si>
  <si>
    <t>Colling Homes Inc 4</t>
  </si>
  <si>
    <t>20245 Cardoni, Detroit, MI 48203</t>
  </si>
  <si>
    <t>AS820386526</t>
  </si>
  <si>
    <t>I Care Home Services</t>
  </si>
  <si>
    <t>16610 Wormer, Detroit, MI 48219</t>
  </si>
  <si>
    <t>AS820293549</t>
  </si>
  <si>
    <t>Ruby 2 AFC</t>
  </si>
  <si>
    <t>19932 Schaefer Hwy., Detroit, MI 48235</t>
  </si>
  <si>
    <t>AF820292578</t>
  </si>
  <si>
    <t>Powell Adult Foster Care Home</t>
  </si>
  <si>
    <t>2755 Lawrence, Detroit, MI 48206</t>
  </si>
  <si>
    <t>powellafc45@yahoo.com</t>
  </si>
  <si>
    <t>AS820339090</t>
  </si>
  <si>
    <t>Tend2Care</t>
  </si>
  <si>
    <t>17354 Winston, Detroit, MI 48219</t>
  </si>
  <si>
    <t>AF820398283</t>
  </si>
  <si>
    <t>Huron Manor Care</t>
  </si>
  <si>
    <t>19930 Savage Road, Belleville, MI 48111</t>
  </si>
  <si>
    <t>AF820314843</t>
  </si>
  <si>
    <t>Love Care</t>
  </si>
  <si>
    <t>25411 Norfolk Street, Dearborn Heights, MI 48125</t>
  </si>
  <si>
    <t>AS820293943</t>
  </si>
  <si>
    <t>Alexandria Home</t>
  </si>
  <si>
    <t>30101 Grandview, Inkster, MI 48141</t>
  </si>
  <si>
    <t>AS820302001</t>
  </si>
  <si>
    <t>Barbara Court Residence</t>
  </si>
  <si>
    <t>27239 Barbara Court, Taylor, MI 48180</t>
  </si>
  <si>
    <t>AS820397765</t>
  </si>
  <si>
    <t>Beacon Home At Romulus</t>
  </si>
  <si>
    <t>38669 Westvale, Romulus, MI 48174</t>
  </si>
  <si>
    <t>AS820398615</t>
  </si>
  <si>
    <t>Best Kept Home Care</t>
  </si>
  <si>
    <t>7207 Bhur, Hamtramck, MI 48212</t>
  </si>
  <si>
    <t>AS820013911</t>
  </si>
  <si>
    <t>Cascade Home</t>
  </si>
  <si>
    <t>19510 Cascade, Riverview, MI 48192</t>
  </si>
  <si>
    <t>AS820296180</t>
  </si>
  <si>
    <t>Community Care Facility</t>
  </si>
  <si>
    <t>8621 Sandpiper, Canton, MI 48187</t>
  </si>
  <si>
    <t>AS820379939</t>
  </si>
  <si>
    <t>Compassionate Care Home</t>
  </si>
  <si>
    <t>27071 Lucerne Drive, Inkster, MI 48141</t>
  </si>
  <si>
    <t>AS820370300</t>
  </si>
  <si>
    <t>Dunning House</t>
  </si>
  <si>
    <t>26110 Dunning, Inkster, MI 48141</t>
  </si>
  <si>
    <t>AS820384497</t>
  </si>
  <si>
    <t>Dunning II</t>
  </si>
  <si>
    <t>26125 Dunning, Inkster, MI 48141</t>
  </si>
  <si>
    <t>AS820069454</t>
  </si>
  <si>
    <t>Fargo Home</t>
  </si>
  <si>
    <t>19974 Merriman, Livonia, MI 48152</t>
  </si>
  <si>
    <t>AS820354772</t>
  </si>
  <si>
    <t>Forever Care Homes</t>
  </si>
  <si>
    <t>4004 Lovett Court, Inkster, MI 48141</t>
  </si>
  <si>
    <t>AS820367743</t>
  </si>
  <si>
    <t>Frazier Home</t>
  </si>
  <si>
    <t>456 Frazier Street, River Rouge, MI 48218</t>
  </si>
  <si>
    <t>AS820315575</t>
  </si>
  <si>
    <t>Freedom Residence</t>
  </si>
  <si>
    <t>15980 Oak Drive, Livonia, MI 481543448</t>
  </si>
  <si>
    <t>AS820014919</t>
  </si>
  <si>
    <t>Gallery Home</t>
  </si>
  <si>
    <t>6450 Gallery, Canton, MI 48187</t>
  </si>
  <si>
    <t>AS820364612</t>
  </si>
  <si>
    <t>Glad Group Home</t>
  </si>
  <si>
    <t>19272 Garfield, Redford, MI 48240</t>
  </si>
  <si>
    <t>AS820396889</t>
  </si>
  <si>
    <t>Grace Point</t>
  </si>
  <si>
    <t>1990 E William Circle, Westland, MI 48186</t>
  </si>
  <si>
    <t>AS820338030</t>
  </si>
  <si>
    <t>Halo Home Care Services</t>
  </si>
  <si>
    <t>12 Alexander St, River Rouge, MI 48218</t>
  </si>
  <si>
    <t>AS820380118</t>
  </si>
  <si>
    <t>Landers Home #2</t>
  </si>
  <si>
    <t>4300 6th Street, Ecorse, MI 48229</t>
  </si>
  <si>
    <t>AS820074518</t>
  </si>
  <si>
    <t>Melbourne Home</t>
  </si>
  <si>
    <t>15829 Bellaire, Allen Park, MI 48101</t>
  </si>
  <si>
    <t>AS820014532</t>
  </si>
  <si>
    <t>Milburn Home</t>
  </si>
  <si>
    <t>20430 Milburn, Livonia, MI 48152</t>
  </si>
  <si>
    <t>AS820337264</t>
  </si>
  <si>
    <t>Palmer Homes</t>
  </si>
  <si>
    <t>33737 Palmer St, Westland, MI 48186</t>
  </si>
  <si>
    <t>AS820278228</t>
  </si>
  <si>
    <t>Real Place Inc. AFC II</t>
  </si>
  <si>
    <t>14200 Dixie, Redford, MI 48239</t>
  </si>
  <si>
    <t>AS820093250</t>
  </si>
  <si>
    <t>Rena's Home</t>
  </si>
  <si>
    <t>160 Richton, Highland Pk, MI 48203</t>
  </si>
  <si>
    <t>AS820247826</t>
  </si>
  <si>
    <t>Romulus Home</t>
  </si>
  <si>
    <t>9650 Tobine, Romulus, MI 48174</t>
  </si>
  <si>
    <t>AS820281658</t>
  </si>
  <si>
    <t>Salliotte Manor</t>
  </si>
  <si>
    <t>75 Salliotte, Ecorse, MI 48229</t>
  </si>
  <si>
    <t>AS820087908</t>
  </si>
  <si>
    <t>Springhill AFC</t>
  </si>
  <si>
    <t>3826 Springhill, Inkster, MI 48141</t>
  </si>
  <si>
    <t>AS820283908</t>
  </si>
  <si>
    <t>Springhill Manor</t>
  </si>
  <si>
    <t>3748 Springhill, Inkster, MI 48141</t>
  </si>
  <si>
    <t>AS820370048</t>
  </si>
  <si>
    <t>STLC AFC Home</t>
  </si>
  <si>
    <t>26153 Colgate St, Inkster, MI 48141</t>
  </si>
  <si>
    <t>AS820313236</t>
  </si>
  <si>
    <t>Successful Living Inc.</t>
  </si>
  <si>
    <t>14341 Merriman Road, Livonia, MI 48154</t>
  </si>
  <si>
    <t>AS820294198</t>
  </si>
  <si>
    <t>Tender Care Homes</t>
  </si>
  <si>
    <t>25535 Haskell Street, Taylor, MI 48180</t>
  </si>
  <si>
    <t>AS820015559</t>
  </si>
  <si>
    <t>Westbriar</t>
  </si>
  <si>
    <t>46375 Westbriar Ct, Plymouth Twp, MI 48170</t>
  </si>
  <si>
    <t>AS820382715</t>
  </si>
  <si>
    <t>Yarbrough AFC II</t>
  </si>
  <si>
    <t>15226 Beechdaly, Taylor, MI 48180</t>
  </si>
  <si>
    <t>AS820276751</t>
  </si>
  <si>
    <t>Comfort Care Homes Inc</t>
  </si>
  <si>
    <t>742 Southfield Road, Lincoln Park, MI 48146</t>
  </si>
  <si>
    <t>Comfortcare_home@yahoo.com</t>
  </si>
  <si>
    <t>AS820295801</t>
  </si>
  <si>
    <t>Rose's Place II</t>
  </si>
  <si>
    <t>3638 Irene, Inkster, MI 48141</t>
  </si>
  <si>
    <t>cmoss_muhammad@yahoo.com</t>
  </si>
  <si>
    <t>AF820389964</t>
  </si>
  <si>
    <t>Kim's Comforts Of Home</t>
  </si>
  <si>
    <t>32477 Six Mile Rd, Livonia, MI 48152</t>
  </si>
  <si>
    <t>AF820377854</t>
  </si>
  <si>
    <t>NEW HOPE FAMILY CARE</t>
  </si>
  <si>
    <t>9637 JANET ST, TAYLOR, MI 48180</t>
  </si>
  <si>
    <t>AS820383196</t>
  </si>
  <si>
    <t>A Place For You By Homeaide</t>
  </si>
  <si>
    <t>9837 Westmore, Liviona, MI 48150</t>
  </si>
  <si>
    <t>AS820014230</t>
  </si>
  <si>
    <t>Admiralty</t>
  </si>
  <si>
    <t>7377 Admiralty, Canton, MI 48187</t>
  </si>
  <si>
    <t>AS820356221</t>
  </si>
  <si>
    <t>Allen Park Community Living Center</t>
  </si>
  <si>
    <t>19330 Champaign, Allen Park, MI 48101</t>
  </si>
  <si>
    <t>AS820283909</t>
  </si>
  <si>
    <t>Belton Home</t>
  </si>
  <si>
    <t>415 Belton Street, Garden City, MI 48135</t>
  </si>
  <si>
    <t>AS820381004</t>
  </si>
  <si>
    <t>BJ's Place</t>
  </si>
  <si>
    <t>1965 Justine, Inkster, MI 48141</t>
  </si>
  <si>
    <t>AS820303643</t>
  </si>
  <si>
    <t>Bowers AFC on East Grand</t>
  </si>
  <si>
    <t>142 East Grand, Highland Park, MI 48203</t>
  </si>
  <si>
    <t>AS820390024</t>
  </si>
  <si>
    <t>Circle of Support LLC</t>
  </si>
  <si>
    <t>28980 Beechnut St, Inkster, MI 48141</t>
  </si>
  <si>
    <t>AS820386017</t>
  </si>
  <si>
    <t>Clair Home</t>
  </si>
  <si>
    <t>710 Clair Street, Inkster, MI 48141</t>
  </si>
  <si>
    <t>AS820391701</t>
  </si>
  <si>
    <t>Colgate 2 AFC Home</t>
  </si>
  <si>
    <t>26228 Colgate St, Inkster, MI 48141</t>
  </si>
  <si>
    <t>AS820286045</t>
  </si>
  <si>
    <t>Corley Home</t>
  </si>
  <si>
    <t>111 Bert Lane, Inkster, MI 48141</t>
  </si>
  <si>
    <t>AS820398771</t>
  </si>
  <si>
    <t>Daisy Caring Hands Living, LLC</t>
  </si>
  <si>
    <t>16231 Inkster Rd., Taylor, MI 48180</t>
  </si>
  <si>
    <t>AS820365649</t>
  </si>
  <si>
    <t>Divinity Facility</t>
  </si>
  <si>
    <t>35523 Avondale, Westland, MI 48186</t>
  </si>
  <si>
    <t>AS820069350</t>
  </si>
  <si>
    <t>Domel Belton II</t>
  </si>
  <si>
    <t>18499 Grimm, Livonia, MI 48152</t>
  </si>
  <si>
    <t>AS820389327</t>
  </si>
  <si>
    <t>Fitzgerald</t>
  </si>
  <si>
    <t>16975 Fitzgerald, Livonia, MI 48154</t>
  </si>
  <si>
    <t>AS820345485</t>
  </si>
  <si>
    <t>Fogle Family Group Home</t>
  </si>
  <si>
    <t>364 Pilgrim, Highland Park, MI 48203</t>
  </si>
  <si>
    <t>AS820015001</t>
  </si>
  <si>
    <t>Grennada AFC</t>
  </si>
  <si>
    <t>36049 Grennada, Livonia, MI 48154</t>
  </si>
  <si>
    <t>AS820386539</t>
  </si>
  <si>
    <t>Halo Home Care Services I</t>
  </si>
  <si>
    <t>34 Myrtle Street, River Rouge, MI 48218</t>
  </si>
  <si>
    <t>AS820316694</t>
  </si>
  <si>
    <t>Heavenly Comfort LLC</t>
  </si>
  <si>
    <t>19103 Woodmont, Harper Woods, MI 48225</t>
  </si>
  <si>
    <t>AS820398123</t>
  </si>
  <si>
    <t>Heavenly Comfort Woodmont 2</t>
  </si>
  <si>
    <t>19113 Woodmont, Harper Woods, MI 48225</t>
  </si>
  <si>
    <t>AS820014663</t>
  </si>
  <si>
    <t>Jackson AFC Home</t>
  </si>
  <si>
    <t>14434 Jackson, Taylor, MI 48180</t>
  </si>
  <si>
    <t>AS820294498</t>
  </si>
  <si>
    <t>Levan AFC Home</t>
  </si>
  <si>
    <t>16405 Levan, Livonia, MI 48154</t>
  </si>
  <si>
    <t>AS820397689</t>
  </si>
  <si>
    <t>Lilly II</t>
  </si>
  <si>
    <t>42279 Palmer, Canton, MI 48188</t>
  </si>
  <si>
    <t>AS820384227</t>
  </si>
  <si>
    <t>M &amp; J Home Services</t>
  </si>
  <si>
    <t>28910 Birchwood Street, Inkster, MI 48141</t>
  </si>
  <si>
    <t>AS820086487</t>
  </si>
  <si>
    <t>Merriman Home</t>
  </si>
  <si>
    <t>18901 Merriman, Romulus, MI 48174</t>
  </si>
  <si>
    <t>AS820077107</t>
  </si>
  <si>
    <t>27312 Mill Creek, Brownstown, MI 48183</t>
  </si>
  <si>
    <t>AS820360626</t>
  </si>
  <si>
    <t>Orchard AFC Home</t>
  </si>
  <si>
    <t>73 Orchard, Ecorse, MI 48229</t>
  </si>
  <si>
    <t>AS820316696</t>
  </si>
  <si>
    <t>Serenity Facility II</t>
  </si>
  <si>
    <t>44805 N Territorial Road, Plymouth, MI 48170</t>
  </si>
  <si>
    <t>AS820381240</t>
  </si>
  <si>
    <t>Stoner AFC Home</t>
  </si>
  <si>
    <t>28 Stoner, River Rouge, MI 48218</t>
  </si>
  <si>
    <t>AS820272335</t>
  </si>
  <si>
    <t>Twin Oaks II</t>
  </si>
  <si>
    <t>311 Central, Inkster, MI 48141</t>
  </si>
  <si>
    <t>AS820068075</t>
  </si>
  <si>
    <t>Vreeland Home</t>
  </si>
  <si>
    <t>17090 Ray, Riverview, MI 48194</t>
  </si>
  <si>
    <t>AS820379138</t>
  </si>
  <si>
    <t>Westland III</t>
  </si>
  <si>
    <t>4761 Westland, Dearborn, MI 48126</t>
  </si>
  <si>
    <t>AF820292957</t>
  </si>
  <si>
    <t>Johnson AFC</t>
  </si>
  <si>
    <t>26504 Yale, Inkster, MI 48141</t>
  </si>
  <si>
    <t>AF820314301</t>
  </si>
  <si>
    <t>Recom Care Home</t>
  </si>
  <si>
    <t>34530 Van Born Road, Wayne, MI 48184</t>
  </si>
  <si>
    <t>AS820355514</t>
  </si>
  <si>
    <t>Bell Creek II</t>
  </si>
  <si>
    <t>33015 Six Mile Rd., Livonia, MI 48152</t>
  </si>
  <si>
    <t>AS820339530</t>
  </si>
  <si>
    <t>Tennant's Care</t>
  </si>
  <si>
    <t>18551 Woodland, Harper Woods, MI 48225</t>
  </si>
  <si>
    <t>AS820291750</t>
  </si>
  <si>
    <t>Better Life Residential Care</t>
  </si>
  <si>
    <t>4444 Lincoln Blvd., Dearborn Hts., MI 48125</t>
  </si>
  <si>
    <t>AS820385680</t>
  </si>
  <si>
    <t>Donka Health Care</t>
  </si>
  <si>
    <t>26316 Oakland St., Inkster, MI 48141</t>
  </si>
  <si>
    <t>AS820391213</t>
  </si>
  <si>
    <t>True Transitions AFC</t>
  </si>
  <si>
    <t>30443 Cherry, Romulus, MI 48174</t>
  </si>
  <si>
    <t>AS820382151</t>
  </si>
  <si>
    <t>Anestis Senior Care Residence</t>
  </si>
  <si>
    <t>21071 Tiffany Drive, Wood Haven, MI 48183</t>
  </si>
  <si>
    <t>dortdangelo@gmail.com</t>
  </si>
  <si>
    <t>AS820384841</t>
  </si>
  <si>
    <t>Arbor Manor</t>
  </si>
  <si>
    <t>9912 Leverne, Redford, MI 48239</t>
  </si>
  <si>
    <t>arbormanor1@gmail.com</t>
  </si>
  <si>
    <t>AS820370081</t>
  </si>
  <si>
    <t>Grace at Ecorse</t>
  </si>
  <si>
    <t>44257 Ecorse Rd, Belleville, MI 48111</t>
  </si>
  <si>
    <t>Grace.uko@fonaginc.org</t>
  </si>
  <si>
    <t>AF820398246</t>
  </si>
  <si>
    <t>Westland Family Home</t>
  </si>
  <si>
    <t>7921 N. Henry Ruff, Westland, MI 48185</t>
  </si>
  <si>
    <t>AS820340264</t>
  </si>
  <si>
    <t>Integrated Home Care Agency</t>
  </si>
  <si>
    <t>11425 Saint Aloysius St, Romulus, MI 48174</t>
  </si>
  <si>
    <t>Jennyclare202@yahoo.com</t>
  </si>
  <si>
    <t>AF180076531</t>
  </si>
  <si>
    <t>Trails End</t>
  </si>
  <si>
    <t>5740 Twin Lake Rd, Lake, MI 48632</t>
  </si>
  <si>
    <t>AS180010530</t>
  </si>
  <si>
    <t>Clare Home</t>
  </si>
  <si>
    <t>191 Dwyer, Clare, MI 48617</t>
  </si>
  <si>
    <t>AF180001485</t>
  </si>
  <si>
    <t>Poplar AFC</t>
  </si>
  <si>
    <t>7644 Poplar, Clare, MI 48617</t>
  </si>
  <si>
    <t>AF180001497</t>
  </si>
  <si>
    <t>Brewer AFC</t>
  </si>
  <si>
    <t>503 E Michigan, Farwell, MI 48622</t>
  </si>
  <si>
    <t>al.maggie@att.net</t>
  </si>
  <si>
    <t>AF180001483</t>
  </si>
  <si>
    <t>Dewey AFC</t>
  </si>
  <si>
    <t>1425 Ziggy Road, Farwell, MI 48622</t>
  </si>
  <si>
    <t>AF180387329</t>
  </si>
  <si>
    <t>J. Brewer AFC</t>
  </si>
  <si>
    <t>656 E Michigan St, Farwell, MI 48622</t>
  </si>
  <si>
    <t>AF670005144</t>
  </si>
  <si>
    <t>20936 20 Mile Road, Tustin, MI 49688</t>
  </si>
  <si>
    <t>AF670309891</t>
  </si>
  <si>
    <t>Mitchell's AFC Home for the Aged</t>
  </si>
  <si>
    <t>18911 230th Ave., Tustin, MI 49688</t>
  </si>
  <si>
    <t>AF670388567</t>
  </si>
  <si>
    <t>Christian AFC</t>
  </si>
  <si>
    <t>112 S. Wood Street, Hersey, MI 49639</t>
  </si>
  <si>
    <t>Ejjefferies@gmail.com</t>
  </si>
  <si>
    <t>AF250381924</t>
  </si>
  <si>
    <t>A Place Like Home</t>
  </si>
  <si>
    <t>11274 Hill Road, Goodrich, MI 48438</t>
  </si>
  <si>
    <t>AF730382011</t>
  </si>
  <si>
    <t>Gray's Family Home</t>
  </si>
  <si>
    <t>4150 Pineport Road, Bridgeport, MI 48722</t>
  </si>
  <si>
    <t>AF250326260</t>
  </si>
  <si>
    <t>Thomas Family Adult AFC</t>
  </si>
  <si>
    <t>5143 Melwood Dr., Flint, MI 48507</t>
  </si>
  <si>
    <t>AS730280366</t>
  </si>
  <si>
    <t>Athens AFC</t>
  </si>
  <si>
    <t>920 Athens, Saginaw, MI 48601</t>
  </si>
  <si>
    <t>AS730381437</t>
  </si>
  <si>
    <t>Courtneys CARE</t>
  </si>
  <si>
    <t>1006 Congress Ave, Saginaw, MI 48602</t>
  </si>
  <si>
    <t>AS730391629</t>
  </si>
  <si>
    <t>Creative Care AFC Home, LLC</t>
  </si>
  <si>
    <t>4095 S. Washington Rd., Saginaw, MI 48602</t>
  </si>
  <si>
    <t>AS730383437</t>
  </si>
  <si>
    <t>D.E.B. AFC Inc. #5</t>
  </si>
  <si>
    <t>821 S. Fayette Street, Saginaw, MI 48602</t>
  </si>
  <si>
    <t>AS250298369</t>
  </si>
  <si>
    <t>Fletcher AFC</t>
  </si>
  <si>
    <t>3209 Old Farm Road, Flint Twp, MI 48507</t>
  </si>
  <si>
    <t>AS250278254</t>
  </si>
  <si>
    <t>Gross AFC #2</t>
  </si>
  <si>
    <t>1343 E. Farrand Road, Clio, MI 48420</t>
  </si>
  <si>
    <t>AS730370289</t>
  </si>
  <si>
    <t>Heavenly Realm 5</t>
  </si>
  <si>
    <t>1814 Cherry Street, Saginaw, MI 48601</t>
  </si>
  <si>
    <t>AS730077429</t>
  </si>
  <si>
    <t>Hunter AFC</t>
  </si>
  <si>
    <t>2312 Owen, Saginaw, MI 48601</t>
  </si>
  <si>
    <t>AS730354102</t>
  </si>
  <si>
    <t>Iowa's Place</t>
  </si>
  <si>
    <t>2308 Iowa, Saginaw, MI 48601</t>
  </si>
  <si>
    <t>AS250388974</t>
  </si>
  <si>
    <t>Laurel Heights AFC</t>
  </si>
  <si>
    <t>1253 Dyemeadow Lane, Flint, MI 48532</t>
  </si>
  <si>
    <t>AF250015427</t>
  </si>
  <si>
    <t>Merriman AFC</t>
  </si>
  <si>
    <t>1405 Watch Hill Dr, Flint, MI 48507</t>
  </si>
  <si>
    <t>slkmrm510@gmail.com</t>
  </si>
  <si>
    <t>AF250299838</t>
  </si>
  <si>
    <t>Wisdom Living</t>
  </si>
  <si>
    <t>2471 W Maple Ave, Flint, MI 48507</t>
  </si>
  <si>
    <t>Wisdomliving@comcast.net</t>
  </si>
  <si>
    <t>AS250302359</t>
  </si>
  <si>
    <t>Cumings House</t>
  </si>
  <si>
    <t>2215 Cumings, Flint, MI 48503</t>
  </si>
  <si>
    <t>jmosleysue@aol.com</t>
  </si>
  <si>
    <t>AS250389103</t>
  </si>
  <si>
    <t>Turn Key Adult Care</t>
  </si>
  <si>
    <t>1780 Brookside Drive, Flint, MI 48503</t>
  </si>
  <si>
    <t>Turnkeysolution@aol.com</t>
  </si>
  <si>
    <t>AS250392427</t>
  </si>
  <si>
    <t>Welch Home</t>
  </si>
  <si>
    <t>302 Welch Blvd., Flint, MI 48503</t>
  </si>
  <si>
    <t>ken.o.ogundipe@gmail.com</t>
  </si>
  <si>
    <t>AF250365608</t>
  </si>
  <si>
    <t>Genesis AFC</t>
  </si>
  <si>
    <t>7142 N Bray Road, Mt Morris, MI 48458</t>
  </si>
  <si>
    <t>AF730366616</t>
  </si>
  <si>
    <t>K &amp; K Adult Foster Care Services</t>
  </si>
  <si>
    <t>2202 Burt Street, Saginaw, MI 48601</t>
  </si>
  <si>
    <t>AF730393679</t>
  </si>
  <si>
    <t>Peace Of Mind</t>
  </si>
  <si>
    <t>3932 N Center Rd, Saginaw, MI 48603</t>
  </si>
  <si>
    <t>AF250087511</t>
  </si>
  <si>
    <t>Royster Haven</t>
  </si>
  <si>
    <t>2026 Oren Ave, Flint, MI 48505</t>
  </si>
  <si>
    <t>AF730389961</t>
  </si>
  <si>
    <t>Sparck's AFC</t>
  </si>
  <si>
    <t>7827 Moorish Rd., Bridgeport, MI 48722</t>
  </si>
  <si>
    <t>AS730386810</t>
  </si>
  <si>
    <t>Amari's Home</t>
  </si>
  <si>
    <t>3175 Mysylvia Drive, Saginaw, MI 48601</t>
  </si>
  <si>
    <t>AS730389897</t>
  </si>
  <si>
    <t>New Direction Network</t>
  </si>
  <si>
    <t>605 S 24th, Saginaw, MI 48601</t>
  </si>
  <si>
    <t>AS730391908</t>
  </si>
  <si>
    <t>Rise Again AFC Home</t>
  </si>
  <si>
    <t>2002 Brockway, Saginaw, MI 48602</t>
  </si>
  <si>
    <t>AS730385895</t>
  </si>
  <si>
    <t>Sara M Fredricks 2</t>
  </si>
  <si>
    <t>3201 Janes, Saginaw, MI 48601</t>
  </si>
  <si>
    <t>AS730393671</t>
  </si>
  <si>
    <t>Trinity Blessings LLC</t>
  </si>
  <si>
    <t>3084 Janes St., Saginaw, MI 48601</t>
  </si>
  <si>
    <t>AF250306261</t>
  </si>
  <si>
    <t>A Touch of Home</t>
  </si>
  <si>
    <t>2376 S Long Lake Rd., Fenton, MI 48430</t>
  </si>
  <si>
    <t>AF730374495</t>
  </si>
  <si>
    <t>Casimir Family AFC</t>
  </si>
  <si>
    <t>1515 Casimir, Saginaw, MI 48601</t>
  </si>
  <si>
    <t>AF250076582</t>
  </si>
  <si>
    <t>Gatica AFC Home</t>
  </si>
  <si>
    <t>3047 E. Stanley Road, Mount Morris, MI 48458</t>
  </si>
  <si>
    <t>AF730379053</t>
  </si>
  <si>
    <t>Love Sharing &amp; Caring II</t>
  </si>
  <si>
    <t>1709 Benjamin, Saginaw, MI 48602</t>
  </si>
  <si>
    <t>AS730396762</t>
  </si>
  <si>
    <t>Passionate Care AFC</t>
  </si>
  <si>
    <t>2501 Kensington Dr, Saginaw, MI 48601</t>
  </si>
  <si>
    <t>AS730382599</t>
  </si>
  <si>
    <t>Williamson RD Home</t>
  </si>
  <si>
    <t>1717 Williamson Street, Saginaw, MI 48601</t>
  </si>
  <si>
    <t>AF250372767</t>
  </si>
  <si>
    <t>Carolyn Assisted Living AFC</t>
  </si>
  <si>
    <t>9378 Lyle Meadow Lane, Clio, MI 48420</t>
  </si>
  <si>
    <t>chozenone3@gmail.com</t>
  </si>
  <si>
    <t>AF730393298</t>
  </si>
  <si>
    <t>K &amp; M Residential Services</t>
  </si>
  <si>
    <t>1628 N. Charles St., Saginaw, MI 48602</t>
  </si>
  <si>
    <t>AF250336811</t>
  </si>
  <si>
    <t>Perez AFC Home</t>
  </si>
  <si>
    <t>4109 Corbin Drive, Flint, MI 48532</t>
  </si>
  <si>
    <t>AL730317749</t>
  </si>
  <si>
    <t>Barton Woods Assisted Living</t>
  </si>
  <si>
    <t>revans@bartonwoods.org</t>
  </si>
  <si>
    <t>AS250399656</t>
  </si>
  <si>
    <t>Flagstone AFC</t>
  </si>
  <si>
    <t>6321 Boulder Dr., Flushing, MI 48433</t>
  </si>
  <si>
    <t>jland@careprosathome.com</t>
  </si>
  <si>
    <t>AF130066169</t>
  </si>
  <si>
    <t>Chickadee Ridge A.F.C.</t>
  </si>
  <si>
    <t>11455 W Drive N, Bellevue, MI 49021</t>
  </si>
  <si>
    <t>AF130269114</t>
  </si>
  <si>
    <t>Lifetime Adult Foster Care</t>
  </si>
  <si>
    <t>31 Inn Road, Battle Creek, MI 49014</t>
  </si>
  <si>
    <t>AS130388889</t>
  </si>
  <si>
    <t>C Court AFC</t>
  </si>
  <si>
    <t>906 Cram Court, Albion, MI 49224</t>
  </si>
  <si>
    <t>AS130385077</t>
  </si>
  <si>
    <t>195 Kirkwood Avenue, Springfield, MI 49037</t>
  </si>
  <si>
    <t>AS130360627</t>
  </si>
  <si>
    <t>Jean Lane</t>
  </si>
  <si>
    <t>532 Jean Lane, Battle Creek, MI 49015</t>
  </si>
  <si>
    <t>AF130344798</t>
  </si>
  <si>
    <t>S &amp; A Transitional Living</t>
  </si>
  <si>
    <t>59 Greenwood Ave., Battle Creek, MI 49037</t>
  </si>
  <si>
    <t>swoodson18@gmail.com</t>
  </si>
  <si>
    <t>AF130394777</t>
  </si>
  <si>
    <t>Blue Faith</t>
  </si>
  <si>
    <t>26 Illinois St., Battle Creek, MI 49014</t>
  </si>
  <si>
    <t>AF130391178</t>
  </si>
  <si>
    <t>Perry AFC</t>
  </si>
  <si>
    <t>238 Laurel Dr, Battle Creek, MI 49017</t>
  </si>
  <si>
    <t>AF130015389</t>
  </si>
  <si>
    <t>Price AFC Home</t>
  </si>
  <si>
    <t>4402 Baseline Rd, Bellevue, MI 49021</t>
  </si>
  <si>
    <t>AF130000901</t>
  </si>
  <si>
    <t>Shellenberger AFC Home</t>
  </si>
  <si>
    <t>39 Horton Street, Battle Creek, MI 49014</t>
  </si>
  <si>
    <t>AS130254905</t>
  </si>
  <si>
    <t>Highland AFC</t>
  </si>
  <si>
    <t>1100 Highland Blvd, W, Battle Creek, MI 49015</t>
  </si>
  <si>
    <t>AS130304677</t>
  </si>
  <si>
    <t>Koinonia Faith Home II</t>
  </si>
  <si>
    <t>712 Hoaglin Drive, Albion, MI 49224</t>
  </si>
  <si>
    <t>AS130274348</t>
  </si>
  <si>
    <t>Select Residential-Maplehurst</t>
  </si>
  <si>
    <t>166 Maplehurst Blvd., Battle Creek, MI 49017</t>
  </si>
  <si>
    <t>AF130015136</t>
  </si>
  <si>
    <t>Morgan AFC</t>
  </si>
  <si>
    <t>28435 D Drive N, Albion, MI 49224</t>
  </si>
  <si>
    <t>AF130325043</t>
  </si>
  <si>
    <t>Gatu Adult Foster Home</t>
  </si>
  <si>
    <t>2502 SW Capital Avenue, Battle Creek, MI 49015</t>
  </si>
  <si>
    <t>cofweng@gmail.com</t>
  </si>
  <si>
    <t>AF800244794</t>
  </si>
  <si>
    <t>Serenity AFC</t>
  </si>
  <si>
    <t>67223 M 43, South Haven, MI 49090</t>
  </si>
  <si>
    <t>AS800386223</t>
  </si>
  <si>
    <t>Eiraina Adult Foster Care</t>
  </si>
  <si>
    <t>30744 White Oak Drive, Bangor, MI 49013</t>
  </si>
  <si>
    <t>AS800379702</t>
  </si>
  <si>
    <t>Engedi AFC</t>
  </si>
  <si>
    <t>12 E. Arlington, Bangor, MI 49013</t>
  </si>
  <si>
    <t>AF800006265</t>
  </si>
  <si>
    <t>A New Beginning AFC</t>
  </si>
  <si>
    <t>10786 M-40, Gobles, MI 49055</t>
  </si>
  <si>
    <t>Graceworld@aol.com</t>
  </si>
  <si>
    <t>AF800269501</t>
  </si>
  <si>
    <t>Guritz-Houser Home</t>
  </si>
  <si>
    <t>124 S. Second Street, Lawrence, MI 49064</t>
  </si>
  <si>
    <t>AS800384551</t>
  </si>
  <si>
    <t>Mills Haus</t>
  </si>
  <si>
    <t>303 Cemetery Road, Bangor, MI 49013</t>
  </si>
  <si>
    <t>AS800397844</t>
  </si>
  <si>
    <t>South Coast Home</t>
  </si>
  <si>
    <t>72633 M43 Highway, South Haven, MI 49090</t>
  </si>
  <si>
    <t>southcoasthome1@gmail.com</t>
  </si>
  <si>
    <t>AF800087344</t>
  </si>
  <si>
    <t>Parrish Adult Foster Care</t>
  </si>
  <si>
    <t>321 Cemetery Road, Bangor, MI 49013</t>
  </si>
  <si>
    <t>AS800385161</t>
  </si>
  <si>
    <t>Riemer Haus</t>
  </si>
  <si>
    <t>331 E. Arlington, Bangor, MI 49013</t>
  </si>
  <si>
    <t>AF610260894</t>
  </si>
  <si>
    <t>Stacy's AFC</t>
  </si>
  <si>
    <t>2648 Ninth Street, Muskegon Heights, MI 494441944</t>
  </si>
  <si>
    <t>AS610275838</t>
  </si>
  <si>
    <t>Spring Street Manor AFC</t>
  </si>
  <si>
    <t>121 West Spring Street, Whitehall, MI 49461</t>
  </si>
  <si>
    <t>AS610402297</t>
  </si>
  <si>
    <t>Terra Nova</t>
  </si>
  <si>
    <t>505 Lakewood Rd., Twin Lake, MI 49457</t>
  </si>
  <si>
    <t>mmieras@moka.org</t>
  </si>
  <si>
    <t>AF610293539</t>
  </si>
  <si>
    <t>Our Family Assisted Living</t>
  </si>
  <si>
    <t>1126 Alice St., Whitehall, MI 49461</t>
  </si>
  <si>
    <t>AS610015816</t>
  </si>
  <si>
    <t>McIntyre Home</t>
  </si>
  <si>
    <t>2760 Mararebacah Lane, Muskegon, MI 494421577</t>
  </si>
  <si>
    <t>AS610015037</t>
  </si>
  <si>
    <t>Samaritas - Horton Road</t>
  </si>
  <si>
    <t>1231 Horton Road, North Muskegon, MI 49445</t>
  </si>
  <si>
    <t>AS610068505</t>
  </si>
  <si>
    <t>Sophia Street Home</t>
  </si>
  <si>
    <t>814 Sophia Street, Whitehall, MI 49461</t>
  </si>
  <si>
    <t>AF610401264</t>
  </si>
  <si>
    <t>Jone's Place</t>
  </si>
  <si>
    <t>4824 Orchard Ln, Muskegon, MI 49442</t>
  </si>
  <si>
    <t>AF610390763</t>
  </si>
  <si>
    <t>Peaceful Pines</t>
  </si>
  <si>
    <t>2314 Pennsylvania Ave., Muskegon, MI 49445</t>
  </si>
  <si>
    <t>AF620344469</t>
  </si>
  <si>
    <t>Fishers AFC</t>
  </si>
  <si>
    <t>9959 S. Thornapple Avenue, Grant, MI 49327</t>
  </si>
  <si>
    <t>AF110380112</t>
  </si>
  <si>
    <t>A Day to Remember AFC Home</t>
  </si>
  <si>
    <t>225 Eloise Drive, Benton Harbor, MI 49022</t>
  </si>
  <si>
    <t>AF110363351</t>
  </si>
  <si>
    <t>Elijah AFC Home</t>
  </si>
  <si>
    <t>712 Hickory  Street, Niles, MI 49120</t>
  </si>
  <si>
    <t>AF110389156</t>
  </si>
  <si>
    <t>Homes of Heroes</t>
  </si>
  <si>
    <t>146 Eloise Drive, Benton Harbor, MI 49022</t>
  </si>
  <si>
    <t>AF110398405</t>
  </si>
  <si>
    <t>Keystone Home</t>
  </si>
  <si>
    <t>2713 South 13th, Niles, MI 49120</t>
  </si>
  <si>
    <t>AF110000591</t>
  </si>
  <si>
    <t>Pleasant View Family Care Home</t>
  </si>
  <si>
    <t>3349 Pleasant St, Berrien Springs, MI 49103</t>
  </si>
  <si>
    <t>AF110016247</t>
  </si>
  <si>
    <t>Quaye Foster Home</t>
  </si>
  <si>
    <t>15357 Chippewa St., Buchanan, MI 49107</t>
  </si>
  <si>
    <t>AF110393297</t>
  </si>
  <si>
    <t>Rodgers Facility</t>
  </si>
  <si>
    <t>775 Territorial Rd, Benton Harbor, MI 49022</t>
  </si>
  <si>
    <t>AF110377894</t>
  </si>
  <si>
    <t>YAHWEH</t>
  </si>
  <si>
    <t>10099 Rangeline Road, Berrien Springs, MI 49103</t>
  </si>
  <si>
    <t>AS110362299</t>
  </si>
  <si>
    <t>Sara's</t>
  </si>
  <si>
    <t>8825 Meadow Lane, Berrien Springs, MI 49103</t>
  </si>
  <si>
    <t>AS110344109</t>
  </si>
  <si>
    <t>Sunshine House Watervliet</t>
  </si>
  <si>
    <t>4556 N. County Line Road, Watervliet, MI 49098</t>
  </si>
  <si>
    <t>AS110288841</t>
  </si>
  <si>
    <t>Touch of Country Foster Care</t>
  </si>
  <si>
    <t>1014 North 6th St., Niles, MI 49120</t>
  </si>
  <si>
    <t>Joann.milligan4096@gmail.com</t>
  </si>
  <si>
    <t>AF110396209</t>
  </si>
  <si>
    <t>Lin's Retreat</t>
  </si>
  <si>
    <t>9065 Fourth Street, Berrien Springs, MI 49103</t>
  </si>
  <si>
    <t>AS110263627</t>
  </si>
  <si>
    <t>Donna's Elderly Care Centre, Inc.</t>
  </si>
  <si>
    <t>19688 Ash Court, New Buffalo, MI 49117</t>
  </si>
  <si>
    <t>AF110000644</t>
  </si>
  <si>
    <t>Dees Foster Care</t>
  </si>
  <si>
    <t>465 Cayuga Road, Benton Harbor, MI 49022</t>
  </si>
  <si>
    <t>AF110268528</t>
  </si>
  <si>
    <t>Smith's Family Home</t>
  </si>
  <si>
    <t>1430 Lawndale, Niles, MI 49120</t>
  </si>
  <si>
    <t>AS110391033</t>
  </si>
  <si>
    <t>Jolly's Embrace</t>
  </si>
  <si>
    <t>4885 Kimber Lane, Berrien Springs, MI 49103</t>
  </si>
  <si>
    <t>AF110397075</t>
  </si>
  <si>
    <t>Alice Healthcare</t>
  </si>
  <si>
    <t>961 Ogden Avenue, Benton Harbor, MI 49022</t>
  </si>
  <si>
    <t>AF330377657</t>
  </si>
  <si>
    <t>McCalla AFC</t>
  </si>
  <si>
    <t>4391 Onondaga Rd, Onondaga, MI 49264</t>
  </si>
  <si>
    <t>AS330273896</t>
  </si>
  <si>
    <t>Blessed Home</t>
  </si>
  <si>
    <t>2300 Artisan Dr., Lansing, MI 48910</t>
  </si>
  <si>
    <t>AS330391296</t>
  </si>
  <si>
    <t>Beersheba AFC Home</t>
  </si>
  <si>
    <t>520 S. Holmes Street, Lansing, MI 48912</t>
  </si>
  <si>
    <t>clarahollist8@gmail.com</t>
  </si>
  <si>
    <t>AF120308354</t>
  </si>
  <si>
    <t>Almost Like Home</t>
  </si>
  <si>
    <t>502 W. Chicago Rd., Bronson, MI 49028</t>
  </si>
  <si>
    <t>AF120379052</t>
  </si>
  <si>
    <t>Dee's AFC</t>
  </si>
  <si>
    <t>881 Saint Joseph Road, Burr Oak, MI 49030</t>
  </si>
  <si>
    <t>AF330279630</t>
  </si>
  <si>
    <t>Dorris' Daily Living AFC</t>
  </si>
  <si>
    <t>5519 Haag Road, Lansing, MI 48911</t>
  </si>
  <si>
    <t>AF330334043</t>
  </si>
  <si>
    <t>Harmony Living</t>
  </si>
  <si>
    <t>910 Pierce Road, Lansing, MI 48910</t>
  </si>
  <si>
    <t>AF120290285</t>
  </si>
  <si>
    <t>Sharon Bates</t>
  </si>
  <si>
    <t>251 South Fremont Road, Coldwater, MI 49036</t>
  </si>
  <si>
    <t>AF330002571</t>
  </si>
  <si>
    <t>Shepherds Home</t>
  </si>
  <si>
    <t>2116 S Ives Rd, Leslie, MI 49251</t>
  </si>
  <si>
    <t>AF330384262</t>
  </si>
  <si>
    <t>Walnut Acres AFC</t>
  </si>
  <si>
    <t>805 Okemos Rd., Mason, MI 48854</t>
  </si>
  <si>
    <t>AS330309144</t>
  </si>
  <si>
    <t>Maloney Street Residential Care</t>
  </si>
  <si>
    <t>3131 Maloney St., Lansing, MI 48911</t>
  </si>
  <si>
    <t>AS330387342</t>
  </si>
  <si>
    <t>Open Arms Bates</t>
  </si>
  <si>
    <t>820 Bates Street, Lansing, MI 48906</t>
  </si>
  <si>
    <t>AS120385673</t>
  </si>
  <si>
    <t>Unity Group V, LLC</t>
  </si>
  <si>
    <t>69 Wood Drive, Coldwater, MI 49036</t>
  </si>
  <si>
    <t>AF120283359</t>
  </si>
  <si>
    <t>Anderson Foster Care Home</t>
  </si>
  <si>
    <t>701 E. Corey Street, Bronson, MI 49028</t>
  </si>
  <si>
    <t>AF120401546</t>
  </si>
  <si>
    <t>Country Garden AFC</t>
  </si>
  <si>
    <t>Lot 220, Coldwater, MI 49036</t>
  </si>
  <si>
    <t>AF590294002</t>
  </si>
  <si>
    <t>Ciatto's Rainbow Haven AFC Family Home</t>
  </si>
  <si>
    <t>11381 W. Briggs Rd., Trufant, MI 49347</t>
  </si>
  <si>
    <t>AF590286071</t>
  </si>
  <si>
    <t>Field of Dreams AFC</t>
  </si>
  <si>
    <t>5603 N. Greenville Road, Lakeview, MI 48850</t>
  </si>
  <si>
    <t>AF590004463</t>
  </si>
  <si>
    <t>Secluded Pines</t>
  </si>
  <si>
    <t>2700 Condensery Road, Sheridan, MI 48884</t>
  </si>
  <si>
    <t>AF590402055</t>
  </si>
  <si>
    <t>Lake House Assisted Living</t>
  </si>
  <si>
    <t>531 S. Lincoln Avenue, Lakeview, MI 48850</t>
  </si>
  <si>
    <t>chelseaoflakehouse@gmail.com</t>
  </si>
  <si>
    <t>AF260065050</t>
  </si>
  <si>
    <t>La Paz</t>
  </si>
  <si>
    <t>621 South M 30, Gladwin, MI 48624</t>
  </si>
  <si>
    <t>AF260360759</t>
  </si>
  <si>
    <t>Loya's AFC Home</t>
  </si>
  <si>
    <t>580 Eagle Ridge Lane, Gladwin, MI 48624</t>
  </si>
  <si>
    <t>AF770014710</t>
  </si>
  <si>
    <t>Miller Afc Home</t>
  </si>
  <si>
    <t>1335 Robinson Road, Germfask, MI 49836</t>
  </si>
  <si>
    <t>AS370011291</t>
  </si>
  <si>
    <t>Cencare Foster Home 4</t>
  </si>
  <si>
    <t>2305 W. Deerfield, Mount Pleasant, MI 48858</t>
  </si>
  <si>
    <t>AS370297177</t>
  </si>
  <si>
    <t>McBride Apple Tree AFC</t>
  </si>
  <si>
    <t>5080 E.  Blanchard Rd., Shepherd, MI 48883</t>
  </si>
  <si>
    <t>AS770308910</t>
  </si>
  <si>
    <t>Northern Comfort Spec. Care</t>
  </si>
  <si>
    <t>8082 W US Hwy 2, Manistique, MI 49854</t>
  </si>
  <si>
    <t>northerncomfort@centurylink.net</t>
  </si>
  <si>
    <t>AS370069126</t>
  </si>
  <si>
    <t>Pelchers I</t>
  </si>
  <si>
    <t>4480 N Shepherd Rd, Mt Pleasant, MI 48858</t>
  </si>
  <si>
    <t>pamelamark@msn.com</t>
  </si>
  <si>
    <t>AF770283518</t>
  </si>
  <si>
    <t>Clark' s Landing</t>
  </si>
  <si>
    <t>2618 N. River Road, Gulliver, MI 49840</t>
  </si>
  <si>
    <t>AF260015718</t>
  </si>
  <si>
    <t>Persky's AFC Home</t>
  </si>
  <si>
    <t>3328 Kerswill Rd, Gladwin, MI 48624</t>
  </si>
  <si>
    <t>AF290370296</t>
  </si>
  <si>
    <t>4886 W. Monroe Road, Alma, MI 48801</t>
  </si>
  <si>
    <t>AF370339361</t>
  </si>
  <si>
    <t>Thren AFC</t>
  </si>
  <si>
    <t>5806 W Weidman Rd, Weidman, MI 48893</t>
  </si>
  <si>
    <t>AS370084055</t>
  </si>
  <si>
    <t>1710 E. Broadway, Mt. Pleasant, MI 48858</t>
  </si>
  <si>
    <t>AS370016147</t>
  </si>
  <si>
    <t>McBride #8</t>
  </si>
  <si>
    <t>8365 E Pickard, Mount Pleasant, MI 48858</t>
  </si>
  <si>
    <t>AS370011281</t>
  </si>
  <si>
    <t>Mt Pleasant Home</t>
  </si>
  <si>
    <t>908 Sansote, Mt Pleasant, MI 48858</t>
  </si>
  <si>
    <t>AS370011272</t>
  </si>
  <si>
    <t>416 N Fifth St, Shepherd, MI 48883</t>
  </si>
  <si>
    <t>AF370288145</t>
  </si>
  <si>
    <t>Owens AFC</t>
  </si>
  <si>
    <t>3819 S Wise Rd, Mt Pleasant, MI 48858</t>
  </si>
  <si>
    <t>Owensafc@hotmail.com</t>
  </si>
  <si>
    <t>AF750069659</t>
  </si>
  <si>
    <t>Nu Care</t>
  </si>
  <si>
    <t>605 Lancashire, Sturgis, MI 49091</t>
  </si>
  <si>
    <t>AS750013091</t>
  </si>
  <si>
    <t>MIDAS  CLF/DD</t>
  </si>
  <si>
    <t>26925 Fawn River Road, Sturgis, MI 49091</t>
  </si>
  <si>
    <t>AF540015903</t>
  </si>
  <si>
    <t>Don's Place</t>
  </si>
  <si>
    <t>23920 Tenth Avenue, Sears, MI 49679</t>
  </si>
  <si>
    <t>AF540339557</t>
  </si>
  <si>
    <t>River View</t>
  </si>
  <si>
    <t>17600 W. River Drive, Morley, MI 49336</t>
  </si>
  <si>
    <t>AS750238862</t>
  </si>
  <si>
    <t>MERCURY CLF</t>
  </si>
  <si>
    <t>1616 West Chicago Road, Sturgis, MI 49091</t>
  </si>
  <si>
    <t>AF750350167</t>
  </si>
  <si>
    <t>Nightingale Home</t>
  </si>
  <si>
    <t>54250 Hacker Road, Colon, MI 49040</t>
  </si>
  <si>
    <t>AF750014766</t>
  </si>
  <si>
    <t>Tomahawk AFC</t>
  </si>
  <si>
    <t>25942 Tomahawk Dr, Sturgis, MI 49091</t>
  </si>
  <si>
    <t>AF750398089</t>
  </si>
  <si>
    <t>Dee's Adult Foster Care Family Home</t>
  </si>
  <si>
    <t>207 Michigan Avenue, Sturgis, MI 49091</t>
  </si>
  <si>
    <t xml:space="preserve">dee.meek@gmail.com </t>
  </si>
  <si>
    <t>AF300289715</t>
  </si>
  <si>
    <t>Dawn's Country Care</t>
  </si>
  <si>
    <t>1671 Holcomb Rd., Hillsdale, MI 48242</t>
  </si>
  <si>
    <t>AF300303025</t>
  </si>
  <si>
    <t>Hands of Time AFC</t>
  </si>
  <si>
    <t>70 Superior Street, Hillsdale, MI 49242</t>
  </si>
  <si>
    <t>AF300082183</t>
  </si>
  <si>
    <t>Smith Afc Home</t>
  </si>
  <si>
    <t>2368 Bankers Road, Hillsdale, MI 49242</t>
  </si>
  <si>
    <t>AF300254367</t>
  </si>
  <si>
    <t>Tri-State Country Care</t>
  </si>
  <si>
    <t>6028 Cambria Road, Hillsdale, MI 49242</t>
  </si>
  <si>
    <t>AF300002300</t>
  </si>
  <si>
    <t>Powell Care Home</t>
  </si>
  <si>
    <t>7531 S. Waldron Road, Pittsford, MI 49271</t>
  </si>
  <si>
    <t>AF300283692</t>
  </si>
  <si>
    <t>Stewart's AFC</t>
  </si>
  <si>
    <t>2438 Bankers Road, Hillsdale, MI 49242</t>
  </si>
  <si>
    <t>AF300311389</t>
  </si>
  <si>
    <t>Home Away From Home</t>
  </si>
  <si>
    <t>4561 Oak Glen Drive, Camden, MI 49232</t>
  </si>
  <si>
    <t>AF760344542</t>
  </si>
  <si>
    <t>M &amp; J Family Home</t>
  </si>
  <si>
    <t>6954 Walter Street, Brown City, MI 48416</t>
  </si>
  <si>
    <t>AS380390596</t>
  </si>
  <si>
    <t>Creekside Residential Care</t>
  </si>
  <si>
    <t>2055 Perrine Road, Rives Junction, MI 49277</t>
  </si>
  <si>
    <t>AS380391105</t>
  </si>
  <si>
    <t>Plymouth Street Home</t>
  </si>
  <si>
    <t>1506 Plymouth Street, Jackson, MI 49202</t>
  </si>
  <si>
    <t>AS380379307</t>
  </si>
  <si>
    <t>Seymour Road Home</t>
  </si>
  <si>
    <t>4361 Seymour Road, Jackson, MI 49201</t>
  </si>
  <si>
    <t>AS760371500</t>
  </si>
  <si>
    <t>New Life Adult Care</t>
  </si>
  <si>
    <t>8625 Lakeshore Rd, Lexington, MI 48450</t>
  </si>
  <si>
    <t>newlife.debbie@outlook.com</t>
  </si>
  <si>
    <t>AS760014821</t>
  </si>
  <si>
    <t>Austin Clf</t>
  </si>
  <si>
    <t>225 Austin Street, Sandusky, MI 48471</t>
  </si>
  <si>
    <t>AS380395574</t>
  </si>
  <si>
    <t>Davis Better Care II</t>
  </si>
  <si>
    <t>1711 Fourth Street, Jackson, MI 49203</t>
  </si>
  <si>
    <t>AS380389411</t>
  </si>
  <si>
    <t>Hampton Drive</t>
  </si>
  <si>
    <t>1218 Hampton Drive, Jackson, MI 49203</t>
  </si>
  <si>
    <t>AS380381918</t>
  </si>
  <si>
    <t>Second Street AFC</t>
  </si>
  <si>
    <t>502 Second Street, Jackson, MI 49203</t>
  </si>
  <si>
    <t>AS380390305</t>
  </si>
  <si>
    <t>Woodbridge</t>
  </si>
  <si>
    <t>117 South Webster, Jackson, MI 49203</t>
  </si>
  <si>
    <t>AF380002832</t>
  </si>
  <si>
    <t>Gwendolyn's</t>
  </si>
  <si>
    <t>1902 Plymouth, Jackson, MI 49203</t>
  </si>
  <si>
    <t>AS380348376</t>
  </si>
  <si>
    <t>Herkimer-Reagen</t>
  </si>
  <si>
    <t>1616 Herkimer, Jackson, MI 49203</t>
  </si>
  <si>
    <t>AS380315756</t>
  </si>
  <si>
    <t>Hill Place Home</t>
  </si>
  <si>
    <t>1025 Hill Place, Jackson, MI 49202</t>
  </si>
  <si>
    <t>AS340285831</t>
  </si>
  <si>
    <t>Prairie Creek</t>
  </si>
  <si>
    <t>1011 Prairie Creek, Ionia, MI 48846</t>
  </si>
  <si>
    <t>AS340285830</t>
  </si>
  <si>
    <t>Prairie Creek II</t>
  </si>
  <si>
    <t>1017 Prairie Creek Rd., Ionia, MI 48846</t>
  </si>
  <si>
    <t>AF760285273</t>
  </si>
  <si>
    <t>Carsonville Care Home</t>
  </si>
  <si>
    <t>175 South High St PO 171, Carsonville, MI 48419</t>
  </si>
  <si>
    <t>marie-cole@sbcglobal.net</t>
  </si>
  <si>
    <t>AS340089081</t>
  </si>
  <si>
    <t>Westlake V</t>
  </si>
  <si>
    <t>AS380381916</t>
  </si>
  <si>
    <t>Adams Street AFC</t>
  </si>
  <si>
    <t>606 Adams Street, Jackson, MI 49202</t>
  </si>
  <si>
    <t>AS380319648</t>
  </si>
  <si>
    <t>Twin Maples Care Facility</t>
  </si>
  <si>
    <t>158 1/2 Robinson Road, Jackson, MI 49203</t>
  </si>
  <si>
    <t>AF400351340</t>
  </si>
  <si>
    <t>Denise's Care</t>
  </si>
  <si>
    <t>10885 Grand-Kal Road, Fife Lake, MI 49633</t>
  </si>
  <si>
    <t>AS400395304</t>
  </si>
  <si>
    <t>Summer Pines</t>
  </si>
  <si>
    <t>1965 Darke Road, Kalkaska, MI 49646</t>
  </si>
  <si>
    <t>AF570089058</t>
  </si>
  <si>
    <t>Randall AFC</t>
  </si>
  <si>
    <t>204 Union St, Lake City, MI 496510559</t>
  </si>
  <si>
    <t>AF480398327</t>
  </si>
  <si>
    <t>Gordon Family Home</t>
  </si>
  <si>
    <t>6614 Parker Lane, Newberry, MI 49686</t>
  </si>
  <si>
    <t>AS310011105</t>
  </si>
  <si>
    <t>Atlantic House</t>
  </si>
  <si>
    <t>1514 Atlantic Street, Hancock, MI 49930</t>
  </si>
  <si>
    <t>tmattson@cccmh.org</t>
  </si>
  <si>
    <t>AS310011099</t>
  </si>
  <si>
    <t>Quincy Street Home</t>
  </si>
  <si>
    <t>1312 Quincy Street, Hancock, MI 49930</t>
  </si>
  <si>
    <t>AF830385277</t>
  </si>
  <si>
    <t>BEAM Of Hope, LLC</t>
  </si>
  <si>
    <t>8376 S 27 Rd, Cadillac, MI 49601</t>
  </si>
  <si>
    <t>AF690005195</t>
  </si>
  <si>
    <t>Gottschalk Family AFC Home</t>
  </si>
  <si>
    <t>507 N Court Street, Gaylord, MI 49735</t>
  </si>
  <si>
    <t>AF690362002</t>
  </si>
  <si>
    <t>Siminske Residential Care</t>
  </si>
  <si>
    <t>1660 Altorf Strasse, Gaylord, MI 49735</t>
  </si>
  <si>
    <t>esetter2264@hotmail.com</t>
  </si>
  <si>
    <t>AS690251377</t>
  </si>
  <si>
    <t>Northern Pathways</t>
  </si>
  <si>
    <t>9156 North Old 27, Vanderbilt, MI 49795</t>
  </si>
  <si>
    <t>Ccloughrige@gmail.com</t>
  </si>
  <si>
    <t>AF690393866</t>
  </si>
  <si>
    <t>Montgomery's</t>
  </si>
  <si>
    <t>4900 Vacationland Dr., Gaylord, MI 49735</t>
  </si>
  <si>
    <t>AS690395230</t>
  </si>
  <si>
    <t>Otsego House West</t>
  </si>
  <si>
    <t>7403 W. Otsego Lake Dr., Gaylord, MI 49735</t>
  </si>
  <si>
    <t>AF690087293</t>
  </si>
  <si>
    <t>Rocking Chair Home Care Center</t>
  </si>
  <si>
    <t>4790 Hayes Tower, Gaylord, MI 49735</t>
  </si>
  <si>
    <t>josep48@hotmail.com</t>
  </si>
  <si>
    <t>AF410356288</t>
  </si>
  <si>
    <t>Fresh Start AFC</t>
  </si>
  <si>
    <t>6909 Cannonsburg Rd., Belmont, MI 49306</t>
  </si>
  <si>
    <t>AF410393455</t>
  </si>
  <si>
    <t>In The Woods</t>
  </si>
  <si>
    <t>6920 Austhof Woods Dr., Alto, MI 49302</t>
  </si>
  <si>
    <t>AF410385995</t>
  </si>
  <si>
    <t>JC Adult Family Home</t>
  </si>
  <si>
    <t>2215 Bentbrook Court, S.E, Kentwood, MI 49508</t>
  </si>
  <si>
    <t>AF410314326</t>
  </si>
  <si>
    <t>Re-Purposed Assisted Living</t>
  </si>
  <si>
    <t>1260 Cricklewood, Wyoming, MI 49509</t>
  </si>
  <si>
    <t>AF410290364</t>
  </si>
  <si>
    <t>Romero Home</t>
  </si>
  <si>
    <t>1052 California St. NW, Grand Rapids, MI 49504</t>
  </si>
  <si>
    <t>AF410263872</t>
  </si>
  <si>
    <t>Schieber AFC</t>
  </si>
  <si>
    <t>4629 Lucas Drive, SW, Grandville, MI 494182293</t>
  </si>
  <si>
    <t>AF410397175</t>
  </si>
  <si>
    <t>Wyoming AFC</t>
  </si>
  <si>
    <t>5408 Mills Ridge Dr SW, Wyoming, MI 49418</t>
  </si>
  <si>
    <t>AS410397841</t>
  </si>
  <si>
    <t>Angel Care Adult Foster Home III</t>
  </si>
  <si>
    <t>545 College Avn NE, Grand Rapids, MI 49503</t>
  </si>
  <si>
    <t>AS410289784</t>
  </si>
  <si>
    <t>Blythefield Home</t>
  </si>
  <si>
    <t>3485 Rogue River Rd. NE, Belmont, MI 49306</t>
  </si>
  <si>
    <t>AS410395834</t>
  </si>
  <si>
    <t>Community Safe Keeping II</t>
  </si>
  <si>
    <t>225 Corinne St. SW, Grand Rapids, MI 49507</t>
  </si>
  <si>
    <t>AS410082029</t>
  </si>
  <si>
    <t>Kendall East</t>
  </si>
  <si>
    <t>1740 Kendall  Street, SE, Grand Rapids, MI 495083747</t>
  </si>
  <si>
    <t>AS410388045</t>
  </si>
  <si>
    <t>LA Benediction</t>
  </si>
  <si>
    <t>5035 Marwood Court SE, Kentwood, MI 49508</t>
  </si>
  <si>
    <t>AS410397437</t>
  </si>
  <si>
    <t>LA Benediction Co.</t>
  </si>
  <si>
    <t>415 Andover Ave., Kentwood, MI 49508</t>
  </si>
  <si>
    <t>AS410394052</t>
  </si>
  <si>
    <t>Rathbone Manor</t>
  </si>
  <si>
    <t>1259 Rathbone St S.W., Wyoming, MI 49509</t>
  </si>
  <si>
    <t>AS410356294</t>
  </si>
  <si>
    <t>Victory Palace II</t>
  </si>
  <si>
    <t>833 College Ave. NE, Grand Rapids, MI 49503</t>
  </si>
  <si>
    <t>AS410366922</t>
  </si>
  <si>
    <t>Zawadi</t>
  </si>
  <si>
    <t>4793 Millhaven Dr., Kentwood, MI 49548</t>
  </si>
  <si>
    <t>AS410379727</t>
  </si>
  <si>
    <t>Gilead</t>
  </si>
  <si>
    <t>336 Lawndale NE, Grand Rapids, MI 49503</t>
  </si>
  <si>
    <t>adavenport@hopenetwork.org</t>
  </si>
  <si>
    <t>AS410285979</t>
  </si>
  <si>
    <t>Greenboro Dr. Home</t>
  </si>
  <si>
    <t>5541 Greenboro Dr. SE, Kentwood, MI 49508</t>
  </si>
  <si>
    <t>gchiwara@moka.org</t>
  </si>
  <si>
    <t>AS410311897</t>
  </si>
  <si>
    <t>Kinney Home</t>
  </si>
  <si>
    <t>2210 Kinney Street N.W., Walker, MI 49504</t>
  </si>
  <si>
    <t>asalajas@hopenetwork.org</t>
  </si>
  <si>
    <t>AS410284124</t>
  </si>
  <si>
    <t>Waterbury Road Home</t>
  </si>
  <si>
    <t>5510 Waterbury Place, SE, Kentwood, MI 49508</t>
  </si>
  <si>
    <t>AF410394935</t>
  </si>
  <si>
    <t>Bee Home</t>
  </si>
  <si>
    <t>1249 4th Street NW, Grand Rapids, MI 49504</t>
  </si>
  <si>
    <t>AF410091226</t>
  </si>
  <si>
    <t>Carpenter Home</t>
  </si>
  <si>
    <t>4051 Chamberlain Ave, SE, Grand Rapids, MI 495082615</t>
  </si>
  <si>
    <t>AF410272203</t>
  </si>
  <si>
    <t>Helen's House</t>
  </si>
  <si>
    <t>1434 Lamont Avenue, NW, Grand Rapids, MI 495042475</t>
  </si>
  <si>
    <t>AF410390447</t>
  </si>
  <si>
    <t>Oakwood-Manor</t>
  </si>
  <si>
    <t>1716 Den Hertog St. SW, Wyoming, MI 49519</t>
  </si>
  <si>
    <t>AF410317511</t>
  </si>
  <si>
    <t>Taylor's Home Care</t>
  </si>
  <si>
    <t>1505 Morewood Dr. SE, Grand Rapids, MI 49508</t>
  </si>
  <si>
    <t>AS410397772</t>
  </si>
  <si>
    <t>Angel Care Adult Foster Home II</t>
  </si>
  <si>
    <t>543 College Avn NE, Grand Rapids, MI 49503</t>
  </si>
  <si>
    <t>AS410093735</t>
  </si>
  <si>
    <t>Brooklyn Group Home</t>
  </si>
  <si>
    <t>3547 Brooklyn Avenue, SE, Grand Rapids, MI 495082455</t>
  </si>
  <si>
    <t>AS410379919</t>
  </si>
  <si>
    <t>Burgis</t>
  </si>
  <si>
    <t>4895 Burgis Ave SE, Kentwood, MI 49508</t>
  </si>
  <si>
    <t>AS410389803</t>
  </si>
  <si>
    <t>Home Of Hearts</t>
  </si>
  <si>
    <t>2115 Francis, Grand Rapids, MI 49507</t>
  </si>
  <si>
    <t>AS410349792</t>
  </si>
  <si>
    <t>Kalamazoo Avenue AFC</t>
  </si>
  <si>
    <t>3284 Kalamazoo Ave. SE, Grand Rapids, MI 49508</t>
  </si>
  <si>
    <t>AS410360988</t>
  </si>
  <si>
    <t>3927 Mayfield NE, Grand Rapids, MI 49525</t>
  </si>
  <si>
    <t>AS410377896</t>
  </si>
  <si>
    <t>Zawadi SouthStone</t>
  </si>
  <si>
    <t>4775 Southstone Dr. SE, Kentwood, MI 49548</t>
  </si>
  <si>
    <t>AF410382873</t>
  </si>
  <si>
    <t>Harvest Care Homes</t>
  </si>
  <si>
    <t>504 Sandy St., Kentwood, MI 49548</t>
  </si>
  <si>
    <t>AF410391724</t>
  </si>
  <si>
    <t>Platinum Living - Rockford</t>
  </si>
  <si>
    <t>7383 Decosta, Rockford, MI 49341</t>
  </si>
  <si>
    <t>AF410279009</t>
  </si>
  <si>
    <t>Robinson Place</t>
  </si>
  <si>
    <t>851 Caulfield Avenue, SW, Grand Rapids, MI 495035069</t>
  </si>
  <si>
    <t>AS410314820</t>
  </si>
  <si>
    <t>House 4</t>
  </si>
  <si>
    <t>2375 Banner Dr. SW, Wyoming, MI 49509</t>
  </si>
  <si>
    <t>AS410309721</t>
  </si>
  <si>
    <t>Kentwood House</t>
  </si>
  <si>
    <t>4709 Eastern S.E., Grand Rapids, MI 49508</t>
  </si>
  <si>
    <t>AS410069324</t>
  </si>
  <si>
    <t>Thresholds Bridle Creek Group Home</t>
  </si>
  <si>
    <t>2296 Bridle Creek St SE, Kentwood, MI 495080958</t>
  </si>
  <si>
    <t>AF410363263</t>
  </si>
  <si>
    <t>Wyndsong</t>
  </si>
  <si>
    <t>156 Wyndsong Ct., Kent City, MI 49330</t>
  </si>
  <si>
    <t>AF390398987</t>
  </si>
  <si>
    <t>Burrell AFC</t>
  </si>
  <si>
    <t>5330 Glen Harbor, Kalamazoo, MI 49009</t>
  </si>
  <si>
    <t>AF390297391</t>
  </si>
  <si>
    <t>Comforts of Home</t>
  </si>
  <si>
    <t>118 E. Westwood Drive, Kalamazoo, MI 49006</t>
  </si>
  <si>
    <t>AF790006079</t>
  </si>
  <si>
    <t>Hollister AFC Home</t>
  </si>
  <si>
    <t>3452 S Main Street, Akron, MI 48701</t>
  </si>
  <si>
    <t>AF390016150</t>
  </si>
  <si>
    <t>Phillips AFC</t>
  </si>
  <si>
    <t>623 Whites Rd, Kalamazoo, MI 49008</t>
  </si>
  <si>
    <t>AF390306247</t>
  </si>
  <si>
    <t>Tina's AFC</t>
  </si>
  <si>
    <t>1327 Royce Ave., Kalamazoo, MI 49001</t>
  </si>
  <si>
    <t>AS390304501</t>
  </si>
  <si>
    <t>Centerpointe Recovery Center I</t>
  </si>
  <si>
    <t>1145 Oakland Dr., Kalamazoo, MI 49008</t>
  </si>
  <si>
    <t>AS390304503</t>
  </si>
  <si>
    <t>Centerpointe Recovery Center II</t>
  </si>
  <si>
    <t>1147 Oakland Dr., Kalamazoo, MI 49008</t>
  </si>
  <si>
    <t>AS390327565</t>
  </si>
  <si>
    <t>Skybridge AFC</t>
  </si>
  <si>
    <t>1205 Woodward Ave., Kalamazoo, MI 49007</t>
  </si>
  <si>
    <t>AS390399535</t>
  </si>
  <si>
    <t>Suji Home 3</t>
  </si>
  <si>
    <t>6328 Lovers Lane, Portage, MI 49002</t>
  </si>
  <si>
    <t>AF390384351</t>
  </si>
  <si>
    <t>Nyumbani AFC</t>
  </si>
  <si>
    <t>5455 Lucerne Ave, Kalamazoo, MI 49048</t>
  </si>
  <si>
    <t>Emulili@outlook.com</t>
  </si>
  <si>
    <t>AS390381707</t>
  </si>
  <si>
    <t>Espanola House</t>
  </si>
  <si>
    <t>422 Espanola Ave., Parchment, MI 49004</t>
  </si>
  <si>
    <t>jennaamoore1015@gmail.com</t>
  </si>
  <si>
    <t>AF390238306</t>
  </si>
  <si>
    <t>Arnold AFC</t>
  </si>
  <si>
    <t>5313 Rugby, Portage, MI 49024</t>
  </si>
  <si>
    <t>AF790300944</t>
  </si>
  <si>
    <t>Ashbreck AFC Home</t>
  </si>
  <si>
    <t>235 Cass River Drive, Caro, MI 48723</t>
  </si>
  <si>
    <t>AF390336427</t>
  </si>
  <si>
    <t>David Dewayne Manor</t>
  </si>
  <si>
    <t>911 Washington St., Kalamazoo, MI 49001</t>
  </si>
  <si>
    <t>AF390271272</t>
  </si>
  <si>
    <t>Leotha Rogers Home</t>
  </si>
  <si>
    <t>1201 Hays Park Avenue, Kalamazoo, MI 49001</t>
  </si>
  <si>
    <t>AS390396026</t>
  </si>
  <si>
    <t>Golden Residential Facility #2</t>
  </si>
  <si>
    <t>1107 Denway Drive, Kalamazoo, MI 49008</t>
  </si>
  <si>
    <t>AF390372784</t>
  </si>
  <si>
    <t>Anikare</t>
  </si>
  <si>
    <t>323 E. Glenguile, Kalamazoo, MI 49004</t>
  </si>
  <si>
    <t>AF390309867</t>
  </si>
  <si>
    <t>Julien Foster Home</t>
  </si>
  <si>
    <t>6516 Hampton, Portage, MI 49024</t>
  </si>
  <si>
    <t>AF390285853</t>
  </si>
  <si>
    <t>Riddles Rest &amp; Relaxation Home</t>
  </si>
  <si>
    <t>715 East Vine Street, Kalamazoo, MI 49001</t>
  </si>
  <si>
    <t>AF390310994</t>
  </si>
  <si>
    <t>Tommy's Manor</t>
  </si>
  <si>
    <t>404 Velvet Ave., Portage, MI 49002</t>
  </si>
  <si>
    <t>AS390346643</t>
  </si>
  <si>
    <t>Ronna's Relaxation Home</t>
  </si>
  <si>
    <t>717 East Vine Street, Kalamazoo, MI 49001</t>
  </si>
  <si>
    <t>ronnarelaxationhome@gmail.com</t>
  </si>
  <si>
    <t>AF390003032</t>
  </si>
  <si>
    <t>Whipple AFC Home</t>
  </si>
  <si>
    <t>5516 Lantana, Kalamazoo, MI 49048</t>
  </si>
  <si>
    <t>AS390394619</t>
  </si>
  <si>
    <t>Golden Residential Facility LLC</t>
  </si>
  <si>
    <t>1912 Cambridge Drive, Kalamazoo, MI 49001</t>
  </si>
  <si>
    <t>W.saundra@yahoo.com</t>
  </si>
  <si>
    <t>AS390395682</t>
  </si>
  <si>
    <t>The Lighthouse AFC</t>
  </si>
  <si>
    <t>438 Drexel Place, Kalamazoo, MI 49007</t>
  </si>
  <si>
    <t>thelighthouseafc@gmail.com</t>
  </si>
  <si>
    <t>AS090287270</t>
  </si>
  <si>
    <t>Baxwood</t>
  </si>
  <si>
    <t>5428 Baxman Road, Bay City, MI 48706</t>
  </si>
  <si>
    <t>AS090297500</t>
  </si>
  <si>
    <t>4762 Westview, Bay City, MI 48706</t>
  </si>
  <si>
    <t>AF090384811</t>
  </si>
  <si>
    <t>Green Gables</t>
  </si>
  <si>
    <t>1612 5th Street, Bay City, MI 48708</t>
  </si>
  <si>
    <t>AF600004475</t>
  </si>
  <si>
    <t>Patti's Foster Care</t>
  </si>
  <si>
    <t>23375 Pleasant Valley Rd, Hillman, MI 49746</t>
  </si>
  <si>
    <t>pattikrupnek552@g-mail.com</t>
  </si>
  <si>
    <t>AF460393983</t>
  </si>
  <si>
    <t>Laura Barnett</t>
  </si>
  <si>
    <t>110 Washington St., Hudson, MI 49247</t>
  </si>
  <si>
    <t>AF460357078</t>
  </si>
  <si>
    <t>Caring Dunn Right</t>
  </si>
  <si>
    <t>13754 Morenci Rd, Morenci, MI 49256</t>
  </si>
  <si>
    <t>AF140391699</t>
  </si>
  <si>
    <t>Salmons VA Medical Foster Home</t>
  </si>
  <si>
    <t>25310 McKenzie Street, Dowagiac, MI 49047</t>
  </si>
  <si>
    <t>cynthia@salmonsvamedicalfosterhome.com</t>
  </si>
  <si>
    <t>AF140001247</t>
  </si>
  <si>
    <t>French Foster Home</t>
  </si>
  <si>
    <t>202 Lynn Drive, Niles, MI 49120</t>
  </si>
  <si>
    <t>AF500313046</t>
  </si>
  <si>
    <t>Family Home and Senior Living</t>
  </si>
  <si>
    <t>43090 Pointe Drive, Clinton Township, MI 48038</t>
  </si>
  <si>
    <t>AF500393585</t>
  </si>
  <si>
    <t>Jean's Adult Foster Care</t>
  </si>
  <si>
    <t>35651 Shangri La, Clinton Township, MI 48035</t>
  </si>
  <si>
    <t>AS500015587</t>
  </si>
  <si>
    <t>Albert</t>
  </si>
  <si>
    <t>38437 Albert, Clinton Township, MI 48036</t>
  </si>
  <si>
    <t>AS500382670</t>
  </si>
  <si>
    <t>Ashburton Place</t>
  </si>
  <si>
    <t>4673 Ashburton Place, Sterling Heights, MI 48310</t>
  </si>
  <si>
    <t>AS500011968</t>
  </si>
  <si>
    <t>Little Mack</t>
  </si>
  <si>
    <t>28850 Little Mack, Saint Clair Shores, MI 48081</t>
  </si>
  <si>
    <t>AS500069162</t>
  </si>
  <si>
    <t>Middle River</t>
  </si>
  <si>
    <t>50989 Middle River, Macomb, MI 48044</t>
  </si>
  <si>
    <t>AS500011897</t>
  </si>
  <si>
    <t>Oconnor House</t>
  </si>
  <si>
    <t>22022 Oconnor, St Clair Shores, MI 48080</t>
  </si>
  <si>
    <t>AS500012004</t>
  </si>
  <si>
    <t>Pam Mcdonald Home</t>
  </si>
  <si>
    <t>77175 Capac Road, Armada, MI 48005</t>
  </si>
  <si>
    <t>AS500366690</t>
  </si>
  <si>
    <t>Roan AFC Home</t>
  </si>
  <si>
    <t>28156 Roan Drive, Warren, MI 48093</t>
  </si>
  <si>
    <t>AS500380733</t>
  </si>
  <si>
    <t>Sula</t>
  </si>
  <si>
    <t>53080 Sula, Shelby Township, MI 48315</t>
  </si>
  <si>
    <t>AS500394497</t>
  </si>
  <si>
    <t>The Charlton Home</t>
  </si>
  <si>
    <t>45492 Lone Pine Lane, Macomb Township, MI 48044</t>
  </si>
  <si>
    <t>AS500290574</t>
  </si>
  <si>
    <t>The House of David</t>
  </si>
  <si>
    <t>24820 Roxana, Eastpointe, MI 48021</t>
  </si>
  <si>
    <t>AS500094696</t>
  </si>
  <si>
    <t>Van Elslander, Mary Ann</t>
  </si>
  <si>
    <t>18900 Cheyenne Street, Clinton Township, MI 48036</t>
  </si>
  <si>
    <t>AS500393241</t>
  </si>
  <si>
    <t>Golden Care Group Home</t>
  </si>
  <si>
    <t>40317 Pritts Court, Clinton Township, MI 48038</t>
  </si>
  <si>
    <t>goldencaregrouphome@gmail.com</t>
  </si>
  <si>
    <t>AS500351414</t>
  </si>
  <si>
    <t>Legacy Senior Living</t>
  </si>
  <si>
    <t>3517 Lancaster Drive, Sterling Heights, MI 48310</t>
  </si>
  <si>
    <t>AS500391969</t>
  </si>
  <si>
    <t>Rein Home</t>
  </si>
  <si>
    <t>23071 Rein, Eastpointe, MI 48021</t>
  </si>
  <si>
    <t>annethevwaraye@yahoo.com</t>
  </si>
  <si>
    <t>AS500382356</t>
  </si>
  <si>
    <t>Senior's Haven, LLC</t>
  </si>
  <si>
    <t>50075 Shenandoah Drive, Macomb, MI 48044</t>
  </si>
  <si>
    <t>Seniorshaven@outlook.com</t>
  </si>
  <si>
    <t>AS500397258</t>
  </si>
  <si>
    <t>Sterling Senior Care</t>
  </si>
  <si>
    <t>35235 Rockingham Drive, Sterling Heights, MI 48310</t>
  </si>
  <si>
    <t>cpasinos@yahoo.com</t>
  </si>
  <si>
    <t>AS500398998</t>
  </si>
  <si>
    <t>Sterling Senior Living</t>
  </si>
  <si>
    <t>13431 East 12 Mile Rd, Warren, MI 48088</t>
  </si>
  <si>
    <t>AF500004068</t>
  </si>
  <si>
    <t>McCorry Afc</t>
  </si>
  <si>
    <t>11019 Wiloray, Utica, MI 48317</t>
  </si>
  <si>
    <t>AF500302479</t>
  </si>
  <si>
    <t>Tortomose AFC</t>
  </si>
  <si>
    <t>22300 Lanse Street, St Clair Shores, MI 48081</t>
  </si>
  <si>
    <t>AS500012008</t>
  </si>
  <si>
    <t>Greater Mack</t>
  </si>
  <si>
    <t>30007 Greater Mack, Saint Clair Shores, MI 48080</t>
  </si>
  <si>
    <t>AS500012007</t>
  </si>
  <si>
    <t>Highlite Clf</t>
  </si>
  <si>
    <t>37029 Highlite, Sterling Heights, MI 48310</t>
  </si>
  <si>
    <t>AS500312356</t>
  </si>
  <si>
    <t>Lowe Plank</t>
  </si>
  <si>
    <t>65860 Lowe Plank Road, New Haven, MI 48050</t>
  </si>
  <si>
    <t>AS500015561</t>
  </si>
  <si>
    <t>Meadowdale</t>
  </si>
  <si>
    <t>38605 Meadowdale, Clinton Twp, MI 48036</t>
  </si>
  <si>
    <t>AS500397959</t>
  </si>
  <si>
    <t>Pine Valley Group Home</t>
  </si>
  <si>
    <t>22205 32 mile rd., Armada, MI 48005</t>
  </si>
  <si>
    <t>AS500074105</t>
  </si>
  <si>
    <t>Romeo Home</t>
  </si>
  <si>
    <t>39880 Romeo Plank Rd, Clinton Twp, MI 48038</t>
  </si>
  <si>
    <t>AS500072728</t>
  </si>
  <si>
    <t>Sterling Home</t>
  </si>
  <si>
    <t>5600 Nineteen Mile, Sterling Heights, MI 48310</t>
  </si>
  <si>
    <t>AF500312805</t>
  </si>
  <si>
    <t>M.A.R.C. AFFCH</t>
  </si>
  <si>
    <t>36738 La Marra Drive, Sterling Heights, MI 48310</t>
  </si>
  <si>
    <t>AF500066456</t>
  </si>
  <si>
    <t>Pierce AFC</t>
  </si>
  <si>
    <t>24436 Armada Ridge, Armada, MI 48005</t>
  </si>
  <si>
    <t>AF500071281</t>
  </si>
  <si>
    <t>Shannon AFC</t>
  </si>
  <si>
    <t>27 Michigan, Mt Clemens, MI 48043</t>
  </si>
  <si>
    <t>AF500380548</t>
  </si>
  <si>
    <t>The Gilbert Home</t>
  </si>
  <si>
    <t>13809 Barcroft Way, Warren, MI 48088</t>
  </si>
  <si>
    <t>AF500272469</t>
  </si>
  <si>
    <t>Wright AFC</t>
  </si>
  <si>
    <t>43732 Medea Dr., Clinton Twp., MI 48036</t>
  </si>
  <si>
    <t>AS500012006</t>
  </si>
  <si>
    <t>Fox Hill Group Home</t>
  </si>
  <si>
    <t>37875 Ryan Road, Sterling Heights, MI 48310</t>
  </si>
  <si>
    <t>AS500310013</t>
  </si>
  <si>
    <t>Greenbrier</t>
  </si>
  <si>
    <t>42359 Greenbriar, Clinton Twp, MI 48038</t>
  </si>
  <si>
    <t>AS500312355</t>
  </si>
  <si>
    <t>Mound</t>
  </si>
  <si>
    <t>63550 Mound Road, Washington Twp, MI 48095</t>
  </si>
  <si>
    <t>AF500398811</t>
  </si>
  <si>
    <t>Guardian Angel Adult Family Home</t>
  </si>
  <si>
    <t>40274 Vincenzia Drive, Clinton Township, MI 48038</t>
  </si>
  <si>
    <t>GuardianAngelFamilyHome@gmail.com</t>
  </si>
  <si>
    <t>AS500392093</t>
  </si>
  <si>
    <t>Eden Park</t>
  </si>
  <si>
    <t>35008 Eden Park Dr, Sterling Heights, MI 48312</t>
  </si>
  <si>
    <t>randalbrucephd@aspirerehabmi.com</t>
  </si>
  <si>
    <t>AF500305575</t>
  </si>
  <si>
    <t>Currie Residential Home Care</t>
  </si>
  <si>
    <t>21027 Universal Ave, Eastpointe, MI 48021</t>
  </si>
  <si>
    <t>AF500391861</t>
  </si>
  <si>
    <t>Grace And Gratitude Adult Care</t>
  </si>
  <si>
    <t>28128 Flanders Ave, Warren, MI 48088</t>
  </si>
  <si>
    <t>AF500392774</t>
  </si>
  <si>
    <t>LovinKare AFC Home</t>
  </si>
  <si>
    <t>25033 Patricia Ave, Warren, MI 48091</t>
  </si>
  <si>
    <t>AF500286756</t>
  </si>
  <si>
    <t>White-CTH</t>
  </si>
  <si>
    <t>21180 Gentner, Warren, MI 48089</t>
  </si>
  <si>
    <t>AS500357984</t>
  </si>
  <si>
    <t>Diamonds of My Heart #2</t>
  </si>
  <si>
    <t>8273 Westminster, Warren, MI 48089</t>
  </si>
  <si>
    <t>AS500306796</t>
  </si>
  <si>
    <t>Abiding Love I LLC</t>
  </si>
  <si>
    <t>31641 Wixson Drive, Warren, MI 48092</t>
  </si>
  <si>
    <t>abiding.love.afc@gmail.com</t>
  </si>
  <si>
    <t>AF040255573</t>
  </si>
  <si>
    <t>Victoria Home AFC</t>
  </si>
  <si>
    <t>7560 M-65 South, Lachine, MI 49753</t>
  </si>
  <si>
    <t>AF040396203</t>
  </si>
  <si>
    <t>Boucher's AFC</t>
  </si>
  <si>
    <t>810 N. Second Ave, Alpena, MI 49707</t>
  </si>
  <si>
    <t>Lboucher8859@outlook.com</t>
  </si>
  <si>
    <t>AS040397418</t>
  </si>
  <si>
    <t>Precious Days of Alpena</t>
  </si>
  <si>
    <t>351 Pinecrest Street, Alpena, MI 49707</t>
  </si>
  <si>
    <t>jodypettit2000@gmail.com</t>
  </si>
  <si>
    <t>AF040400942</t>
  </si>
  <si>
    <t>Country Sunshine Care Home</t>
  </si>
  <si>
    <t>12015 Long Rapids Rd, Lachine, MI 49753</t>
  </si>
  <si>
    <t>AF040356848</t>
  </si>
  <si>
    <t>Davison Home</t>
  </si>
  <si>
    <t>121 Barrington Circle, Alpena, MI 49707</t>
  </si>
  <si>
    <t>AF040394785</t>
  </si>
  <si>
    <t>J.K.'s Care Home</t>
  </si>
  <si>
    <t>1220 Dow Drive, Alpena, MI 49707</t>
  </si>
  <si>
    <t>AF040390576</t>
  </si>
  <si>
    <t>Krueger AFC</t>
  </si>
  <si>
    <t>565 Cardinal Street, Alpena, MI 49707</t>
  </si>
  <si>
    <t>AS230016074</t>
  </si>
  <si>
    <t>Nova Vida</t>
  </si>
  <si>
    <t>1693 N. Otto Road, Charlotte, MI 48813</t>
  </si>
  <si>
    <t>AF230380915</t>
  </si>
  <si>
    <t>Noura's Natural Life Home</t>
  </si>
  <si>
    <t>4712 Omar Drive, Lansing, MI 48917</t>
  </si>
  <si>
    <t>AF530070779</t>
  </si>
  <si>
    <t>Hill Haven</t>
  </si>
  <si>
    <t>3690 N. Taylor Road, Branch, MI 49402</t>
  </si>
  <si>
    <t>AF710297816</t>
  </si>
  <si>
    <t>Posen AFC</t>
  </si>
  <si>
    <t>5486 Co Rd. 634, Posen, MI 49776</t>
  </si>
  <si>
    <t>AF710005358</t>
  </si>
  <si>
    <t>Paula's Care Home</t>
  </si>
  <si>
    <t>14020 Long Lake Highway, Alpena, MI 49707</t>
  </si>
  <si>
    <t>AS530337305</t>
  </si>
  <si>
    <t>St. John's Health Care PC</t>
  </si>
  <si>
    <t>605 N. Washington Avenue, Ludington, MI 49431</t>
  </si>
  <si>
    <t>info@stjohnshealthcare.net</t>
  </si>
  <si>
    <t>AS210338040</t>
  </si>
  <si>
    <t>3220 14th Ave, Escanaba, MI 49829</t>
  </si>
  <si>
    <t>AF210392110</t>
  </si>
  <si>
    <t>Hartman's Adult Care</t>
  </si>
  <si>
    <t>3214 LakeShore Dr, Escanaba, MI 49829</t>
  </si>
  <si>
    <t>AF210295215</t>
  </si>
  <si>
    <t>Krantz, Robert and Deborah</t>
  </si>
  <si>
    <t>529 N 18th St, Escanaba, MI 49829</t>
  </si>
  <si>
    <t>AF700309513</t>
  </si>
  <si>
    <t>Alval by the Lake</t>
  </si>
  <si>
    <t>17653 Hiawatha Drive, Spring Lake, MI 49456</t>
  </si>
  <si>
    <t>AF700402518</t>
  </si>
  <si>
    <t>Lydia's House</t>
  </si>
  <si>
    <t>11667 152nd Ave., Grand Haven, MI 49417</t>
  </si>
  <si>
    <t>AF700005303</t>
  </si>
  <si>
    <t>Oriole Drive CTH</t>
  </si>
  <si>
    <t>9034 Oriole Drive, Coopersville, MI 49404</t>
  </si>
  <si>
    <t>AS700095745</t>
  </si>
  <si>
    <t>Pierce Street Home</t>
  </si>
  <si>
    <t>6421 Pierce Street, Allendale, MI 49401</t>
  </si>
  <si>
    <t>AF700015790</t>
  </si>
  <si>
    <t>American Homestead</t>
  </si>
  <si>
    <t>9339 Oriole Drive, Coopersville, MI 49404</t>
  </si>
  <si>
    <t>kgoodrolling@msn.com</t>
  </si>
  <si>
    <t>AF700290063</t>
  </si>
  <si>
    <t>Deer Creek AFC</t>
  </si>
  <si>
    <t>487 Harrison St., Coopersville, MI 49404</t>
  </si>
  <si>
    <t>Malibudukes@yahoo.com</t>
  </si>
  <si>
    <t>AF700396107</t>
  </si>
  <si>
    <t>Lee's Manor</t>
  </si>
  <si>
    <t>9355 146th Ave., West Olive, MI 49460</t>
  </si>
  <si>
    <t>leeleebri@gmail.com</t>
  </si>
  <si>
    <t>AF700285603</t>
  </si>
  <si>
    <t>Riley Care</t>
  </si>
  <si>
    <t>11650 Riley St., Holland, MI 49424</t>
  </si>
  <si>
    <t>oliveshirsho@yahoo.com</t>
  </si>
  <si>
    <t>AF700371919</t>
  </si>
  <si>
    <t>Schiele AFC</t>
  </si>
  <si>
    <t>15306 State Rd., Spring Lake, MI 49456</t>
  </si>
  <si>
    <t xml:space="preserve">irrationalme@yahoo.com </t>
  </si>
  <si>
    <t>AS700312039</t>
  </si>
  <si>
    <t>Indian Trails Home</t>
  </si>
  <si>
    <t>0-1859 Lk Michigan Dr. NW, Grand Rapids, MI 49534</t>
  </si>
  <si>
    <t>AS700317384</t>
  </si>
  <si>
    <t>Starwalk</t>
  </si>
  <si>
    <t>16538 Starwalk Ln, West Olive, MI 49460</t>
  </si>
  <si>
    <t>lynette@moka.org</t>
  </si>
  <si>
    <t>AF700085974</t>
  </si>
  <si>
    <t>Dean CTH</t>
  </si>
  <si>
    <t>14227 Rockwood, Grand Haven, MI 49417</t>
  </si>
  <si>
    <t>AF700301095</t>
  </si>
  <si>
    <t>Stillson CTH</t>
  </si>
  <si>
    <t>16455 144th Ave., Spring Lake, MI 49456</t>
  </si>
  <si>
    <t>AF700263375</t>
  </si>
  <si>
    <t>The Graysons</t>
  </si>
  <si>
    <t>6240 Pinecrest Dr., Zeeland, MI 49464</t>
  </si>
  <si>
    <t>AS700297560</t>
  </si>
  <si>
    <t>Beacon Home at Trolley Center</t>
  </si>
  <si>
    <t>320 64th Ave. North, Coopersville, MI 49404</t>
  </si>
  <si>
    <t>AF700289249</t>
  </si>
  <si>
    <t>Strong AFC</t>
  </si>
  <si>
    <t>211 Friant St., Grand Haven, MI 49417</t>
  </si>
  <si>
    <t>AS700397919</t>
  </si>
  <si>
    <t>9656 68th Ave., Allendale, MI 49401</t>
  </si>
  <si>
    <t>AF810287198</t>
  </si>
  <si>
    <t>Adams AFCH</t>
  </si>
  <si>
    <t>724 Dorset, Ypsilanti, MI 48198</t>
  </si>
  <si>
    <t>AF740274374</t>
  </si>
  <si>
    <t>Berg AFC Home</t>
  </si>
  <si>
    <t>6290 Fargo Road, Avoca, MI 48006</t>
  </si>
  <si>
    <t>AF810065137</t>
  </si>
  <si>
    <t>Campbell Adult Foster Care Home</t>
  </si>
  <si>
    <t>6155 S Miami, Ypsilanti, MI 48197</t>
  </si>
  <si>
    <t>AF740005675</t>
  </si>
  <si>
    <t>Elliotts Afc Home</t>
  </si>
  <si>
    <t>2063 West Birch Hill, Smiths Creek, MI 48074</t>
  </si>
  <si>
    <t>AF810396672</t>
  </si>
  <si>
    <t>Jodes Foster Family Home</t>
  </si>
  <si>
    <t>6892 Crane Rd, Ypsilanti, MI 48197</t>
  </si>
  <si>
    <t>AF440303320</t>
  </si>
  <si>
    <t>Pleasant Lake Assisted Living</t>
  </si>
  <si>
    <t>2176 Martha Hulbert Dr, Lapeer, MI 48446</t>
  </si>
  <si>
    <t>AF810324878</t>
  </si>
  <si>
    <t>Sasse Adult Foster Care Home</t>
  </si>
  <si>
    <t>5972 Par View, Ypsilanti, MI 48197</t>
  </si>
  <si>
    <t>AF740005649</t>
  </si>
  <si>
    <t>Warner Adult Foster Care</t>
  </si>
  <si>
    <t>2775 Michigan Road, Port Huron, MI 48060</t>
  </si>
  <si>
    <t>AF440316409</t>
  </si>
  <si>
    <t>Whispering Willow II</t>
  </si>
  <si>
    <t>1562 N Saginaw St, Lapeer, MI 48446</t>
  </si>
  <si>
    <t>AS440284123</t>
  </si>
  <si>
    <t>Hampshire</t>
  </si>
  <si>
    <t>3200 Hampshire Road, Lapeer, MI 48446</t>
  </si>
  <si>
    <t>AS740398032</t>
  </si>
  <si>
    <t>Hidden Lake Senior Living</t>
  </si>
  <si>
    <t>5670 Pine Ct., Smith Creek, MI 48074</t>
  </si>
  <si>
    <t>AS440303128</t>
  </si>
  <si>
    <t>Lighthouse</t>
  </si>
  <si>
    <t>221 Engle Street, Imlay City, MI 48444</t>
  </si>
  <si>
    <t>AS440011715</t>
  </si>
  <si>
    <t>M. Hotchkiss Home</t>
  </si>
  <si>
    <t>9475 Seyforth Road, Silverwood, MI 48760</t>
  </si>
  <si>
    <t>AS440393071</t>
  </si>
  <si>
    <t>ResCare Premier Farnsworth</t>
  </si>
  <si>
    <t>1670 Woodbine Drive, Lapeer, MI 48446</t>
  </si>
  <si>
    <t>AS810399293</t>
  </si>
  <si>
    <t>Sasse Brooks House</t>
  </si>
  <si>
    <t>7368 E Brooks, Ypsilanti, MI 48197</t>
  </si>
  <si>
    <t>AF440248699</t>
  </si>
  <si>
    <t>Angelic Gardens</t>
  </si>
  <si>
    <t>5845 Lum Road, Attica, MI 48412</t>
  </si>
  <si>
    <t>Leeannvelez@hotmail.com</t>
  </si>
  <si>
    <t>AF810375497</t>
  </si>
  <si>
    <t>Betzy's Place</t>
  </si>
  <si>
    <t>1610 W Northfield Church, Ann Arbor, MI 48105</t>
  </si>
  <si>
    <t>elizabeth@phone-et.com</t>
  </si>
  <si>
    <t>AF440303255</t>
  </si>
  <si>
    <t>Home Away From Home, AFC</t>
  </si>
  <si>
    <t>9281 Graves Road, Silverwood, MI 48760</t>
  </si>
  <si>
    <t>ruby.doo.2@hotmail.com</t>
  </si>
  <si>
    <t>AF440302675</t>
  </si>
  <si>
    <t>Winslow Family Home</t>
  </si>
  <si>
    <t>3770 Allen Dr., North Branch, MI 48461</t>
  </si>
  <si>
    <t xml:space="preserve">Tammy_winslow1981@yahoo.com </t>
  </si>
  <si>
    <t>AF440388856</t>
  </si>
  <si>
    <t>Amys Angels</t>
  </si>
  <si>
    <t>4980 Piersonville Rd, Columbiaville, MI 48421</t>
  </si>
  <si>
    <t>AF440003629</t>
  </si>
  <si>
    <t>Bratten Afc Home</t>
  </si>
  <si>
    <t>3696 Daley Road, Attica, MI 48412</t>
  </si>
  <si>
    <t>AS810391474</t>
  </si>
  <si>
    <t>Claras House 3</t>
  </si>
  <si>
    <t>7568 Marshal Rd, Dexter, MI 48130</t>
  </si>
  <si>
    <t>AS810312281</t>
  </si>
  <si>
    <t>Manchester House</t>
  </si>
  <si>
    <t>8735 M-52, Manchester, MI 48158</t>
  </si>
  <si>
    <t>AS810074120</t>
  </si>
  <si>
    <t>Maple House</t>
  </si>
  <si>
    <t>3439 Maple Drive, Ypsilanti, MI 48197</t>
  </si>
  <si>
    <t>AF810327788</t>
  </si>
  <si>
    <t>Bake Home</t>
  </si>
  <si>
    <t>10194 Bunton Road, Willis, MI 48191</t>
  </si>
  <si>
    <t>AF740261575</t>
  </si>
  <si>
    <t>Beulahs Place</t>
  </si>
  <si>
    <t>2761 Mason Avenue, Port Huron, MI 48060</t>
  </si>
  <si>
    <t>AF740005607</t>
  </si>
  <si>
    <t>Farquhar Afc</t>
  </si>
  <si>
    <t>4909 Lapeer Road, Kimball, MI 48074</t>
  </si>
  <si>
    <t>AF810071359</t>
  </si>
  <si>
    <t>Kisselburg Home</t>
  </si>
  <si>
    <t>874 Auburndale, Ypsilanti, MI 48198</t>
  </si>
  <si>
    <t>AS810401305</t>
  </si>
  <si>
    <t>Maus Home</t>
  </si>
  <si>
    <t>730 Maus Ave, Ypsilanti, MI 48198</t>
  </si>
  <si>
    <t>mezeikpe@emich.edu</t>
  </si>
  <si>
    <t>AF740264966</t>
  </si>
  <si>
    <t>Ainsworth, Nancy and Ainsworth, John</t>
  </si>
  <si>
    <t>3212 N. Shoreview Drive, Fort Gratiot, MI 48059</t>
  </si>
  <si>
    <t>AS810378886</t>
  </si>
  <si>
    <t>Wharton Residence</t>
  </si>
  <si>
    <t>543 Wharton, Ypsilanti, MI 48197</t>
  </si>
  <si>
    <t>AF810315431</t>
  </si>
  <si>
    <t>Hopes Living Services</t>
  </si>
  <si>
    <t>8602 Heather Drive, Ypsilanti, MI 48198</t>
  </si>
  <si>
    <t>Jbjakomala@gmail.com</t>
  </si>
  <si>
    <t>AF440287201</t>
  </si>
  <si>
    <t>Kings Mill AFC Home</t>
  </si>
  <si>
    <t>3683 Lake Pleasant Rd, North Branch, MI 48461</t>
  </si>
  <si>
    <t>mpridemore@gmail.com</t>
  </si>
  <si>
    <t>AF440311310</t>
  </si>
  <si>
    <t>Shadowtree Lodge</t>
  </si>
  <si>
    <t>1378 Shadowtree Ln, Lapeer, MI 48446</t>
  </si>
  <si>
    <t>care@shadowtreelodge.com</t>
  </si>
  <si>
    <t>AS810388893</t>
  </si>
  <si>
    <t>Transmed Care</t>
  </si>
  <si>
    <t>57 Edison Ave., Ypsilanti, MI 48197</t>
  </si>
  <si>
    <t>azizissa@transmedmobility.com</t>
  </si>
  <si>
    <t>AS810400387</t>
  </si>
  <si>
    <t>True Residential Care</t>
  </si>
  <si>
    <t>2156 E Eden Ct, Ann Arbor, MI 48108</t>
  </si>
  <si>
    <t>Info@trueresidentialcare.com</t>
  </si>
  <si>
    <t>AF320300689</t>
  </si>
  <si>
    <t>5385 Canboro Rd., Owendale, MI 48754</t>
  </si>
  <si>
    <t>AF320071117</t>
  </si>
  <si>
    <t>Rink Afc Home</t>
  </si>
  <si>
    <t>6587 E Kinde Rd, Port Hope, MI 48468</t>
  </si>
  <si>
    <t>AF520379592</t>
  </si>
  <si>
    <t>High Street Assist Living</t>
  </si>
  <si>
    <t>606 E High Street, Ishpeming, MI 49849</t>
  </si>
  <si>
    <t>AF520315667</t>
  </si>
  <si>
    <t>Cindy's Place - Marquette</t>
  </si>
  <si>
    <t>9 Birch Lane, Ishpeming, MI 49849</t>
  </si>
  <si>
    <t xml:space="preserve">Cindydelmet@hotmail.com </t>
  </si>
  <si>
    <t>AF520281403</t>
  </si>
  <si>
    <t>529 W. Spring Street, Marquette, MI 498554532</t>
  </si>
  <si>
    <t>AF520401273</t>
  </si>
  <si>
    <t>Howell Home</t>
  </si>
  <si>
    <t>132 Provider St, Gwinn, MI 49841</t>
  </si>
  <si>
    <t>AF520356216</t>
  </si>
  <si>
    <t>Zorza Home</t>
  </si>
  <si>
    <t>125 Constellation Street, Gwinn, MI 49841</t>
  </si>
  <si>
    <t>AF520338326</t>
  </si>
  <si>
    <t>Jylha Home</t>
  </si>
  <si>
    <t>225 CR 480, Negaunee, MI 49866</t>
  </si>
  <si>
    <t>djylha@alumni.nmu.edu</t>
  </si>
  <si>
    <t>AF550004223</t>
  </si>
  <si>
    <t>Ihander Home</t>
  </si>
  <si>
    <t>Q 1, Daggett, MI 49821</t>
  </si>
  <si>
    <t>AF550291345</t>
  </si>
  <si>
    <t>Carter's House</t>
  </si>
  <si>
    <t>N11644 Oakwood Rd. K-3, Daggett, MI 49821</t>
  </si>
  <si>
    <t>AS580012152</t>
  </si>
  <si>
    <t>Harbor Home</t>
  </si>
  <si>
    <t>13795 Alton, Bolles Harbor, MI 48161</t>
  </si>
  <si>
    <t>AS580398101</t>
  </si>
  <si>
    <t>Everest Huron</t>
  </si>
  <si>
    <t>4552 Huron, Frenchtown, MI 48166</t>
  </si>
  <si>
    <t>AS580015100</t>
  </si>
  <si>
    <t>Ninth Clf</t>
  </si>
  <si>
    <t>930 Ninth Street, Monroe, MI 48161</t>
  </si>
  <si>
    <t>AS580014763</t>
  </si>
  <si>
    <t>North Monroe AFC</t>
  </si>
  <si>
    <t>930 N Monroe, Monroe, MI 48161</t>
  </si>
  <si>
    <t>AF580338269</t>
  </si>
  <si>
    <t>A &amp; R Premiere Care</t>
  </si>
  <si>
    <t>12245 Allison Road, Milan, MI 48160</t>
  </si>
  <si>
    <t>AF030000109</t>
  </si>
  <si>
    <t>Wootens Foster Care</t>
  </si>
  <si>
    <t>565 North 10th St, Plainwell, MI 49080</t>
  </si>
  <si>
    <t>AS030265913</t>
  </si>
  <si>
    <t>Blue Moon House</t>
  </si>
  <si>
    <t>4355 105th Avenue, Allegan, MI 49010</t>
  </si>
  <si>
    <t>AS030399514</t>
  </si>
  <si>
    <t>Diamond Pointe AFC</t>
  </si>
  <si>
    <t>7027 Baseline Road, South Haven, MI 49090</t>
  </si>
  <si>
    <t>AS030312249</t>
  </si>
  <si>
    <t>Simmons Home</t>
  </si>
  <si>
    <t>444 32nd Street, Holland, MI 49423</t>
  </si>
  <si>
    <t>AF080000393</t>
  </si>
  <si>
    <t>Country Side Manor</t>
  </si>
  <si>
    <t>2966 East Center Road, Hastings, MI 49058</t>
  </si>
  <si>
    <t>AS560012104</t>
  </si>
  <si>
    <t>Samaritas - Wackerly CLF</t>
  </si>
  <si>
    <t>4904 Wackerly Street, Midland, MI 48640</t>
  </si>
  <si>
    <t>AS240260286</t>
  </si>
  <si>
    <t>Gentle Harbor Transition Home</t>
  </si>
  <si>
    <t>2677 Howard Rd, Petoskey, MI 49770</t>
  </si>
  <si>
    <t>tsager@norcocmh.org</t>
  </si>
  <si>
    <t>AS560311053</t>
  </si>
  <si>
    <t>Jefferson St. AFC</t>
  </si>
  <si>
    <t>2720 Jefferson Ave., Midland, MI 48640</t>
  </si>
  <si>
    <t>AF080399318</t>
  </si>
  <si>
    <t>Happy Acres</t>
  </si>
  <si>
    <t>2850 W Leinaar, Delton, MI 49046</t>
  </si>
  <si>
    <t>salliemaeemert@gmail.com</t>
  </si>
  <si>
    <t>AF080294826</t>
  </si>
  <si>
    <t>Elkins AFC</t>
  </si>
  <si>
    <t>6528 LaFountaine Drive, Plainwell, MI 49080</t>
  </si>
  <si>
    <t>AF240294301</t>
  </si>
  <si>
    <t>Hillside Haven</t>
  </si>
  <si>
    <t>4520 Van Road, Levering, MI 49755</t>
  </si>
  <si>
    <t>AF280087378</t>
  </si>
  <si>
    <t>Cindy's Place - Grand Traverse</t>
  </si>
  <si>
    <t>3075 Marmac, Traverse City, MI 49684</t>
  </si>
  <si>
    <t>AF280093705</t>
  </si>
  <si>
    <t>2623 Hedwidge Drive, Traverse City, MI 49684</t>
  </si>
  <si>
    <t>AS050337198</t>
  </si>
  <si>
    <t>Kresnak</t>
  </si>
  <si>
    <t>644 Kresnak Road, Mancelona, MI 49659</t>
  </si>
  <si>
    <t>AF050309494</t>
  </si>
  <si>
    <t>Majestic Manor</t>
  </si>
  <si>
    <t>401 W. State Street, Mancelona, MI 49659</t>
  </si>
  <si>
    <t>delorestremblay@Gmail.com</t>
  </si>
  <si>
    <t>AF630249565</t>
  </si>
  <si>
    <t>Lidra Walker AFC</t>
  </si>
  <si>
    <t>24200 Gardner, Oak Park, MI 48237</t>
  </si>
  <si>
    <t>AF630376317</t>
  </si>
  <si>
    <t>Newport Family Home</t>
  </si>
  <si>
    <t>22908 Newport Street, Southfield, MI 48075</t>
  </si>
  <si>
    <t>AF630081134</t>
  </si>
  <si>
    <t>Perrault AFC</t>
  </si>
  <si>
    <t>1551 S.Hickory Ridge, Milford, MI 48380</t>
  </si>
  <si>
    <t>AF630361910</t>
  </si>
  <si>
    <t>SJD Home Care</t>
  </si>
  <si>
    <t>6910 Montclair Dr., Troy, MI 48085</t>
  </si>
  <si>
    <t>AS630012619</t>
  </si>
  <si>
    <t>Alta Vista</t>
  </si>
  <si>
    <t>3361 Alta Vista, Milford, MI 48380</t>
  </si>
  <si>
    <t>AS630386442</t>
  </si>
  <si>
    <t>Annextra Healthassist Associates</t>
  </si>
  <si>
    <t>388 W. Hayes Ave., Hazel Park, MI 48030</t>
  </si>
  <si>
    <t>AS630380863</t>
  </si>
  <si>
    <t>Arinas Senior Care</t>
  </si>
  <si>
    <t>21301 Kenosha, Oak Park, MI 48237</t>
  </si>
  <si>
    <t>AS630271574</t>
  </si>
  <si>
    <t>Bell Coney</t>
  </si>
  <si>
    <t>1476 Bell Coney, Wixom, MI 48393</t>
  </si>
  <si>
    <t>AS630379750</t>
  </si>
  <si>
    <t>Care Assisted Living 2</t>
  </si>
  <si>
    <t>6237 Wynford Drive, West Bloomfield, MI 48323</t>
  </si>
  <si>
    <t>AS630012315</t>
  </si>
  <si>
    <t>Gunn Road Home</t>
  </si>
  <si>
    <t>895 Gunn Road, Rochester, MI 48306</t>
  </si>
  <si>
    <t>AS630244548</t>
  </si>
  <si>
    <t>Hagerman</t>
  </si>
  <si>
    <t>3050 Hagerman, Leonard, MI 48367</t>
  </si>
  <si>
    <t>AS630260392</t>
  </si>
  <si>
    <t>High Meadow CLF</t>
  </si>
  <si>
    <t>29455 Highmeadow, Farmington Hills, MI 48334</t>
  </si>
  <si>
    <t>AS630256367</t>
  </si>
  <si>
    <t>Horton Home</t>
  </si>
  <si>
    <t>AS630313908</t>
  </si>
  <si>
    <t>Lee Baker</t>
  </si>
  <si>
    <t>24105 Lee Baker, Southfield, MI 48075</t>
  </si>
  <si>
    <t>AS630067505</t>
  </si>
  <si>
    <t>Lochaven CLF</t>
  </si>
  <si>
    <t>556 Lochaven, Waterford, MI 48327</t>
  </si>
  <si>
    <t>AS630012681</t>
  </si>
  <si>
    <t>McGinnis</t>
  </si>
  <si>
    <t>4473 McGinnis, Holly, MI 484420204</t>
  </si>
  <si>
    <t>AS630087198</t>
  </si>
  <si>
    <t>Novi Oaks</t>
  </si>
  <si>
    <t>24701 Dinser, Novi, MI 48374</t>
  </si>
  <si>
    <t>AS630293956</t>
  </si>
  <si>
    <t>Pitt Home</t>
  </si>
  <si>
    <t>32735 Olde Franklin, Farmington, MI 48334</t>
  </si>
  <si>
    <t>AS630307091</t>
  </si>
  <si>
    <t>R.C. Mahon Home</t>
  </si>
  <si>
    <t>4765 Tullamore, Bloomfield Hills, MI 48304</t>
  </si>
  <si>
    <t>AS630402110</t>
  </si>
  <si>
    <t>St. Marys Home</t>
  </si>
  <si>
    <t>24156 St. Marys, Farmington, MI 48336</t>
  </si>
  <si>
    <t>AS630277724</t>
  </si>
  <si>
    <t>28293 W. Sunset Blvd., Lathrup Village, MI 48076</t>
  </si>
  <si>
    <t>AS630282991</t>
  </si>
  <si>
    <t>Taylors AFC-Brandywynne</t>
  </si>
  <si>
    <t>23345 Brandywynne, Southfield, MI 48034</t>
  </si>
  <si>
    <t>AS630292695</t>
  </si>
  <si>
    <t>Timber Ridge Trail Group Home</t>
  </si>
  <si>
    <t>5127 Timber Ridge Trail, Clarkston, MI 48346</t>
  </si>
  <si>
    <t>AS630012295</t>
  </si>
  <si>
    <t>Winkleman House</t>
  </si>
  <si>
    <t>2740 Winkleman, Waterford Twp., MI 48329</t>
  </si>
  <si>
    <t>AF630395910</t>
  </si>
  <si>
    <t>Heritage Hills Care</t>
  </si>
  <si>
    <t>2166 Kennedy Dr, Rochester Hills, MI 48309</t>
  </si>
  <si>
    <t>anisoara@heritagehillscare.com</t>
  </si>
  <si>
    <t>AF630357067</t>
  </si>
  <si>
    <t>Oakland View Senior Living</t>
  </si>
  <si>
    <t>90 W. Predmore, Oakland, MI 48363</t>
  </si>
  <si>
    <t>ovi.antonescu@gmail.com</t>
  </si>
  <si>
    <t>AF630388362</t>
  </si>
  <si>
    <t>Orchard Meadows Co.</t>
  </si>
  <si>
    <t>4127 W. Orchard Hill Dr., Bloomfield Hills, MI 48304</t>
  </si>
  <si>
    <t xml:space="preserve">Orchardvw@yahoo.com </t>
  </si>
  <si>
    <t>AF630004780</t>
  </si>
  <si>
    <t>Affordable Living Care</t>
  </si>
  <si>
    <t>260 Ridgemont, Oxford, MI 48370</t>
  </si>
  <si>
    <t>AF630287239</t>
  </si>
  <si>
    <t>Beckwith AFR</t>
  </si>
  <si>
    <t>2230 Rochester Road, Leonard, MI 48367</t>
  </si>
  <si>
    <t>AF630004997</t>
  </si>
  <si>
    <t>Bowman AFC Home</t>
  </si>
  <si>
    <t>753 Owego, Pontiac, MI 48341</t>
  </si>
  <si>
    <t>AF630391555</t>
  </si>
  <si>
    <t>Graves CTH</t>
  </si>
  <si>
    <t>16065 Fish Lake Road, Holly, MI 48442</t>
  </si>
  <si>
    <t>AF630091946</t>
  </si>
  <si>
    <t>Unlimited Care</t>
  </si>
  <si>
    <t>21121 Kenosha, Oak Park, MI 48237</t>
  </si>
  <si>
    <t>AS630288924</t>
  </si>
  <si>
    <t>Alpha Living, LLC</t>
  </si>
  <si>
    <t>20174 Melrose, Southfield, MI 48075</t>
  </si>
  <si>
    <t>AS630276023</t>
  </si>
  <si>
    <t>Bond Home</t>
  </si>
  <si>
    <t>31555 Bond, Farmington Hills, MI 48334</t>
  </si>
  <si>
    <t>AS630387319</t>
  </si>
  <si>
    <t>Cambourne Home</t>
  </si>
  <si>
    <t>5448 Cambourne, West Bloomfield, MI 48322</t>
  </si>
  <si>
    <t>AS630299536</t>
  </si>
  <si>
    <t>Cass Lake Home</t>
  </si>
  <si>
    <t>200 S. Cass Lake Rd., Waterford, MI 48328</t>
  </si>
  <si>
    <t>AS630294018</t>
  </si>
  <si>
    <t>Christian Hills</t>
  </si>
  <si>
    <t>1788 Crooks, Rochester Hills, MI 48309</t>
  </si>
  <si>
    <t>AS630252353</t>
  </si>
  <si>
    <t>Countryview AFC</t>
  </si>
  <si>
    <t>3440 Countryview Drive, Oxford, MI 48371</t>
  </si>
  <si>
    <t>AS630399856</t>
  </si>
  <si>
    <t>Diamond Care LLC</t>
  </si>
  <si>
    <t>12921 Oak Park Boulevard, Oak Park, MI 48237</t>
  </si>
  <si>
    <t>AS630373446</t>
  </si>
  <si>
    <t>Exclusive Home Care for the Aged</t>
  </si>
  <si>
    <t>22215 N. Brandon Street, Farmington Hills, MI 48336</t>
  </si>
  <si>
    <t>AS630064520</t>
  </si>
  <si>
    <t>Garretson CLF</t>
  </si>
  <si>
    <t>5515 Garretson, Oxford, MI 48371</t>
  </si>
  <si>
    <t>AS630342838</t>
  </si>
  <si>
    <t>Geneva's House of Agape Love, LC</t>
  </si>
  <si>
    <t>24470 Green Valley, Southfield, MI 48033</t>
  </si>
  <si>
    <t>AS630383150</t>
  </si>
  <si>
    <t>Grand 1</t>
  </si>
  <si>
    <t>28860 Balmoral Way, Farmington Hills, MI 48334</t>
  </si>
  <si>
    <t>AS630012627</t>
  </si>
  <si>
    <t>Lifestyles Group Home</t>
  </si>
  <si>
    <t>6580 Livernois, Troy, MI 48098</t>
  </si>
  <si>
    <t>AS630368424</t>
  </si>
  <si>
    <t>Liza Home</t>
  </si>
  <si>
    <t>1253 Liza Blvd, Pontiac, MI 48342</t>
  </si>
  <si>
    <t>AS630075843</t>
  </si>
  <si>
    <t>Oakland Home</t>
  </si>
  <si>
    <t>231 S Adams, Rochester Hills, MI 48309</t>
  </si>
  <si>
    <t>AS630273884</t>
  </si>
  <si>
    <t>Ortonville Home</t>
  </si>
  <si>
    <t>1305 Hummer Lk. Rd., Ortonville, MI 48462</t>
  </si>
  <si>
    <t>AS630301760</t>
  </si>
  <si>
    <t>Philip Place LLC</t>
  </si>
  <si>
    <t>23929 Philip, Southfield, MI 48075</t>
  </si>
  <si>
    <t>AS630012780</t>
  </si>
  <si>
    <t>Pierce</t>
  </si>
  <si>
    <t>30339 Buttonwood, Beverly Hills, MI 48025</t>
  </si>
  <si>
    <t>AS630282366</t>
  </si>
  <si>
    <t>Shady Lane South</t>
  </si>
  <si>
    <t>28417 Shady Lane, Farmington Hills, MI 48334</t>
  </si>
  <si>
    <t>AS630397998</t>
  </si>
  <si>
    <t>Simply 2</t>
  </si>
  <si>
    <t>1550 East George St, Hazel Park, MI 48030</t>
  </si>
  <si>
    <t>AS630397962</t>
  </si>
  <si>
    <t>Simply Beautiful AFC Homes</t>
  </si>
  <si>
    <t>13206 Troy St, Oak Park, MI 48237</t>
  </si>
  <si>
    <t>AS630383350</t>
  </si>
  <si>
    <t>Sobel</t>
  </si>
  <si>
    <t>19040 Green Spruce, Southfield, MI 48076</t>
  </si>
  <si>
    <t>AS630078498</t>
  </si>
  <si>
    <t>Springfield Oaks CLF</t>
  </si>
  <si>
    <t>8300 Oak Hill Rd, Clarkston, MI 48348</t>
  </si>
  <si>
    <t>AS630389499</t>
  </si>
  <si>
    <t>Suncrest Senior Living</t>
  </si>
  <si>
    <t>25390 Wixom Rd, Novi, MI 48374</t>
  </si>
  <si>
    <t>AS630012777</t>
  </si>
  <si>
    <t>Tamarack CLF</t>
  </si>
  <si>
    <t>6850 Tamarack, Holly, MI 48442</t>
  </si>
  <si>
    <t>AS630399707</t>
  </si>
  <si>
    <t>The Strides House</t>
  </si>
  <si>
    <t>21380 Mada, Southfield, MI 48075</t>
  </si>
  <si>
    <t>AS630089164</t>
  </si>
  <si>
    <t>Three Lakes</t>
  </si>
  <si>
    <t>1462 Three Lakes, Troy, MI 48085</t>
  </si>
  <si>
    <t>AS630351269</t>
  </si>
  <si>
    <t>Time of Refreshing LLC</t>
  </si>
  <si>
    <t>21900 Concord, Southfield, MI 48076</t>
  </si>
  <si>
    <t>AS630255103</t>
  </si>
  <si>
    <t>Wildwood Home</t>
  </si>
  <si>
    <t>2985 Wildwood, Holly, MI 48178</t>
  </si>
  <si>
    <t>AS630397619</t>
  </si>
  <si>
    <t>Wishing Well Residence LLC</t>
  </si>
  <si>
    <t>3700 W Walton Blvd, Waterford, MI 48329</t>
  </si>
  <si>
    <t>AF630080656</t>
  </si>
  <si>
    <t>Florence CTH</t>
  </si>
  <si>
    <t>23021 Radclift, Oak Park, MI 48237</t>
  </si>
  <si>
    <t>AF630079558</t>
  </si>
  <si>
    <t>Hill Top House</t>
  </si>
  <si>
    <t>420 Hill Top, White Lake, MI 48386</t>
  </si>
  <si>
    <t>AF630296173</t>
  </si>
  <si>
    <t>Jolene's Country Home</t>
  </si>
  <si>
    <t>2736 Abes Ln., Ortonville, MI 48462</t>
  </si>
  <si>
    <t>AF630016026</t>
  </si>
  <si>
    <t>Montney AFC Home</t>
  </si>
  <si>
    <t>232 North Avery, Waterford, MI 48328</t>
  </si>
  <si>
    <t>AS630392515</t>
  </si>
  <si>
    <t>Erinmarie Home Homes, INC</t>
  </si>
  <si>
    <t>21159 Frazer Ave., Southfield, MI 48075</t>
  </si>
  <si>
    <t>AS630084341</t>
  </si>
  <si>
    <t>Eston CLF</t>
  </si>
  <si>
    <t>8665 Eston, Clarkston, MI 48348</t>
  </si>
  <si>
    <t>AS630012325</t>
  </si>
  <si>
    <t>Inn As Much</t>
  </si>
  <si>
    <t>46400 Ten Mile, Novi, MI 48374</t>
  </si>
  <si>
    <t>AS630081727</t>
  </si>
  <si>
    <t>June Home</t>
  </si>
  <si>
    <t>3103 Crooks, Rochester Hills, MI 48309</t>
  </si>
  <si>
    <t>AS630279392</t>
  </si>
  <si>
    <t>Wealthy</t>
  </si>
  <si>
    <t>6791 Wealthy Street, Clarkston, MI 48346</t>
  </si>
  <si>
    <t>AF630004770</t>
  </si>
  <si>
    <t>Love Adult Foster Care Home</t>
  </si>
  <si>
    <t>2317 Crane, Waterford, MI 48329</t>
  </si>
  <si>
    <t>verena Love</t>
  </si>
  <si>
    <t>AS630393547</t>
  </si>
  <si>
    <t>Balmoral Living</t>
  </si>
  <si>
    <t>32741 Balmoral Knolls, Farmington Hills, MI 48334</t>
  </si>
  <si>
    <t>balmoralgrouphome@gmail.com</t>
  </si>
  <si>
    <t>AS630397877</t>
  </si>
  <si>
    <t>Serenity Care 350</t>
  </si>
  <si>
    <t>350 W Huron, Pontiac, MI 48341</t>
  </si>
  <si>
    <t>Serenitycare350@gmail.com</t>
  </si>
  <si>
    <t>AS630391415</t>
  </si>
  <si>
    <t>Tendercare</t>
  </si>
  <si>
    <t>2510 Orion Road, Oakland, MI 48363</t>
  </si>
  <si>
    <t>mashal@mitendercare.com</t>
  </si>
  <si>
    <t>AS630012646</t>
  </si>
  <si>
    <t>Warick Group Home</t>
  </si>
  <si>
    <t>3127 Warick, Royal Oak, MI 48073</t>
  </si>
  <si>
    <t>AF630069244</t>
  </si>
  <si>
    <t>Bryant Home</t>
  </si>
  <si>
    <t>1303 Collier, Auburn Hills, MI 48326</t>
  </si>
  <si>
    <t>AF630291724</t>
  </si>
  <si>
    <t>Rochester Harmony Home Care</t>
  </si>
  <si>
    <t>3154 Devondale Rd., Rochester Hills, MI 48309</t>
  </si>
  <si>
    <t>AF630286738</t>
  </si>
  <si>
    <t>Sharon King AFC</t>
  </si>
  <si>
    <t>21600 Tulane, Farmington Hills, MI 48336</t>
  </si>
  <si>
    <t>AF630384113</t>
  </si>
  <si>
    <t>Campbell</t>
  </si>
  <si>
    <t>8275 Pine Knob Road, Clarkston, MI 48348</t>
  </si>
  <si>
    <t>scholarz@comcast.net</t>
  </si>
  <si>
    <t>AM630397532</t>
  </si>
  <si>
    <t>Hidden Acres Manor</t>
  </si>
  <si>
    <t>8616 Hidden Acre Court, Clarkston, MI 48348</t>
  </si>
  <si>
    <t>byerlyenterprisesllc@gmail.com</t>
  </si>
  <si>
    <t>AS630311176</t>
  </si>
  <si>
    <t>465 Leece Road, Ortonville, MI 48462</t>
  </si>
  <si>
    <t>juelsmann@bestprivateduty.com</t>
  </si>
  <si>
    <t>AS190243346</t>
  </si>
  <si>
    <t>Wieland Home</t>
  </si>
  <si>
    <t>1520 Wieland, Lansing, MI 48906</t>
  </si>
  <si>
    <t>AS780400203</t>
  </si>
  <si>
    <t>Umbrellex 1</t>
  </si>
  <si>
    <t>1207 Devonshire CT, Owosso, MI 48667</t>
  </si>
  <si>
    <t>AF450066173</t>
  </si>
  <si>
    <t>The Toy House Retirement Home</t>
  </si>
  <si>
    <t>1990 N Setterbo Rd, Suttons Bay, MI 49682</t>
  </si>
  <si>
    <t>jelrob@earthlink.net</t>
  </si>
  <si>
    <t>AF100399243</t>
  </si>
  <si>
    <t>Cullen's Care</t>
  </si>
  <si>
    <t>6357 Harris Point Trail, Lake Ann, MI 49650</t>
  </si>
  <si>
    <t>AS150383742</t>
  </si>
  <si>
    <t>Bedford North</t>
  </si>
  <si>
    <t>00095 Addis Road, Boyne City, MI 49712</t>
  </si>
  <si>
    <t>AF150311398</t>
  </si>
  <si>
    <t>Valley Assisted Living</t>
  </si>
  <si>
    <t>01970 Valley View Road, Boyne Falls, MI 49713</t>
  </si>
  <si>
    <t>Robinsonliving@gmail.com</t>
  </si>
  <si>
    <t>AS150389552</t>
  </si>
  <si>
    <t>A Place On The Hill</t>
  </si>
  <si>
    <t>09020 Upper Bay Shore Rd, Charlevoix, MI 49720</t>
  </si>
  <si>
    <t>9020 Upper Bay Shore Road</t>
  </si>
  <si>
    <t>AF470264263</t>
  </si>
  <si>
    <t>Granny's Delight</t>
  </si>
  <si>
    <t>1661 Old U.S. 23, Brighton, MI 48114</t>
  </si>
  <si>
    <t>brucewoodworker@comcast.net</t>
  </si>
  <si>
    <t>AF470015693</t>
  </si>
  <si>
    <t>Porter House</t>
  </si>
  <si>
    <t>11228 Tipsico Lake Road, Fenton, MI 484308411</t>
  </si>
  <si>
    <t>AF470345010</t>
  </si>
  <si>
    <t>Cindy K. Durden</t>
  </si>
  <si>
    <t>11595 Clearwater Drive, Fenton, MI 48430</t>
  </si>
  <si>
    <t>AF470317336</t>
  </si>
  <si>
    <t>9825 Lyon Drive, Brighton, MI 48114</t>
  </si>
  <si>
    <t>AF470003851</t>
  </si>
  <si>
    <t>Hughes Care Home</t>
  </si>
  <si>
    <t>6035 Cedar Lake Road, Pinckney, MI 48169</t>
  </si>
  <si>
    <t>kahley6035@yahoo.com</t>
  </si>
  <si>
    <t>AF470392233</t>
  </si>
  <si>
    <t>Cedar Home Care</t>
  </si>
  <si>
    <t>7107 Cedar Lake Road, Pinckney, MI 48169</t>
  </si>
  <si>
    <t>AF820072007</t>
  </si>
  <si>
    <t>Carter Foster Home</t>
  </si>
  <si>
    <t>10024 Brady, Redford, MI 48239</t>
  </si>
  <si>
    <t>AF130092859</t>
  </si>
  <si>
    <t>Pursell Afc Home</t>
  </si>
  <si>
    <t>12699 Perry Road, Battle Creek, MI 49015</t>
  </si>
  <si>
    <t>AF610275867</t>
  </si>
  <si>
    <t>Bracey Home</t>
  </si>
  <si>
    <t>1345 Marquette Avenue, Muskegon, MI 494421355</t>
  </si>
  <si>
    <t>AF330392170</t>
  </si>
  <si>
    <t>Sand Creek Care Home</t>
  </si>
  <si>
    <t>4412 Adams Road, Stockbridge, MI 49285</t>
  </si>
  <si>
    <t>AF540016303</t>
  </si>
  <si>
    <t>Webster AFC Home</t>
  </si>
  <si>
    <t>55 Angel, Barryton, MI 49305</t>
  </si>
  <si>
    <t>AS380339031</t>
  </si>
  <si>
    <t>Madison Home</t>
  </si>
  <si>
    <t>418 Madison, Jackson, MI 49202</t>
  </si>
  <si>
    <t>AF570304794</t>
  </si>
  <si>
    <t>Armstead's</t>
  </si>
  <si>
    <t>240 Sanborn Road, Lake City, MI 49651</t>
  </si>
  <si>
    <t>AF830006822</t>
  </si>
  <si>
    <t>Clough AFC Home</t>
  </si>
  <si>
    <t>370 N. 19 1/2 Mile Road, Boon, MI 49618</t>
  </si>
  <si>
    <t>AF500286925</t>
  </si>
  <si>
    <t>Bommarito C.T.H.</t>
  </si>
  <si>
    <t>16004 Tulip, Macomb, MI 48042</t>
  </si>
  <si>
    <t>AF500086086</t>
  </si>
  <si>
    <t>Creekside Home</t>
  </si>
  <si>
    <t>8586 28 Mile Road, Washington, MI 48094</t>
  </si>
  <si>
    <t>AF230393320</t>
  </si>
  <si>
    <t>Peaceful Assisted Living</t>
  </si>
  <si>
    <t>5012 Palisade, Lansing, MI 48917</t>
  </si>
  <si>
    <t>AF810080414</t>
  </si>
  <si>
    <t>1760 Dover Ct., Ypsilanti, MI 48198</t>
  </si>
  <si>
    <t>AS810078411</t>
  </si>
  <si>
    <t>Whittaker House</t>
  </si>
  <si>
    <t>5880 Whittaker Rd, Ypsilanti, MI 48197</t>
  </si>
  <si>
    <t>AF160393717</t>
  </si>
  <si>
    <t>Sessler's AFC</t>
  </si>
  <si>
    <t>8965 Outback Alley, Cheboygan, MI 49721</t>
  </si>
  <si>
    <t>AF240353610</t>
  </si>
  <si>
    <t>Cadwell Contract Home</t>
  </si>
  <si>
    <t>8889 Reed Road, Carp Lake, MI 49718</t>
  </si>
  <si>
    <t>AF630286663</t>
  </si>
  <si>
    <t>Carol Pitcher Home</t>
  </si>
  <si>
    <t>315 Tower, White Lake, MI 48386</t>
  </si>
  <si>
    <t>AF630287197</t>
  </si>
  <si>
    <t>Hay</t>
  </si>
  <si>
    <t>471 Maplehill Road, Rochester, MI 48306</t>
  </si>
  <si>
    <t>AS630318143</t>
  </si>
  <si>
    <t>Natalie Amcheslavsky-Reisin</t>
  </si>
  <si>
    <t>AL330317162</t>
  </si>
  <si>
    <t>Brenda Green</t>
  </si>
  <si>
    <t>AL190383347</t>
  </si>
  <si>
    <t>Jeannie</t>
  </si>
  <si>
    <t>AL190383349</t>
  </si>
  <si>
    <t>AL190080686</t>
  </si>
  <si>
    <t>Missy San Miguel</t>
  </si>
  <si>
    <t>AM190397513</t>
  </si>
  <si>
    <t>AL250076711</t>
  </si>
  <si>
    <t>Tiffany Giammarco</t>
  </si>
  <si>
    <t>AL820007645</t>
  </si>
  <si>
    <t>AL820007644</t>
  </si>
  <si>
    <t>AL230393335</t>
  </si>
  <si>
    <t>AM820010096</t>
  </si>
  <si>
    <t>AM610397644</t>
  </si>
  <si>
    <t>AS820316111</t>
  </si>
  <si>
    <t>AS410391964</t>
  </si>
  <si>
    <t>AS390403202</t>
  </si>
  <si>
    <t>AS500362287</t>
  </si>
  <si>
    <t>AF700392497</t>
  </si>
  <si>
    <t>AS820403070</t>
  </si>
  <si>
    <t>My Choice</t>
  </si>
  <si>
    <t>28022 Ann Arbor Trail, Westland, MI 48185</t>
  </si>
  <si>
    <t>AF260401827</t>
  </si>
  <si>
    <t>La Paz AFC</t>
  </si>
  <si>
    <t>621 S M-30, Gladwin, MI 48624</t>
  </si>
  <si>
    <t>AS690402535</t>
  </si>
  <si>
    <t>Dakota</t>
  </si>
  <si>
    <t>784 Dakota Ave, Gaylord, MI 49735</t>
  </si>
  <si>
    <t>AF500402340</t>
  </si>
  <si>
    <t>Prestige Home Care</t>
  </si>
  <si>
    <t>21097 Masch Ave, Warren, MI 48091</t>
  </si>
  <si>
    <t>AF700404018</t>
  </si>
  <si>
    <t>Creekview AFC Home</t>
  </si>
  <si>
    <t>2696 Gay Paree Dr, Zeeland, MI 49464</t>
  </si>
  <si>
    <t>EMS Agencies Mapping</t>
  </si>
  <si>
    <t>ALCONA</t>
  </si>
  <si>
    <t>EMS</t>
  </si>
  <si>
    <t>Advanced Life Support</t>
  </si>
  <si>
    <t>ALCONA COUNTY EMS</t>
  </si>
  <si>
    <t>2600 E M 72, HARRISVILLE, MI 48740</t>
  </si>
  <si>
    <t>SCOTT RICE (CONTACT)</t>
  </si>
  <si>
    <t>989-736-3955</t>
  </si>
  <si>
    <t>srice@alcona-ems.com</t>
  </si>
  <si>
    <t>Medical First Response</t>
  </si>
  <si>
    <t>ALCONA TOWNSHIP FIRE DEPARTMENT</t>
  </si>
  <si>
    <t>5576 US HIGHWAY 23, BLACK RIVER, MI 48721</t>
  </si>
  <si>
    <t>Chief Ralph Clotz (Contact)</t>
  </si>
  <si>
    <t>989-727-3788</t>
  </si>
  <si>
    <t>ck48721@yahoo.com</t>
  </si>
  <si>
    <t>BARTON CITY VOLUNTEER FIRE DEPARTMENT INC</t>
  </si>
  <si>
    <t>1868 W TRASK LAKE RD, BARTON CITY, MI 48705</t>
  </si>
  <si>
    <t>RODNEY L CORDES, CHIEF (CONTACT)</t>
  </si>
  <si>
    <t>989-736-3807</t>
  </si>
  <si>
    <t>cordesr60@gmail.com</t>
  </si>
  <si>
    <t>CURRAN VOLUNTEER FIRE DEPARTMENT</t>
  </si>
  <si>
    <t>2220 N M 65, CURRAN, MI 48728</t>
  </si>
  <si>
    <t>DOUGLAS MICHAEL LAY (CONTACT)</t>
  </si>
  <si>
    <t>989-848-5574</t>
  </si>
  <si>
    <t>mitchellcheif@gmail.com</t>
  </si>
  <si>
    <t>GREENBUSH FIRE DEPARTMENT</t>
  </si>
  <si>
    <t>PO BOX 3, GREENBUSH, MI 48738</t>
  </si>
  <si>
    <t>Steve Franks  (CONTACT)</t>
  </si>
  <si>
    <t>989-984-7472</t>
  </si>
  <si>
    <t>chief10@charter.net</t>
  </si>
  <si>
    <t>HARRISVILLE (CITY OF)</t>
  </si>
  <si>
    <t>200 5TH ST, HARRISVILLE, MI 48740</t>
  </si>
  <si>
    <t>Dan Klukowski (CONTACT)</t>
  </si>
  <si>
    <t>989-335-3526</t>
  </si>
  <si>
    <t>Dklukowski194@gmail.com</t>
  </si>
  <si>
    <t>Basic Life Support</t>
  </si>
  <si>
    <t>HUBBARD LAKE FIRE DEPARTMENT</t>
  </si>
  <si>
    <t>1545 HUBERT RD, HUBBARD LAKE, MI 49747</t>
  </si>
  <si>
    <t>WESLEY THEIM (CONTACT)</t>
  </si>
  <si>
    <t>989-727-3188</t>
  </si>
  <si>
    <t>hlfd1946@gmail.com</t>
  </si>
  <si>
    <t>LINCOLN FIRE DEPARTMENT (ALCONA COUNTY)</t>
  </si>
  <si>
    <t>PO BOX 74, LINCOLN, MI 48742</t>
  </si>
  <si>
    <t>MICHAEL SERAFIN, EMS CHIEF (CONTACT)</t>
  </si>
  <si>
    <t>989-736-8713</t>
  </si>
  <si>
    <t>msrescue23@charter.net</t>
  </si>
  <si>
    <t>MIKADO TOWNSHIP VOLUNTEER FIRE DEPARTMENT</t>
  </si>
  <si>
    <t>PO BOX 55, MIKADO, MI 48745</t>
  </si>
  <si>
    <t>Regina Waszkiewicz  (CONTACT)</t>
  </si>
  <si>
    <t>989-335-3084</t>
  </si>
  <si>
    <t>mikadofd.510@gmail.com</t>
  </si>
  <si>
    <t>SOUTH SHORE FIRE DEPARTMENT INC</t>
  </si>
  <si>
    <t>367 W Old Mt Maria Rd, SPRUCE, MI 48762</t>
  </si>
  <si>
    <t>CARL M SMITH (CONTACT)</t>
  </si>
  <si>
    <t>989-736-6676</t>
  </si>
  <si>
    <t>chief1smith@gmail.com</t>
  </si>
  <si>
    <t>ALGER</t>
  </si>
  <si>
    <t>ALGER COUNTY AMBULANCE SERVICE</t>
  </si>
  <si>
    <t>101 E VARNUM ST, MUNISING, MI 49862</t>
  </si>
  <si>
    <t>Santina Waldron (Contact)</t>
  </si>
  <si>
    <t>906-387-7025</t>
  </si>
  <si>
    <t>swaldron@algercounty.gov</t>
  </si>
  <si>
    <t>ONOTA TOWNSHIP FIRE &amp; RESCUE</t>
  </si>
  <si>
    <t>PO BOX 100, Deerton, MI 49822</t>
  </si>
  <si>
    <t>Matthew Hagerty (Contact)</t>
  </si>
  <si>
    <t>906-343-6535</t>
  </si>
  <si>
    <t>ALLEGAN</t>
  </si>
  <si>
    <t>BORGESS MEDICAL CENTER DBA PLAINWELL AREA EMS</t>
  </si>
  <si>
    <t>413 NAOMI ST, PLAINWELL, MI 49080</t>
  </si>
  <si>
    <t>RYAN CRONK (CONTACT)</t>
  </si>
  <si>
    <t>269-685-0880</t>
  </si>
  <si>
    <t>ryan.cronk@ascension.org</t>
  </si>
  <si>
    <t>FENNVILLE AREA FIRE</t>
  </si>
  <si>
    <t>599 W FENNVILLE ST, FENNVILLE, MI 49408</t>
  </si>
  <si>
    <t>MICHAEL ANDRY (CONTACT)</t>
  </si>
  <si>
    <t>269-561-2148</t>
  </si>
  <si>
    <t>mrandry012@comcast.net</t>
  </si>
  <si>
    <t>GANGES FIRST RESPONDERS</t>
  </si>
  <si>
    <t>1904 64TH ST, FENNVILLE, MI 49408</t>
  </si>
  <si>
    <t>Robin Phelps (CONTACT)</t>
  </si>
  <si>
    <t>269-543-8316</t>
  </si>
  <si>
    <t>gangestwp@12k.com</t>
  </si>
  <si>
    <t>GRAAFSCHAP FIRE DEPARTMENT</t>
  </si>
  <si>
    <t>4534 60TH ST, HOLLAND, MI 49423</t>
  </si>
  <si>
    <t>DOUG DENBLEYKER, FIRE CHIEF (CONTACT)</t>
  </si>
  <si>
    <t>616-396-4060</t>
  </si>
  <si>
    <t>chief@graafschapfire.org</t>
  </si>
  <si>
    <t>HAMILTON FIRE DEPARTMENT</t>
  </si>
  <si>
    <t>PO BOX 274, HAMILTON, MI 49419</t>
  </si>
  <si>
    <t>DAVID HAVERDINK (CONTACT)</t>
  </si>
  <si>
    <t>269-751-4444</t>
  </si>
  <si>
    <t>hamfirres@yahoo.com</t>
  </si>
  <si>
    <t>LEE TOWNSHIP EMS (ALLEGAN COUNTY)</t>
  </si>
  <si>
    <t>PO BOX 427, PULLMAN, MI 49450</t>
  </si>
  <si>
    <t>ALBERT RAWSON, DIRECTOR (CONTACT)</t>
  </si>
  <si>
    <t>269-236-5988</t>
  </si>
  <si>
    <t>prawso2@yahoo.com</t>
  </si>
  <si>
    <t>OTSEGO FIRE DEPARTMENT &amp; RESCUE</t>
  </si>
  <si>
    <t>117 E ORLEANS ST, OTSEGO, MI 49078</t>
  </si>
  <si>
    <t>ANGELA CRONEN, CITY CLERK (CONTACT)</t>
  </si>
  <si>
    <t>269-694-4390</t>
  </si>
  <si>
    <t>acronen@cityofotsego.org</t>
  </si>
  <si>
    <t>OVERISEL TOWNSHIP FIRE DEPARTMENT</t>
  </si>
  <si>
    <t>4779 142ND AVE, HOLLAND, MI 49423</t>
  </si>
  <si>
    <t>Ron Horsting  (CONTACT)</t>
  </si>
  <si>
    <t>269-751-1630</t>
  </si>
  <si>
    <t>firechief@overiseltownship.org</t>
  </si>
  <si>
    <t>PLAINWELL DEPARTMENT OF PUBLIC SAFETY</t>
  </si>
  <si>
    <t>119 ISLAND AVE, PLAINWELL, MI 49080</t>
  </si>
  <si>
    <t>BILL BOMAR, DIRECTOR (CONTACT)</t>
  </si>
  <si>
    <t>269-685-9858</t>
  </si>
  <si>
    <t>bbomar@plainwell.org</t>
  </si>
  <si>
    <t>SAUGATUCK TOWNSHIP FIRE DISTRICT</t>
  </si>
  <si>
    <t>3342 BLUE STAR HWY, SAUGATUCK, MI 49453</t>
  </si>
  <si>
    <t>CHRIS MANTELS (CONTACT)</t>
  </si>
  <si>
    <t>269-857-3000</t>
  </si>
  <si>
    <t>cmantels@saugatuckfire.org</t>
  </si>
  <si>
    <t>WAYLAND AREA EMERGENCY MEDICAL SERVICES</t>
  </si>
  <si>
    <t>911 S MAIN ST, WAYLAND, MI 49348</t>
  </si>
  <si>
    <t>ROBERT HESS (CONTACT)</t>
  </si>
  <si>
    <t>269-792-2958</t>
  </si>
  <si>
    <t>waems@att.net</t>
  </si>
  <si>
    <t>ALPENA</t>
  </si>
  <si>
    <t>ALPENA (CITY OF) FIRE DEPARTMENT</t>
  </si>
  <si>
    <t>501 W CHISHOLM ST, ALPENA, MI 49707</t>
  </si>
  <si>
    <t>BILL FORBUSH (CONTACT)</t>
  </si>
  <si>
    <t>989-354-1840</t>
  </si>
  <si>
    <t>billf@alpena.mi.us</t>
  </si>
  <si>
    <t>ALPENA CRTC/FIRE DEPARTMENT</t>
  </si>
  <si>
    <t>5884 A ST BLDG 370, ALPENA, MI 49707</t>
  </si>
  <si>
    <t>MSGT JEREMY WOLFORD, FIRE CHIEF (CONTACT)</t>
  </si>
  <si>
    <t>989-354-6253</t>
  </si>
  <si>
    <t>jeremy.s.wohlford.mil@mail.mil</t>
  </si>
  <si>
    <t>ALPENA TOWNSHIP FIRE DEPARTMENT</t>
  </si>
  <si>
    <t>4385 US HIGHWAY 23 N, ALPENA, MI 49707</t>
  </si>
  <si>
    <t>David Robbins   (CONTACT)</t>
  </si>
  <si>
    <t>989-356-0712</t>
  </si>
  <si>
    <t>robbinsd@alpenatownship.com</t>
  </si>
  <si>
    <t>GREEN TOWNSHIP FIRE DEPARTMENT</t>
  </si>
  <si>
    <t>15000 MOORES LANDING RD, LACHINE, MI 49753</t>
  </si>
  <si>
    <t>MATTHEW COHOON, CHIEF (CONTACT)</t>
  </si>
  <si>
    <t>989-379-4112</t>
  </si>
  <si>
    <t>hondaracer_888@hotmail.com</t>
  </si>
  <si>
    <t>LONG RAPIDS TOWNSHIP FIRE DEPARTMENT/RESCUE</t>
  </si>
  <si>
    <t>7870 S LEER RD, LACHINE, MI 49753</t>
  </si>
  <si>
    <t>W. Neil MacArthur  (CONTACT)</t>
  </si>
  <si>
    <t>989-379-4755</t>
  </si>
  <si>
    <t>howardlumsden@live.com</t>
  </si>
  <si>
    <t>MAPLE RIDGE TOWNSHIP FIRE DEPARTMENT</t>
  </si>
  <si>
    <t>6010 LACOMB RD, ALPENA, MI 49707</t>
  </si>
  <si>
    <t>James Price  (Contact)</t>
  </si>
  <si>
    <t>989-884-2893</t>
  </si>
  <si>
    <t>PriceJ102712@gmail.com</t>
  </si>
  <si>
    <t>SANBORN TOWNSHIP FIRE DEPARTMENT</t>
  </si>
  <si>
    <t>12144 BYRNES ST, OSSINEKE, MI 49766</t>
  </si>
  <si>
    <t>DALE HART JR, CHIEF (CONTACT)</t>
  </si>
  <si>
    <t>989-471-2835</t>
  </si>
  <si>
    <t>dhart56@frontier.com</t>
  </si>
  <si>
    <t>ANTRIM</t>
  </si>
  <si>
    <t>BANKS TOWNSHIP FIRE &amp; RESCUE</t>
  </si>
  <si>
    <t>PO BOX 68, ELLSWORTH, MI 49729</t>
  </si>
  <si>
    <t>Marlin Sweet  (CONTACT)</t>
  </si>
  <si>
    <t>231-588-6308</t>
  </si>
  <si>
    <t>marlinsweet5468@aol.com</t>
  </si>
  <si>
    <t>BELLAIRE FIRE &amp; RESCUE</t>
  </si>
  <si>
    <t>PO BOX 483, BELLAIRE, MI 49615</t>
  </si>
  <si>
    <t>ALAN SHUMAKER (CONTACT)</t>
  </si>
  <si>
    <t>231-533-8708</t>
  </si>
  <si>
    <t>bellairefire@gmail.com</t>
  </si>
  <si>
    <t>CENTRAL LAKE TOWNSHIP FIRE DEPARTMENT</t>
  </si>
  <si>
    <t>PO BOX 726, CENTRAL LAKE, MI 49622</t>
  </si>
  <si>
    <t>Wayne Loper (CONTACT)</t>
  </si>
  <si>
    <t>231-544-8003</t>
  </si>
  <si>
    <t>clfd4400@gmail.com</t>
  </si>
  <si>
    <t>MANCELONA FIRE DEPARTMENT</t>
  </si>
  <si>
    <t>PO BOX 548, MANCELONA, MI 49659</t>
  </si>
  <si>
    <t>Dustin Irelan (CONTACT)</t>
  </si>
  <si>
    <t>231-587-5311</t>
  </si>
  <si>
    <t>manceloniamedical@gmail.com</t>
  </si>
  <si>
    <t>STAR TOWNSHIP FIRE DEPARTMENT (ANTRIM COUNTY)</t>
  </si>
  <si>
    <t>4081 CINDER HILL RD, ELMIRA, MI 49730</t>
  </si>
  <si>
    <t>Pete Hoogerhyde  (CONTACT)</t>
  </si>
  <si>
    <t>231-357-7006</t>
  </si>
  <si>
    <t>phyfire@gmail.com</t>
  </si>
  <si>
    <t>TORCH LAKE TOWNSHIP EMS</t>
  </si>
  <si>
    <t>PO BOX 713, EASTPORT, MI 49627</t>
  </si>
  <si>
    <t>Shannon Johnson (CONTACT)</t>
  </si>
  <si>
    <t>231-599-2036</t>
  </si>
  <si>
    <t>sjohnson@tlta-ems.org</t>
  </si>
  <si>
    <t>TOWNSHIP AMBULANCE AUTHORITY (ANTRIM COUNTY)</t>
  </si>
  <si>
    <t>PO BOX 1088, BELLAIRE, MI 49615</t>
  </si>
  <si>
    <t>231-533-9100</t>
  </si>
  <si>
    <t>administration@taa-ems.org</t>
  </si>
  <si>
    <t>WILDWOOD FIRE DEPARTMENT</t>
  </si>
  <si>
    <t>2241 Bowmanville Road, Alger, MI 48610</t>
  </si>
  <si>
    <t>ROB HACKEL, BOARD VICE PRESIDENT (CONTACT)</t>
  </si>
  <si>
    <t>989-345-3737</t>
  </si>
  <si>
    <t>wildwoodfd2605@yahoo.com</t>
  </si>
  <si>
    <t>BARAGA</t>
  </si>
  <si>
    <t>BAY AMBULANCE INC</t>
  </si>
  <si>
    <t>PO BOX 1, BARAGA, MI 49908</t>
  </si>
  <si>
    <t>GARY WADAGA (CONTACT)</t>
  </si>
  <si>
    <t>906-353-6196</t>
  </si>
  <si>
    <t>garymw@chartermi.net</t>
  </si>
  <si>
    <t>PELKIE VOLUNTEER FIRE DEPARTMENT</t>
  </si>
  <si>
    <t>ATTN: BARAGA TOWNSHIP, PO BOX 246, BARAGA, MI 49908</t>
  </si>
  <si>
    <t>RICHARD HAAGSMA (CONTACT)</t>
  </si>
  <si>
    <t>906-353-7624</t>
  </si>
  <si>
    <t>rhaagsma@up.net</t>
  </si>
  <si>
    <t>BARRY</t>
  </si>
  <si>
    <t>CASTLETON-MAPLE GROVE-NASHVILLE AMBULANCE</t>
  </si>
  <si>
    <t>PO BOX 280, NASHVILLE, MI 49073</t>
  </si>
  <si>
    <t>Mel Oakley (CONTACT)</t>
  </si>
  <si>
    <t>517-852-9385</t>
  </si>
  <si>
    <t>director@cmgna.net</t>
  </si>
  <si>
    <t>DELTON FIRE DEPARTMENT</t>
  </si>
  <si>
    <t>201 E ORCHARD ST, DELTON, MI 49046</t>
  </si>
  <si>
    <t>GENE MUSKOVIN (CONTACT)</t>
  </si>
  <si>
    <t>269-908-3803</t>
  </si>
  <si>
    <t>deltonfire@mei.net</t>
  </si>
  <si>
    <t>FREEPORT AREA VOLUNTEER FIRE DEPARTMENT</t>
  </si>
  <si>
    <t>100 S STATE ST, FREEPORT, MI 49325</t>
  </si>
  <si>
    <t>Lori Forbes (CONTACT)</t>
  </si>
  <si>
    <t>616-765-5450</t>
  </si>
  <si>
    <t>jyarger@barrycounty.org</t>
  </si>
  <si>
    <t>HASTINGS FIRE DEPARTMENT</t>
  </si>
  <si>
    <t>110 E MILL ST, HASTINGS, MI 49058</t>
  </si>
  <si>
    <t>ROGER CARIS (CONTACT)</t>
  </si>
  <si>
    <t>269-945-5384</t>
  </si>
  <si>
    <t>rcaris@hastingsmi.org</t>
  </si>
  <si>
    <t>HICKORY CORNERS FIRE DEPARTMENT</t>
  </si>
  <si>
    <t>14505 KELLOGG SCHOOL RD, HICKORY CORNERS, MI 49060</t>
  </si>
  <si>
    <t>RODNEY A MOX (CONTACT)</t>
  </si>
  <si>
    <t>269-671-5103</t>
  </si>
  <si>
    <t>mox.rod@gmail.com</t>
  </si>
  <si>
    <t>JOHNSTOWN TOWNSHIP FIRE DEPARTMENT</t>
  </si>
  <si>
    <t>13641 S M 37, BATTLE CREEK, MI 49017</t>
  </si>
  <si>
    <t>PETER M DUNN (CONTACT)</t>
  </si>
  <si>
    <t>269-721-3530</t>
  </si>
  <si>
    <t>johnstownfire@mei.net</t>
  </si>
  <si>
    <t>PRAIRIEVILLE TOWNSHIP FIRE DEPARTMENT</t>
  </si>
  <si>
    <t>10115 S NORRIS RD, DELTON, MI 49046</t>
  </si>
  <si>
    <t>JIM STONEBURNER, TWP SUP (CONTACT)</t>
  </si>
  <si>
    <t>269-623-2664</t>
  </si>
  <si>
    <t>jstoneburner@prairievilletwp-mi.org</t>
  </si>
  <si>
    <t>THORNAPPLE TOWNSHIP</t>
  </si>
  <si>
    <t>PO BOX 459, MIDDLEVILLE, MI 49333</t>
  </si>
  <si>
    <t>RANDY EATON, CHIEF (CONTACT)</t>
  </si>
  <si>
    <t>269-795-7202</t>
  </si>
  <si>
    <t>reaton@thornapple-twp.org</t>
  </si>
  <si>
    <t>WOODLAND TOWNSHIP FIRE DEPARTMENT</t>
  </si>
  <si>
    <t>156 S MAIN ST, WOODLAND, MI 48897</t>
  </si>
  <si>
    <t>BRYON R LEHMAN (CONTACT)</t>
  </si>
  <si>
    <t>269-367-4915</t>
  </si>
  <si>
    <t>woodlandfiredept@hotmail.com</t>
  </si>
  <si>
    <t>BAY</t>
  </si>
  <si>
    <t>AUBURN-WILLIAMS FIRE DISTRICT</t>
  </si>
  <si>
    <t>1090 W MIDLAND RD, AUBURN, MI 48611</t>
  </si>
  <si>
    <t>JOHN MARTINSKI, CHIEF/CONTACT JASON PUTT (CONTACT)</t>
  </si>
  <si>
    <t>989-662-2699</t>
  </si>
  <si>
    <t>awfdsafety@gmail.com</t>
  </si>
  <si>
    <t>BANGOR TOWNSHIP FIRE DEPARTMENT (BAY COUNTY)</t>
  </si>
  <si>
    <t>180 STATE PARK DR, BAY CITY, MI 48706</t>
  </si>
  <si>
    <t>ROB GLENN, FIRE CHIEF (CONTACT)</t>
  </si>
  <si>
    <t>989-684-8504</t>
  </si>
  <si>
    <t>firechief@bangortownship.org</t>
  </si>
  <si>
    <t>BAY CITY DEPARTMENT OF PUBLIC SAFETY</t>
  </si>
  <si>
    <t>1401 CENTER AVE, BAY CITY, MI 48708</t>
  </si>
  <si>
    <t>Michael J Cecchini (CONTACT)</t>
  </si>
  <si>
    <t>989-892-8571</t>
  </si>
  <si>
    <t>mcecchini@baycitymi.org</t>
  </si>
  <si>
    <t>BEAVER TOWNSHIP FIRE DEPARTMENT</t>
  </si>
  <si>
    <t>1850 S GARFIELD RD, AUBURN, MI 48611</t>
  </si>
  <si>
    <t>RANDY BINGHAM (CONTACT)</t>
  </si>
  <si>
    <t>989-662-4984</t>
  </si>
  <si>
    <t>rnrbingham@hotmail.com</t>
  </si>
  <si>
    <t>ESSEXVILLE PUBLIC SAFETY</t>
  </si>
  <si>
    <t>1107 WOODSIDE AVE, ESSEXVILLE, MI 48732</t>
  </si>
  <si>
    <t>Nathan House (Contact)</t>
  </si>
  <si>
    <t>989-892-2541</t>
  </si>
  <si>
    <t>N.House@essexville.org</t>
  </si>
  <si>
    <t>FRANKENLUST TOWNSHIP FIRE DEPARTMENT</t>
  </si>
  <si>
    <t>2401 DELTA RD, BAY CITY, MI 48706</t>
  </si>
  <si>
    <t>Dr. Robert Marke  (CONTACT)</t>
  </si>
  <si>
    <t>989-686-5300</t>
  </si>
  <si>
    <t>lt2005frankfd@yahoo.com</t>
  </si>
  <si>
    <t>GARFIELD TOWNSHIP VOLUNTEER FIRE DEPARTMENT (BAY COUNTY)</t>
  </si>
  <si>
    <t>PO BOX 103, LINWOOD, MI 48634</t>
  </si>
  <si>
    <t>BRAD JHOFFMAN (CONTACT)</t>
  </si>
  <si>
    <t>989-295-1124</t>
  </si>
  <si>
    <t>gtfdneumeyer@gmail.com</t>
  </si>
  <si>
    <t>HAMPTON TOWNSHIP FIRE DEPARTMENT</t>
  </si>
  <si>
    <t>949 N WAGNER RD, ESSEXVILLE, MI 48732</t>
  </si>
  <si>
    <t>Brian Benchley  (CONTACT)</t>
  </si>
  <si>
    <t>989-895-8811</t>
  </si>
  <si>
    <t>hamptonfirechief@hamptonmi.net</t>
  </si>
  <si>
    <t>KAWKAWLIN TOWNSHIP FIRE DEPARTMENT</t>
  </si>
  <si>
    <t>1836 E PARISH RD, KAWKAWLIN, MI 48631</t>
  </si>
  <si>
    <t>JM BURKE, JR (CONTACT)</t>
  </si>
  <si>
    <t>989-686-1120</t>
  </si>
  <si>
    <t>kfd1400@kfd14.org</t>
  </si>
  <si>
    <t>MCLAREN BAY REGIONAL</t>
  </si>
  <si>
    <t>1900 COLUMBUS AVE, BAY CITY, MI 48708</t>
  </si>
  <si>
    <t>Brian White  (CONTACT)</t>
  </si>
  <si>
    <t>989-894-3124</t>
  </si>
  <si>
    <t>brian.white@mclaren.org</t>
  </si>
  <si>
    <t>MERRITT TOWNSHIP FIRE DEPARTMENT</t>
  </si>
  <si>
    <t>PO BOX 126, MUNGER, MI 48747</t>
  </si>
  <si>
    <t>HOWARD MEYER/DAVE SCHABEL (CONTACT)</t>
  </si>
  <si>
    <t>989-659-2136</t>
  </si>
  <si>
    <t>mtfdchief2200@yahoo.com</t>
  </si>
  <si>
    <t>MONITOR (CHARTER TOWNSHIP OF)</t>
  </si>
  <si>
    <t>2483 MIDLAND RD, BAY CITY, MI 48706</t>
  </si>
  <si>
    <t>JOHN KRAMER, CHIEF (CONTACT)</t>
  </si>
  <si>
    <t>989-684-6320</t>
  </si>
  <si>
    <t>firechief@monitortwp.org</t>
  </si>
  <si>
    <t>MOUNT FOREST TOWNSHIP FIRE DEPARTMENT</t>
  </si>
  <si>
    <t>1643 W CODY ESTEY RD, PINCONNING, MI 48650</t>
  </si>
  <si>
    <t>STEVE SCHERWIN (CONTACT)</t>
  </si>
  <si>
    <t>989-313-0154</t>
  </si>
  <si>
    <t>mountforestfd@yahoo.com</t>
  </si>
  <si>
    <t>NORTHERN BAY AMBULANCE SERVICE</t>
  </si>
  <si>
    <t>325 LIBBY ST, PINCONNING, MI 48650</t>
  </si>
  <si>
    <t>ROBERT LOISELLE, ADMINISTRATOR (CONTACT)</t>
  </si>
  <si>
    <t>989-879-2220</t>
  </si>
  <si>
    <t>northernbayambulance@hotmail.com</t>
  </si>
  <si>
    <t>PINCONNING &amp; FRASER FIRE DEPARTMENT</t>
  </si>
  <si>
    <t>PO BOX 201, PINCONNING, MI 48650</t>
  </si>
  <si>
    <t>DAVID RAMSAY, CHIEF (CONTACT)</t>
  </si>
  <si>
    <t>989-233-8898</t>
  </si>
  <si>
    <t>pffd1501@hotmail.com</t>
  </si>
  <si>
    <t>PORTSMOUTH TOWNSHIP FIRE DEPARTMENT</t>
  </si>
  <si>
    <t>1711 CASS AVENUE RD, BAY CITY, MI 48708</t>
  </si>
  <si>
    <t>RANDY STEFANIAK (CONTACT)</t>
  </si>
  <si>
    <t>989-892-0642</t>
  </si>
  <si>
    <t>ptfd1800@gmail.com</t>
  </si>
  <si>
    <t>BENZIE</t>
  </si>
  <si>
    <t>ALMIRA TOWNSHIP</t>
  </si>
  <si>
    <t>7276 OLE WHITE DR, LAKE ANN, MI 49650</t>
  </si>
  <si>
    <t>SARAH BUSHEE  (CONTACT)</t>
  </si>
  <si>
    <t>231-275-5863</t>
  </si>
  <si>
    <t>Chief@almiratownship.org</t>
  </si>
  <si>
    <t>BENZIE COUNTY EMS</t>
  </si>
  <si>
    <t>COURTHOUSE/ATTN T King, 448 COURT PL, BEULAH, MI 49617</t>
  </si>
  <si>
    <t>Thomas King (CONTACT)</t>
  </si>
  <si>
    <t>231-383-5779</t>
  </si>
  <si>
    <t>tking@benzieco.net</t>
  </si>
  <si>
    <t>BENZONIA TOWNSHIP FIRE DEPARTMENT RESCUE</t>
  </si>
  <si>
    <t>PO BOX 224, BENZONIA, MI 49616</t>
  </si>
  <si>
    <t>STEVE ADAMS, CHIEF (CONTACT)</t>
  </si>
  <si>
    <t>231-882-4411</t>
  </si>
  <si>
    <t>btfd58@gmail.com</t>
  </si>
  <si>
    <t>FRANKFORT (CITY OF) FIRE DEPARTMENT</t>
  </si>
  <si>
    <t>PO BOX 351, FRANKFORT, MI 49635</t>
  </si>
  <si>
    <t>Aaron Garrett (CONTACT)</t>
  </si>
  <si>
    <t>231-352-7117</t>
  </si>
  <si>
    <t>frankfortfire@hotmail.com</t>
  </si>
  <si>
    <t>HOMESTEAD TOWNSHIP FIRE DEPARTMENT</t>
  </si>
  <si>
    <t>PO BOX 315, Attn: Michael Mead, HONOR, MI 49640</t>
  </si>
  <si>
    <t>MICHAEL MEAD, CHIEF (CONTACT)</t>
  </si>
  <si>
    <t>231-325-6792</t>
  </si>
  <si>
    <t>chief@homesteadtwp.com</t>
  </si>
  <si>
    <t>INLAND TOWNSHIP RESCUE</t>
  </si>
  <si>
    <t>19668 HONOR HWY, INTERLOCHEN, MI 49643</t>
  </si>
  <si>
    <t>DAVID PFOST (CONTACT)</t>
  </si>
  <si>
    <t>231-499-9453</t>
  </si>
  <si>
    <t>firechief@inlandtownship.org</t>
  </si>
  <si>
    <t>THOMPSONVILLE AMBULANCE SERVICE</t>
  </si>
  <si>
    <t>PO BOX 184, THOMPSONVILLE, MI 49683</t>
  </si>
  <si>
    <t>Jim Franke  (CONTACT)</t>
  </si>
  <si>
    <t>231-378-2641</t>
  </si>
  <si>
    <t>thompsonvilleems@gmail.com</t>
  </si>
  <si>
    <t>BERRIEN</t>
  </si>
  <si>
    <t>BRIDGMAN FIRE/RESCUE</t>
  </si>
  <si>
    <t>9765 MAPLE ST, BRIDGMAN, MI 49106</t>
  </si>
  <si>
    <t>JOEL BUIST (CONTACT)</t>
  </si>
  <si>
    <t>269-465-5144</t>
  </si>
  <si>
    <t>jbuist@bridgman.org</t>
  </si>
  <si>
    <t>CHIKAMING TOWNSHIP</t>
  </si>
  <si>
    <t>PO BOX 40, HARBERT, MI 49115</t>
  </si>
  <si>
    <t>MICHAEL DAVIDSON, FIRE CHIEF (CONTACT)</t>
  </si>
  <si>
    <t>269-469-6362</t>
  </si>
  <si>
    <t>mdavidson@chikamingtownship.org</t>
  </si>
  <si>
    <t>EAU CLAIRE FIRE DEPARTMENT</t>
  </si>
  <si>
    <t>PO BOX  127, EAU CLAIRE, MI 49111</t>
  </si>
  <si>
    <t>NORM CARL, JR, FIRE CHIEF (CONTACT)</t>
  </si>
  <si>
    <t>269-461-3406</t>
  </si>
  <si>
    <t>ncarl@pbtec.org</t>
  </si>
  <si>
    <t>LAKE CHARTER TOWNSHIP (BERRIEN COUNTY)</t>
  </si>
  <si>
    <t>PO BOX 818, BRIDGMAN, MI 49106</t>
  </si>
  <si>
    <t>HAROLD HEYN, FIRE CHIEF (CONTACT)</t>
  </si>
  <si>
    <t>517-465-6601</t>
  </si>
  <si>
    <t>hheyn@lake-township.org</t>
  </si>
  <si>
    <t>MEDIC I-COMMUNITY EMERGENCY SERVICE INC (Medic 1 )</t>
  </si>
  <si>
    <t>PO BOX 1563, BENTON HARBOR, MI 49022</t>
  </si>
  <si>
    <t>JACK FISHER, JR (CONTACT)</t>
  </si>
  <si>
    <t>269-925-2143</t>
  </si>
  <si>
    <t>jfisher@medic1ambulance.org</t>
  </si>
  <si>
    <t>NILES (CITY OF) FIRE DEPARTMENT</t>
  </si>
  <si>
    <t>1345 E MAIN ST, NILES, MI 49120</t>
  </si>
  <si>
    <t>Bill McAllister (CONTACT)</t>
  </si>
  <si>
    <t>269-683-0160</t>
  </si>
  <si>
    <t>bmcallister@nilesmi.org</t>
  </si>
  <si>
    <t>SOUTHWEST MICHIGAN COMMUNITY AMBULANCE SERVICE INC</t>
  </si>
  <si>
    <t>2100 W CHICAGO RD, NILES, MI 49120</t>
  </si>
  <si>
    <t>James B Scribner (CONTACT)</t>
  </si>
  <si>
    <t>269-684-2170</t>
  </si>
  <si>
    <t>bscribner@smcas.org</t>
  </si>
  <si>
    <t>THREE OAKS EMERGENCY VEHICLE ASSOCIATION</t>
  </si>
  <si>
    <t>PO BOX 222, THREE OAKS, MI 49128</t>
  </si>
  <si>
    <t>PHILIP SMITH (CONTACT)</t>
  </si>
  <si>
    <t>269-756-9818</t>
  </si>
  <si>
    <t>toeva.ambulance@hotmail.com</t>
  </si>
  <si>
    <t>WATERVLIET FIRE DEPARTMENT</t>
  </si>
  <si>
    <t>PO BOX 588, WATERVLIET, MI 49098</t>
  </si>
  <si>
    <t>DAN JONES, CHIEF (CONTACT)</t>
  </si>
  <si>
    <t>269-463-4233</t>
  </si>
  <si>
    <t>djones2752@comcast.net</t>
  </si>
  <si>
    <t>BRANCH</t>
  </si>
  <si>
    <t>BRONSON FIRE DEPARTMENT</t>
  </si>
  <si>
    <t>126  S MATTESON ST, BRONSON, MI 49028</t>
  </si>
  <si>
    <t>SCOTT WILBER (CONTACT)</t>
  </si>
  <si>
    <t>517-369-6475</t>
  </si>
  <si>
    <t>s.wilber@bronson-mi.com</t>
  </si>
  <si>
    <t>COLDWATER FIRE DEPARTMENT</t>
  </si>
  <si>
    <t>57 DIVISION ST, COLDWATER, MI 49036</t>
  </si>
  <si>
    <t>DAVE SCHMALTZ, FIRE CHIEF (CONTACT)</t>
  </si>
  <si>
    <t>517-278-4177</t>
  </si>
  <si>
    <t>dschmaltz@coldwater.org</t>
  </si>
  <si>
    <t>LAKELAND VOLUNTEER FIRE DEPARTMENT</t>
  </si>
  <si>
    <t>716 S ANGOLA RD, COLDWATER, MI 49036</t>
  </si>
  <si>
    <t>David Smith  (CONTACT)</t>
  </si>
  <si>
    <t>517-238-4345</t>
  </si>
  <si>
    <t>lakelandfiredept@yahoo.com</t>
  </si>
  <si>
    <t>SOUTHERN MICHIGAN REGIONAL AMBULANCE (LIFECARE AMBULANCE)</t>
  </si>
  <si>
    <t>24 WRIGHT ST, COLDWATER, MI 49036</t>
  </si>
  <si>
    <t>Steve Frisbie  (CONTACT)</t>
  </si>
  <si>
    <t>734-477-4400</t>
  </si>
  <si>
    <t>sfrisbie@lifecareems.org</t>
  </si>
  <si>
    <t>Albion Township Fire Department</t>
  </si>
  <si>
    <t>28051 F DR S, Albion, MI 49224</t>
  </si>
  <si>
    <t>TOM PITT  (Contact)</t>
  </si>
  <si>
    <t>517-629-2331</t>
  </si>
  <si>
    <t>atfd1304@hotmail.com</t>
  </si>
  <si>
    <t>CALHOUN</t>
  </si>
  <si>
    <t>ATHENS TOWNSHIP FIRE DEPARTMENT</t>
  </si>
  <si>
    <t>130 E BURR OAK, ATHENS, MI 49011</t>
  </si>
  <si>
    <t>STEVEN WART, CHIEF (CONTACT)</t>
  </si>
  <si>
    <t>269-729-4220</t>
  </si>
  <si>
    <t>athensfirechief1302@gmail.com</t>
  </si>
  <si>
    <t>BATTLE CREEK FIRE DEPARTMENT</t>
  </si>
  <si>
    <t>195 E MICHIGAN AVE, BATTLE CREEK, MI 49014</t>
  </si>
  <si>
    <t>Brian Sturdivant (CONTACT)</t>
  </si>
  <si>
    <t>269-966-3519</t>
  </si>
  <si>
    <t>mshughey@battlecreekmi.gov</t>
  </si>
  <si>
    <t>BEDFORD CHARTER TOWNSHIP FIRE DEPARTMENT (CALHOUN COUNTY)</t>
  </si>
  <si>
    <t>115 S ULDRIKS DR, BATTLE CREEK, MI 49037</t>
  </si>
  <si>
    <t>William Woodward (Contact)</t>
  </si>
  <si>
    <t>269-965-1999</t>
  </si>
  <si>
    <t>battchief230@comcast.net</t>
  </si>
  <si>
    <t>BURLINGTON TOWNSHIP FIRE DEPARTMENT (CALHOUN COUNTY)</t>
  </si>
  <si>
    <t>PO BOX 106, BURLINGTON, MI 49029</t>
  </si>
  <si>
    <t>KEN YEAKEY, CHIEF (CONTACT)</t>
  </si>
  <si>
    <t>517-705-2023</t>
  </si>
  <si>
    <t>burlfire6@gmail.com</t>
  </si>
  <si>
    <t>EMMETT TOWNSHIP DEPARTMENT OF PUBLIC SAFETY (CALHOUN COUNTY)</t>
  </si>
  <si>
    <t>617 CLIFF ST, BATTLE CREEK, MI 49014</t>
  </si>
  <si>
    <t>Tony Geigle (CONTACT)</t>
  </si>
  <si>
    <t>269-968-9303</t>
  </si>
  <si>
    <t>tgeigle@emmett.org</t>
  </si>
  <si>
    <t>FREDONIA TOWNSHIP FIRE DEPARTMENT</t>
  </si>
  <si>
    <t>PO BOX 271, MARSHALL, MI 49068</t>
  </si>
  <si>
    <t>DONALD P DAMON (CONTACT)</t>
  </si>
  <si>
    <t>269-781-8115</t>
  </si>
  <si>
    <t>pdamon@fredoniatownship.com</t>
  </si>
  <si>
    <t>HOMER FIRE DEPARTMENT (CALHOUN COUNTY)</t>
  </si>
  <si>
    <t>130 E MAIN ST, HOMER, MI 49245</t>
  </si>
  <si>
    <t>KURT SWOPE (CONTACT)</t>
  </si>
  <si>
    <t>517-568-4328</t>
  </si>
  <si>
    <t>kswope901@gmail.com</t>
  </si>
  <si>
    <t>LEROY TOWNSHIP (CALHOUN COUNTY)</t>
  </si>
  <si>
    <t>8156 4 MILE RD, EAST LEROY, MI 49051</t>
  </si>
  <si>
    <t>LAVETA HARDISH (CONTACT)</t>
  </si>
  <si>
    <t>269-979-9421</t>
  </si>
  <si>
    <t>supervisor@leroytownship.org</t>
  </si>
  <si>
    <t>MARENGO TOWNSHIP FIRE DEPARTMENT</t>
  </si>
  <si>
    <t>14021 23 MILE RD, ALBION, MI 49224</t>
  </si>
  <si>
    <t>ARTHUR BLIGHT, FIRE CHIEF (CONTACT)</t>
  </si>
  <si>
    <t>517-494-0142</t>
  </si>
  <si>
    <t>marengotfd@yahoo.com</t>
  </si>
  <si>
    <t>MARSHALL AREA FIRE FIGHTERS AMBULANCE AUTHORITY</t>
  </si>
  <si>
    <t>16984 BURLINGAME DR, MARSHALL, MI 49068</t>
  </si>
  <si>
    <t>MARK A BURKE (CONTACT)</t>
  </si>
  <si>
    <t>269-781-9819</t>
  </si>
  <si>
    <t>mburke@maffaa.org</t>
  </si>
  <si>
    <t>MARSHALL FIRE DEPARTMENT</t>
  </si>
  <si>
    <t>C/O Brad Hawley, 1201 ARMS ST, MARSHALL, MI 49068</t>
  </si>
  <si>
    <t>BRAD HAWLEY (CONTACT)</t>
  </si>
  <si>
    <t>269-781-3922</t>
  </si>
  <si>
    <t>bhawley@cityofmarshall.com</t>
  </si>
  <si>
    <t>MARSHALL TOWNSHIP FIRE DEPARTMENT</t>
  </si>
  <si>
    <t>13551 MYRON AVERY DR, MARSHALL, MI 49068</t>
  </si>
  <si>
    <t>STEVE RIGGS (CONTACT)</t>
  </si>
  <si>
    <t>269-781-7976</t>
  </si>
  <si>
    <t>sriggs1301@gmail.com</t>
  </si>
  <si>
    <t>NEWTON TOWNSHIP FIRE DEPARTMENT</t>
  </si>
  <si>
    <t>7988 G DR S, CERESCO, MI 49033</t>
  </si>
  <si>
    <t>MICHAEL WILSON, CHIEF (CONTACT)</t>
  </si>
  <si>
    <t>269-209-1295</t>
  </si>
  <si>
    <t>michael.wilson@newtontwp.org</t>
  </si>
  <si>
    <t>PENNFIELD TOWNSHIP FIRE DEPARTMENT</t>
  </si>
  <si>
    <t>20260 CAPITAL AVE NE, BATTLE CREEK, MI 49017</t>
  </si>
  <si>
    <t>TIM SMITH/ANDREW HALDER (CONTACT)</t>
  </si>
  <si>
    <t>269-968-1920</t>
  </si>
  <si>
    <t>chief@pennfieldmi.gov</t>
  </si>
  <si>
    <t>SHERIDAN TOWNSHIP FIRE</t>
  </si>
  <si>
    <t>13355 29 Mile Rd, Albion, MI 49224</t>
  </si>
  <si>
    <t>LANCE LOHRKE (CONTACT)</t>
  </si>
  <si>
    <t>517-629-9152</t>
  </si>
  <si>
    <t>sheridanfd@yahoo.com</t>
  </si>
  <si>
    <t>TEKONSHA FIRE DEPARTMENT</t>
  </si>
  <si>
    <t>PO BOX 91, TEKONSHA, MI 49092</t>
  </si>
  <si>
    <t>DARYL CUMMINGS (CONTACT)</t>
  </si>
  <si>
    <t>517-767-3484</t>
  </si>
  <si>
    <t>tfdstation18@gmail.com</t>
  </si>
  <si>
    <t>VETERANS AFFAIRS (DEPARTMENT OF) FIRE DEPARTMENT</t>
  </si>
  <si>
    <t>5500 ARMSTRONG RD BLDG 25, BATTLE CREEK, MI 49037</t>
  </si>
  <si>
    <t>LUKE WASICK (CONTACT)</t>
  </si>
  <si>
    <t>269-223-5612</t>
  </si>
  <si>
    <t>luke.wasick@va.gov</t>
  </si>
  <si>
    <t>CASS</t>
  </si>
  <si>
    <t>EDWARDSBURG AMBULANCE SERVICE</t>
  </si>
  <si>
    <t>PO BOX 384, EDWARDSBURG, MI 49112</t>
  </si>
  <si>
    <t>DENNIS CLOSSON (CONTACT)</t>
  </si>
  <si>
    <t>269-663-8022</t>
  </si>
  <si>
    <t>edwardsburgambulance@gmail.com</t>
  </si>
  <si>
    <t>HOWARD TOWNSHIP FIRE DEPARTMENT</t>
  </si>
  <si>
    <t>2681 DETROIT RD, NILES, MI 49120</t>
  </si>
  <si>
    <t>EDWARD LENEWAY (CONTACT)</t>
  </si>
  <si>
    <t>269-684-0072</t>
  </si>
  <si>
    <t>chiefhtfd@comcast.net</t>
  </si>
  <si>
    <t>MARCELLUS AMBULANCE SERVICE</t>
  </si>
  <si>
    <t>PO BOX 367, MARCELLUS, MI 49067</t>
  </si>
  <si>
    <t>ROBERT OLSEN (CONTACT)</t>
  </si>
  <si>
    <t>269-646-9900</t>
  </si>
  <si>
    <t>bobby8133@yahoo.com</t>
  </si>
  <si>
    <t>NEWBERG TOWNSHIP FIRE &amp; EMS</t>
  </si>
  <si>
    <t>PO BOX 257, JONES, MI 49061</t>
  </si>
  <si>
    <t>Keith Griffiths (CONTACT)</t>
  </si>
  <si>
    <t>312-259-1721</t>
  </si>
  <si>
    <t>ksgriff93@aol.com</t>
  </si>
  <si>
    <t>SEPSA FIRE AUTHORITY</t>
  </si>
  <si>
    <t>PO Box 409, UNION, MI 49130</t>
  </si>
  <si>
    <t>MICHAEL W HOLDEMAN, FIRE CHIEF (CONTACT)</t>
  </si>
  <si>
    <t>269-641-7100</t>
  </si>
  <si>
    <t>chief@porterfire.org</t>
  </si>
  <si>
    <t>CHARLEVOIX</t>
  </si>
  <si>
    <t>BEAVER ISLAND EMS &amp; RESCUE</t>
  </si>
  <si>
    <t>37830 KINGS HWY, BEAVER ISLAND, MI 49782</t>
  </si>
  <si>
    <t>BRIAN MEADE (CONTACT)</t>
  </si>
  <si>
    <t>231-448-2578</t>
  </si>
  <si>
    <t>beaverislandems@gmail.com</t>
  </si>
  <si>
    <t>BOYNE CITY (CITY OF)</t>
  </si>
  <si>
    <t>319 N LAKE ST, BOYNE CITY, MI 49712</t>
  </si>
  <si>
    <t>JOHN LAMONT, DIRECTOR (CONTACT)</t>
  </si>
  <si>
    <t>231-582-9535</t>
  </si>
  <si>
    <t>jmlamont104@gmail.com</t>
  </si>
  <si>
    <t>CHARLEVOIX (CITY OF)</t>
  </si>
  <si>
    <t>210 STATE ST, CHARLEVOIX, MI 49720</t>
  </si>
  <si>
    <t>Donald McMullen  (CONTACT)</t>
  </si>
  <si>
    <t>231-547-3279</t>
  </si>
  <si>
    <t>Donaldm@charlevoixmi.gov</t>
  </si>
  <si>
    <t>HUDSON TOWNSHIP FIRE DEPARTMENT (CHARLEVOIX COUNTY)</t>
  </si>
  <si>
    <t>08755 HUFFMAN LAKE RD, ELMIRA, MI 49730</t>
  </si>
  <si>
    <t>FRANK D WASYLEWSKI, CLERK (CONTACT)</t>
  </si>
  <si>
    <t>231-549-3019</t>
  </si>
  <si>
    <t>HTCCindi19@yahoo.com</t>
  </si>
  <si>
    <t>JORDAN VALLEY EMS AUTHORITY</t>
  </si>
  <si>
    <t>PO BOX 1056, EAST JORDAN, MI 49727</t>
  </si>
  <si>
    <t>GERALD J PECK (CONTACT)</t>
  </si>
  <si>
    <t>231-536-7881</t>
  </si>
  <si>
    <t>5440@jvemsa.org</t>
  </si>
  <si>
    <t>MELROSE TOWNSHIP FIRE DEPARTMENT</t>
  </si>
  <si>
    <t>PO BOX 26, WALLOON LAKE, MI 49796</t>
  </si>
  <si>
    <t>VERN GOODWIN, TWP SUPERVISOR (CONTACT)</t>
  </si>
  <si>
    <t>231-535-2310</t>
  </si>
  <si>
    <t>melrosetwp@charter.net</t>
  </si>
  <si>
    <t>CHEBOYGAN</t>
  </si>
  <si>
    <t>CHEBOYGAN LIFE SUPPORT SYSTEMS INC</t>
  </si>
  <si>
    <t>536 M M RIGGS DR, CHEBOYGAN, MI 49721</t>
  </si>
  <si>
    <t>DALLAS HYDE, MANAGER (CONTACT)</t>
  </si>
  <si>
    <t>231-627-9348</t>
  </si>
  <si>
    <t>cheboyganlife@sbcglobal.net</t>
  </si>
  <si>
    <t>EAST MULLETT FIRE DEPARTMENT</t>
  </si>
  <si>
    <t>2751 E Mullet Lake, INDIAN RIVER, MI 49749</t>
  </si>
  <si>
    <t>RICHARD KAUFFMAN (CONTACT)</t>
  </si>
  <si>
    <t>231-818-1234</t>
  </si>
  <si>
    <t>eastmullettfd@gmail.com</t>
  </si>
  <si>
    <t>FOREST WAVERLY FIRE DEPARTMENT</t>
  </si>
  <si>
    <t>PO BOX 643, ONAWAY, MI 49765</t>
  </si>
  <si>
    <t>TAYLER WALKER (CONTACT)</t>
  </si>
  <si>
    <t>989-306-6665</t>
  </si>
  <si>
    <t>tayr67@outlook.com</t>
  </si>
  <si>
    <t>WOLVERINE FIRE DEPARTMENT</t>
  </si>
  <si>
    <t>PO BOX 362, WOLVERINE, MI 49799</t>
  </si>
  <si>
    <t>WOLVERINE FIRE DEPARTMENT (CONTACT)</t>
  </si>
  <si>
    <t>231-525-8822</t>
  </si>
  <si>
    <t>shortround2118@hotmail.com</t>
  </si>
  <si>
    <t>CHIPPEWA</t>
  </si>
  <si>
    <t>BAY MILLS EMERGENCY CONNECTION</t>
  </si>
  <si>
    <t>3466 S PINE VILLAGE RD, BRIMLEY, MI 49715</t>
  </si>
  <si>
    <t>Carol Carrick (CONTACT)</t>
  </si>
  <si>
    <t>906-248-8261</t>
  </si>
  <si>
    <t>cacarrick@baymills.org</t>
  </si>
  <si>
    <t>DE TOUR AMBULANCE CORPS</t>
  </si>
  <si>
    <t>PO BOX 397, DE TOUR VILLAGE, MI 49725</t>
  </si>
  <si>
    <t>Candy Postula  (Contact)</t>
  </si>
  <si>
    <t>906-297-5471</t>
  </si>
  <si>
    <t>clerk@detourvillage.org</t>
  </si>
  <si>
    <t>DRUMMOND ISLAND TOWNSHIP</t>
  </si>
  <si>
    <t>PO BOX 225, DRUMMOND ISLAND, MI 49726</t>
  </si>
  <si>
    <t>JOLENE KEMPPAINEN (CONTACT)</t>
  </si>
  <si>
    <t>906-493-5321</t>
  </si>
  <si>
    <t>yogi31booboo_di@yahoo.com</t>
  </si>
  <si>
    <t>KINROSS EMS</t>
  </si>
  <si>
    <t>4884 W CURTIS ST, KINCHELOE, MI 49788</t>
  </si>
  <si>
    <t>RENEE GRAY (CONTACT)</t>
  </si>
  <si>
    <t>906-495-6062</t>
  </si>
  <si>
    <t>kctems@kinross.net</t>
  </si>
  <si>
    <t>Limited Advanced Life Support</t>
  </si>
  <si>
    <t>PICKFORD TOWNSHIP VOLUNTEER AMBULANCE CORP</t>
  </si>
  <si>
    <t>PO BOX 456, PICKFORD, MI 49774</t>
  </si>
  <si>
    <t>JIM MILLER (CONTACT)</t>
  </si>
  <si>
    <t>906-647-1705</t>
  </si>
  <si>
    <t>pickfordfire@centurytel.net</t>
  </si>
  <si>
    <t>SAULT SAINTE MARIE FIRE DEPARTMENT</t>
  </si>
  <si>
    <t>123 RIDGE ST, SAULT SAINTE MARIE, MI 49783</t>
  </si>
  <si>
    <t>SCOTT LABONTE, CHIEF (CONTACT)</t>
  </si>
  <si>
    <t>906-632-2226</t>
  </si>
  <si>
    <t>slabonte@saultcity.com</t>
  </si>
  <si>
    <t>SUGAR ISLAND AMBULANCE CORPS</t>
  </si>
  <si>
    <t>6401 E 1 1/2 MILE RD, SAULT SAINTE MARIE, MI 49783</t>
  </si>
  <si>
    <t>Adrienne Beckham (CONTACT)</t>
  </si>
  <si>
    <t>906-253-9353</t>
  </si>
  <si>
    <t>sugarislandambulance@gmail.com</t>
  </si>
  <si>
    <t>TROUT LAKE TOWNSHIP EMS</t>
  </si>
  <si>
    <t>ATTN: AL, PO BOX 215, TROUT LAKE, MI 49793</t>
  </si>
  <si>
    <t>HELEN FISCHER, TWP SUPERVISOR (CONTACT)</t>
  </si>
  <si>
    <t>906-203-0621</t>
  </si>
  <si>
    <t>troutlake01@yahoo.com</t>
  </si>
  <si>
    <t>WHITEFISH TOWNSHIP EMS</t>
  </si>
  <si>
    <t>PO BOX 350, PARADISE, MI 49768</t>
  </si>
  <si>
    <t>906-492-3317</t>
  </si>
  <si>
    <t>whitefishems@gmail.com</t>
  </si>
  <si>
    <t>CLARE</t>
  </si>
  <si>
    <t>GARFIELD TOWNSHIP FIRE DEPARTMENT (CLARE COUNTY)</t>
  </si>
  <si>
    <t>PO BOX 390, LAKE, MI 48632</t>
  </si>
  <si>
    <t>Kevin Tubbs  (CONTACT)</t>
  </si>
  <si>
    <t>989-741-3794</t>
  </si>
  <si>
    <t>ktubbsgarfield@yahoo.com</t>
  </si>
  <si>
    <t>LINCOLN TOWNSHIP FIRE DEPARTMENT (CLARE COUNTY)</t>
  </si>
  <si>
    <t>310 BRINGOLD AVE, LAKE GEORGE, MI 48633</t>
  </si>
  <si>
    <t>DALE MAJEWSKI, CHIEF (CONTACT)</t>
  </si>
  <si>
    <t>989-588-9069</t>
  </si>
  <si>
    <t>clm@lincolntwp.com</t>
  </si>
  <si>
    <t>SURREY TOWNSHIP FIRE DEPARTMENT</t>
  </si>
  <si>
    <t>PO BOX 506, FARWELL, MI 48622</t>
  </si>
  <si>
    <t>DAVE WILLIAMS (CONTACT)</t>
  </si>
  <si>
    <t>989-588-6914</t>
  </si>
  <si>
    <t>dwilliams@surreyfire.org</t>
  </si>
  <si>
    <t>CLINTON</t>
  </si>
  <si>
    <t>BATH TOWNSHIP FIRE &amp; RESCUE DEPARTMENT</t>
  </si>
  <si>
    <t>PO BOX 247, BATH, MI 48808</t>
  </si>
  <si>
    <t>Dave Snider CHIEF (CONTACT)</t>
  </si>
  <si>
    <t>517-641-7811</t>
  </si>
  <si>
    <t>dsnider@bathtownship.us</t>
  </si>
  <si>
    <t>CAPITAL CITY REGIONAL AIRPORT</t>
  </si>
  <si>
    <t>4100 CAPITOL CITY BLVD, LANSING, MI 48906</t>
  </si>
  <si>
    <t>ERIC PATRICK (CONTACT)</t>
  </si>
  <si>
    <t>517-321-8525</t>
  </si>
  <si>
    <t>epatrick@craa.com</t>
  </si>
  <si>
    <t>CLINTON AREA AMBULANCE SERVICE AUTHORITY</t>
  </si>
  <si>
    <t>PO BOX 203, SAINT JOHNS, MI 48879</t>
  </si>
  <si>
    <t>LYNN WEBER (CONTACT)</t>
  </si>
  <si>
    <t>989-227-5713</t>
  </si>
  <si>
    <t>director@clintonambulance.com</t>
  </si>
  <si>
    <t>DALLAS TOWNSHIP FIRE DEPARTMENT</t>
  </si>
  <si>
    <t>ATTN: DAVID SIMON, PO BOX 14, FOWLER, MI 48835</t>
  </si>
  <si>
    <t>LAVERN FELDPAUSCH, SUPERVISOR/CONTACT DAVID SIMON (CONTACT)</t>
  </si>
  <si>
    <t>989-593-3146</t>
  </si>
  <si>
    <t>simonbrothersdave@live.com</t>
  </si>
  <si>
    <t>DEWITT AREA FIRE &amp; RESCUE</t>
  </si>
  <si>
    <t>911 W MAIN ST, DEWITT, MI 48820</t>
  </si>
  <si>
    <t>JOSEPH D SPAGNUOLO, FIRE CHIEF (CONTACT)</t>
  </si>
  <si>
    <t>517-669-5004</t>
  </si>
  <si>
    <t>jspag@dewittmi.org</t>
  </si>
  <si>
    <t>DEWITT TOWNSHIP FIRE DEPARTMENT</t>
  </si>
  <si>
    <t>1401 W HERBISON RD, DEWITT, MI 48820</t>
  </si>
  <si>
    <t>Chris DIck (CONTACT)</t>
  </si>
  <si>
    <t>517-668-0270</t>
  </si>
  <si>
    <t>cdick@dewitttwp.org</t>
  </si>
  <si>
    <t>Elsie Area Fire Department DBA Elsie Area Rescue</t>
  </si>
  <si>
    <t>140 W Maple St., Elsie, MI 48831</t>
  </si>
  <si>
    <t>Shane Grinnell (Contact)</t>
  </si>
  <si>
    <t>989-862-4273</t>
  </si>
  <si>
    <t>manager@elsie.org</t>
  </si>
  <si>
    <t>MAPLE RAPIDS FIRE DEPARTMENT</t>
  </si>
  <si>
    <t>118 W ADELAIDE ST, MAPLE RAPIDS, MI 48853</t>
  </si>
  <si>
    <t>KELBY LEIBY (CONTACT)</t>
  </si>
  <si>
    <t>989-682-0020</t>
  </si>
  <si>
    <t>kelby_5@yahoo.com</t>
  </si>
  <si>
    <t>OVID MIDDLEBURY EMERGENCY SERVICES</t>
  </si>
  <si>
    <t>1045 Baese Ct. PO Box 636, OVID, MI 48866</t>
  </si>
  <si>
    <t>Bregory Atwood (Contact)</t>
  </si>
  <si>
    <t>989-834-5707</t>
  </si>
  <si>
    <t>Atwoodg@mi.gov</t>
  </si>
  <si>
    <t>WESTPHALIA TOWNSHIP FIRE DEPARTMENT</t>
  </si>
  <si>
    <t>PO BOX 236, WESTPHALIA, MI 48894</t>
  </si>
  <si>
    <t>CHRISTOPHER MCQUERY, EMS COORD (CONTACT)</t>
  </si>
  <si>
    <t>989-587-4800</t>
  </si>
  <si>
    <t>mcquearyc@yahoo.com</t>
  </si>
  <si>
    <t>BEAVER CREEK FIRE DEPARTMENT</t>
  </si>
  <si>
    <t>8972 S Grayling Rd, Grayling, MI 49738</t>
  </si>
  <si>
    <t>Doug Bourgeois (CONTACT)</t>
  </si>
  <si>
    <t>989-275-8548</t>
  </si>
  <si>
    <t>dbourgeois@beavercreektownship.com</t>
  </si>
  <si>
    <t>CRAWFORD</t>
  </si>
  <si>
    <t>FREDERIC TOWNSHIP FIRE DEPARTMENT</t>
  </si>
  <si>
    <t>PO BOX 79, FREDERIC, MI 49733</t>
  </si>
  <si>
    <t>DOUG PRATT (CONTACT)</t>
  </si>
  <si>
    <t>989-348-8190</t>
  </si>
  <si>
    <t>CHIEFPRATT@FREDERICFIRE.COM</t>
  </si>
  <si>
    <t>LOVELLS TOWNSHIP FIRE DEPARTMENT</t>
  </si>
  <si>
    <t>8405 TWIN BRIDGE RD, RFD 3, GRAYLING, MI 49738</t>
  </si>
  <si>
    <t>EDWARD R LOHR (CONTACT)</t>
  </si>
  <si>
    <t>989-348-9215</t>
  </si>
  <si>
    <t>EDWARD.LOHR@APRIA.COM</t>
  </si>
  <si>
    <t>SOUTH BRANCH TOWNSHIP</t>
  </si>
  <si>
    <t>PO BOX 606, ROSCOMMON, MI 48653</t>
  </si>
  <si>
    <t>LAURIE LUCK (CONTACT)</t>
  </si>
  <si>
    <t>989-275-8232</t>
  </si>
  <si>
    <t>supervisor@southbranchtownship.com</t>
  </si>
  <si>
    <t>DELTA</t>
  </si>
  <si>
    <t>BALDWIN TOWNSHIP VOLUNTEER FIRE DEPARTMENT/FIRST RESPONDERS</t>
  </si>
  <si>
    <t>PO BOX 173, PERKINS, MI 49872</t>
  </si>
  <si>
    <t>GREGORY J STEVENSON, TWP SUPVR (CONTACT)</t>
  </si>
  <si>
    <t>906-359-4228</t>
  </si>
  <si>
    <t>baldwinup@baldwintwp.com</t>
  </si>
  <si>
    <t>MASONVILLE TOWNSHIP EMS</t>
  </si>
  <si>
    <t>PO BOX 378, RAPID RIVER, MI 49878</t>
  </si>
  <si>
    <t>MASONVILLE TWP/PETER BROCK (CONTACT)</t>
  </si>
  <si>
    <t>906-280-1959</t>
  </si>
  <si>
    <t>thomobri@aol.com</t>
  </si>
  <si>
    <t>RAMPART EMS</t>
  </si>
  <si>
    <t>828 SHERIDAN RD, ESCANABA, MI 49829</t>
  </si>
  <si>
    <t>ALYSON SUNDBERG/JEFFREY SERAPHINE (CONTACT)</t>
  </si>
  <si>
    <t>906-789-4447</t>
  </si>
  <si>
    <t>alyson.sundberg@mghs.org</t>
  </si>
  <si>
    <t>ROCK COMMUNITY AMBULANCE</t>
  </si>
  <si>
    <t>PO BOX 44, ROCK, MI 49880</t>
  </si>
  <si>
    <t>CHERYL PATRICK (CONTACT)</t>
  </si>
  <si>
    <t>906-231-9020</t>
  </si>
  <si>
    <t>cpatrick17@yahoo.com</t>
  </si>
  <si>
    <t>TRI-STAR EMS INC</t>
  </si>
  <si>
    <t>9425 00.25 RD, Cooks, MI 49817</t>
  </si>
  <si>
    <t>Katherine Young (CONTACT)</t>
  </si>
  <si>
    <t>906-450-1878</t>
  </si>
  <si>
    <t>emstristar@gmail.com</t>
  </si>
  <si>
    <t>DICKINSON</t>
  </si>
  <si>
    <t>GUARDIAN FLIGHT (DBA VALLEY MED FLIGHT)</t>
  </si>
  <si>
    <t>1900 WOODWARD AVE, KINGSFORD, MI 49802</t>
  </si>
  <si>
    <t>Jacob Smith  (CONTACT)</t>
  </si>
  <si>
    <t>800-828-0168</t>
  </si>
  <si>
    <t>jacob.smith@amrg.com</t>
  </si>
  <si>
    <t>INTEGRITY CARE EMS</t>
  </si>
  <si>
    <t>617 SAGINAW ST, NORWAY, MI 49870</t>
  </si>
  <si>
    <t>DONALD KOERNER (CONTACT)</t>
  </si>
  <si>
    <t>906-236-4227</t>
  </si>
  <si>
    <t>integritycare16chief@yahoo.com</t>
  </si>
  <si>
    <t>IRON MOUNTAIN (CITY OF) FIRE DEPARTMENT</t>
  </si>
  <si>
    <t>101 E FLESHIEM ST, IRON MOUNTAIN, MI 49801</t>
  </si>
  <si>
    <t>JEFF FRIEDENSTAB (CONTACT)</t>
  </si>
  <si>
    <t>906-774-0622</t>
  </si>
  <si>
    <t>imfdchief@cityofironmountain.com</t>
  </si>
  <si>
    <t>NORTH ALERT EMS AMBULANCE</t>
  </si>
  <si>
    <t>PO BOX 173, NORWAY, MI 49870</t>
  </si>
  <si>
    <t>David Solda  (CONTACT)</t>
  </si>
  <si>
    <t>906-563-5777</t>
  </si>
  <si>
    <t>northalert@norwaymi.com</t>
  </si>
  <si>
    <t>STAR VOLUNTEER (DICKINSON COUNTY)</t>
  </si>
  <si>
    <t>PO BOX 161, CHANNING, MI 49815</t>
  </si>
  <si>
    <t>CORY M ROELL, PRESIDENT (CONTACT)</t>
  </si>
  <si>
    <t>906-221-7718</t>
  </si>
  <si>
    <t>coryroell@gmail.com</t>
  </si>
  <si>
    <t>TRI TOWNSHIP AMBULANCE AUTHORITY (DICKINSON COUNTY) DBA NORDIC AMBULANCE SERVICE</t>
  </si>
  <si>
    <t>W2308 M 69, FOSTER CITY, MI 49834</t>
  </si>
  <si>
    <t>Renee Wickman (CONTACT)</t>
  </si>
  <si>
    <t>906-221-7789</t>
  </si>
  <si>
    <t>tritownshipnordic@gmail.com</t>
  </si>
  <si>
    <t>VERSO CORPORATION</t>
  </si>
  <si>
    <t>PO BOX 191, NORWAY, MI 49870</t>
  </si>
  <si>
    <t>BOYD P MORSTAD/CONTACT ANDREA WOJTOWICZ (CONTACT)</t>
  </si>
  <si>
    <t>906-779-3302</t>
  </si>
  <si>
    <t>andrea.wojtowicz@versoco.com</t>
  </si>
  <si>
    <t>EATON</t>
  </si>
  <si>
    <t>BELLEVUE COMMUNITY FIRE DEPARTMENT</t>
  </si>
  <si>
    <t>PO BOX 6, BELLEVUE, MI 49021</t>
  </si>
  <si>
    <t>STUART BLACK (CONTACT)</t>
  </si>
  <si>
    <t>269-763-3262</t>
  </si>
  <si>
    <t>sblack4099@gmail.com</t>
  </si>
  <si>
    <t>BENTON TOWNSHIP FIRE DEPARTMENT &amp; EMS</t>
  </si>
  <si>
    <t>4713 HARTEL RD, POTTERVILLE, MI 48876</t>
  </si>
  <si>
    <t>TIMOTHY A JAMES (CONTACT)</t>
  </si>
  <si>
    <t>517-645-7061</t>
  </si>
  <si>
    <t>tjamesbentontwpfire@gmail.com</t>
  </si>
  <si>
    <t>CHARLOTTE FIRE DEPARTMENT</t>
  </si>
  <si>
    <t>111 E LAWRENCE AVE, CHARLOTTE, MI 48813</t>
  </si>
  <si>
    <t>KEVIN FULLERTON (CONTACT)</t>
  </si>
  <si>
    <t>517-543-0241</t>
  </si>
  <si>
    <t>kfullerton@charlottemi.org</t>
  </si>
  <si>
    <t>DELTA TOWNSHIP FIRE DEPARTMENT (DBA Looking Glass Fire Authority)</t>
  </si>
  <si>
    <t>811 N CANAL RD, LANSING, MI 48917</t>
  </si>
  <si>
    <t>Matt Calus (CONTACT)</t>
  </si>
  <si>
    <t>517-321-6622</t>
  </si>
  <si>
    <t>mcalus@deltami.gov</t>
  </si>
  <si>
    <t>EATON RAPIDS FIRE DEPARTMENT</t>
  </si>
  <si>
    <t>101 LINE ST, EATON RAPIDS, MI 48827</t>
  </si>
  <si>
    <t>ROGER MCNUTT (CONTACT)</t>
  </si>
  <si>
    <t>517-663-8118</t>
  </si>
  <si>
    <t>rmcnutt@cityofeatonrapids.com</t>
  </si>
  <si>
    <t>EATON RAPIDS TOWNSHIP FIRE DEPARTMENT</t>
  </si>
  <si>
    <t>2029 S MICHIGAN RD, EATON RAPIDS, MI 48827</t>
  </si>
  <si>
    <t>ROB HERIG, CHIEF (CONTACT)</t>
  </si>
  <si>
    <t>517-663-3955</t>
  </si>
  <si>
    <t>ertfd1201@yahoo.com</t>
  </si>
  <si>
    <t>GRAND LEDGE AREA EMERGENCY SERVICES AUTHORITY</t>
  </si>
  <si>
    <t>500 N CLINTON ST, GRAND LEDGE, MI 48837</t>
  </si>
  <si>
    <t>Brendon Moore (CONTACT)</t>
  </si>
  <si>
    <t>517-627-1157</t>
  </si>
  <si>
    <t>brandon.moore911@gmail.com</t>
  </si>
  <si>
    <t>HAMLIN TOWNSHIP FIRE DEPARTMENT</t>
  </si>
  <si>
    <t>6463 S CLINTON TRL, EATON RAPIDS, MI 48827</t>
  </si>
  <si>
    <t>Arthur Reist  (CONTACT)</t>
  </si>
  <si>
    <t>517-663-9111</t>
  </si>
  <si>
    <t>artreist@yahoo.com</t>
  </si>
  <si>
    <t>HAYES GREEN BEACH MEMORIAL HOSPITAL DBA EATON AREA EMS</t>
  </si>
  <si>
    <t>321 E HARRIS ST, CHARLOTTE, MI 48813</t>
  </si>
  <si>
    <t>MATTHEW RUSH/ROBERT HALE-CONTACT (CONTACT)</t>
  </si>
  <si>
    <t>517-543-1050</t>
  </si>
  <si>
    <t>robert.hale@sparrow.org</t>
  </si>
  <si>
    <t>OLIVET FIRE DEPARTMENT</t>
  </si>
  <si>
    <t>PO BOX 367, OLIVET, MI 49076</t>
  </si>
  <si>
    <t>Amy Maas (Contact)</t>
  </si>
  <si>
    <t>269-749-9106</t>
  </si>
  <si>
    <t>john.collins@olivetfire.org</t>
  </si>
  <si>
    <t>ROXAND TOWNSHIP FIRE DEPARTMENT</t>
  </si>
  <si>
    <t>PO BOX 127, MULLIKEN, MI 48861</t>
  </si>
  <si>
    <t>WESLEY R WALDO (CONTACT)</t>
  </si>
  <si>
    <t>517-649-8332</t>
  </si>
  <si>
    <t>rtfd707@gmail.com</t>
  </si>
  <si>
    <t>SUNFIELD FIRE DEPARTMENT</t>
  </si>
  <si>
    <t>PO BOX 279, SUNFIELD, MI 48890</t>
  </si>
  <si>
    <t>TIM JAMES, FIRE CHIEF (CONTACT)</t>
  </si>
  <si>
    <t>517-566-8872</t>
  </si>
  <si>
    <t>firedispatch@sbcglobal.net</t>
  </si>
  <si>
    <t>VERMONTVILLE TOWNSHIP FIRE &amp; EMS</t>
  </si>
  <si>
    <t>PO BOX 215, VERMONTVILLE, MI 49096</t>
  </si>
  <si>
    <t>Rita Miller  (CONTACT)</t>
  </si>
  <si>
    <t>517-726-1269</t>
  </si>
  <si>
    <t>gardn1bn@gmail.com</t>
  </si>
  <si>
    <t>WINDSOR TOWNSHIP EMERGENCY SERVICES</t>
  </si>
  <si>
    <t>300 W JEFFERSON ST, DIMONDALE, MI 48821</t>
  </si>
  <si>
    <t>PHILLIP MILLER, WINDSOR CHARTER TWP (CONTACT)</t>
  </si>
  <si>
    <t>517-646-0893</t>
  </si>
  <si>
    <t>chief@windsortownship.com</t>
  </si>
  <si>
    <t>EMMET</t>
  </si>
  <si>
    <t>ALANSON-LITTLEFIELD FIRE DEPARTMENT</t>
  </si>
  <si>
    <t>PO BOX 442, ALANSON, MI 49706</t>
  </si>
  <si>
    <t>ARTHUR DRAYTON (CONTACT)</t>
  </si>
  <si>
    <t>231-548-5646</t>
  </si>
  <si>
    <t>alfdr4100@gmail.com</t>
  </si>
  <si>
    <t>CARP LAKE FIRE DEPARTMENT</t>
  </si>
  <si>
    <t>6321 E GILL RD, CARP LAKE, MI 49718</t>
  </si>
  <si>
    <t>NANCY POUNOVICH (CONTACT)</t>
  </si>
  <si>
    <t>231-445-0446</t>
  </si>
  <si>
    <t>fellab400@gmail.com</t>
  </si>
  <si>
    <t>EMMET COUNTY EMERGENCY MEDICAL SERVICES</t>
  </si>
  <si>
    <t>200 DIVISION ST, PETOSKEY, MI 49770</t>
  </si>
  <si>
    <t>Randall Weston  (CONTACT)</t>
  </si>
  <si>
    <t>231-776-1000</t>
  </si>
  <si>
    <t>Rweston@emmetcounty.org</t>
  </si>
  <si>
    <t>PELLSTON FIRE DEPARTMENT</t>
  </si>
  <si>
    <t>150 MILTON RD, PELLSTON, MI 49769</t>
  </si>
  <si>
    <t>JEFF MALLORY (CONTACT)</t>
  </si>
  <si>
    <t>231-539-8411</t>
  </si>
  <si>
    <t>mallory5folks@yahoo.com</t>
  </si>
  <si>
    <t>PETOSKEY DEPARTMENT OF PUBLIC SAFETY</t>
  </si>
  <si>
    <t>101 E LAKE ST, PETOSKEY, MI 49770</t>
  </si>
  <si>
    <t>DANIEL SMITH (CONTACT)</t>
  </si>
  <si>
    <t>231-347-2500</t>
  </si>
  <si>
    <t>ehoig@petoskey.us</t>
  </si>
  <si>
    <t>RESORT BEAR CREEK FIRE DEPARTMENT</t>
  </si>
  <si>
    <t>373 N DIVISION RD, PETOSKEY, MI 49770</t>
  </si>
  <si>
    <t>ALFRED WELSHEIMER, CHIEF (CONTACT)</t>
  </si>
  <si>
    <t>231-347-2496</t>
  </si>
  <si>
    <t>chiefrbcfd@charter.net</t>
  </si>
  <si>
    <t>RFC FIRE/RESCUE</t>
  </si>
  <si>
    <t>8338 ROBINSON RD, HARBOR SPRINGS, MI 49740</t>
  </si>
  <si>
    <t>JEFF RADLE (CONTACT)</t>
  </si>
  <si>
    <t>231-526-2565</t>
  </si>
  <si>
    <t>jeff4884@gmail.com</t>
  </si>
  <si>
    <t>GENESEE</t>
  </si>
  <si>
    <t>ARGENTINE FIRE &amp; RESCUE</t>
  </si>
  <si>
    <t>9048 SILVER LAKE RD, LINDEN, MI 48451</t>
  </si>
  <si>
    <t>MATTHEW LAFFERTY, CHIEF (CONTACT)</t>
  </si>
  <si>
    <t>810-735-4911</t>
  </si>
  <si>
    <t>mattlafferty@argentinefire.org</t>
  </si>
  <si>
    <t>ATLAS TOWNSHIP FIRE DEPARTMENT</t>
  </si>
  <si>
    <t>PO BOX 277, GOODRICH, MI 48438</t>
  </si>
  <si>
    <t>Steve Bullen (CONTACT)</t>
  </si>
  <si>
    <t>810-636-2723</t>
  </si>
  <si>
    <t>chief@atlasfire.org</t>
  </si>
  <si>
    <t>BISHOP INTERNATIONAL AIRPORT AUTHORITY</t>
  </si>
  <si>
    <t>3425 W BRISTOL RD, FLINT, MI 48507</t>
  </si>
  <si>
    <t>CHRISTOPHER YEATES (CONTACT)</t>
  </si>
  <si>
    <t>810-235-6560</t>
  </si>
  <si>
    <t>cyeates@bishopairport.org</t>
  </si>
  <si>
    <t>DAVISON-RICHFIELD FIRE DEPARTMENT</t>
  </si>
  <si>
    <t>403 S MAIN ST, DAVISON, MI 48423</t>
  </si>
  <si>
    <t>Jody McDougall (CONTACT)</t>
  </si>
  <si>
    <t>810-653-5671</t>
  </si>
  <si>
    <t>clerk@davisonfire.com</t>
  </si>
  <si>
    <t>ELITE EMS, LLC, INC</t>
  </si>
  <si>
    <t>9463 HOLLY RD STE 104, GRAND BLANC, MI 48439</t>
  </si>
  <si>
    <t>KATHLEEN KOVACS ( CONTACT)</t>
  </si>
  <si>
    <t>810-866-4525</t>
  </si>
  <si>
    <t>lazkap@eliteemsmi.com</t>
  </si>
  <si>
    <t>FENTON (CITY OF) FIRE DEPARTMENT</t>
  </si>
  <si>
    <t>205 E CAROLINE ST, FENTON, MI 48430</t>
  </si>
  <si>
    <t>ROBERT CAIRNDUFF, CHIEF (CONTACT)</t>
  </si>
  <si>
    <t>810-629-8595</t>
  </si>
  <si>
    <t>bcairnduff@cityoffentonfire.org</t>
  </si>
  <si>
    <t>FENTON TOWNSHIP FIRE DEPARTMENT</t>
  </si>
  <si>
    <t>2191 BOWLES ST, FENTON, MI 48430</t>
  </si>
  <si>
    <t>Mike Schwiuntek (additional contact)</t>
  </si>
  <si>
    <t>810-629-1911</t>
  </si>
  <si>
    <t>rvolz@fentontownship.org</t>
  </si>
  <si>
    <t>FLINT FIRE DEPT</t>
  </si>
  <si>
    <t>310 E 5TH ST, FLINT, MI 48502</t>
  </si>
  <si>
    <t>RAYMOND BARTON, CHIEF (CONTACT)</t>
  </si>
  <si>
    <t>810-762-7336</t>
  </si>
  <si>
    <t>rbarton@cityofflint.com</t>
  </si>
  <si>
    <t>FOREST TOWNSHIP FIRE DEPARTMENT</t>
  </si>
  <si>
    <t>130 E. Main St., OTISVILLE, MI 48463</t>
  </si>
  <si>
    <t>MARY ANN PRICE, SUPERVISOR (CONTACT)</t>
  </si>
  <si>
    <t>810-631-6040</t>
  </si>
  <si>
    <t>mprice@foresttwp.com</t>
  </si>
  <si>
    <t>GAINES TOWNSHIP FIRE DEPARTMENT</t>
  </si>
  <si>
    <t>9255 GRAND BLANC RD, GAINES, MI 48436</t>
  </si>
  <si>
    <t>JOE HYRMAN, CHIEF (CONTACT)</t>
  </si>
  <si>
    <t>810-635-8000</t>
  </si>
  <si>
    <t>gainestwpfire@chartermi.net</t>
  </si>
  <si>
    <t>GENESEE COUNTY SHERIFFS OFFICE PARAMEDIC DIVISION</t>
  </si>
  <si>
    <t>1002 S SAGINAW ST, FLINT, MI 48502</t>
  </si>
  <si>
    <t>Captain Richard Conkright (CONTACT)</t>
  </si>
  <si>
    <t>810-424-4456</t>
  </si>
  <si>
    <t>RCronkright@co.genesee.mi.us</t>
  </si>
  <si>
    <t>LINDEN FIRE DEPARTMENT</t>
  </si>
  <si>
    <t>PO BOX 507, LINDEN, MI 48451</t>
  </si>
  <si>
    <t>Marta Wright  (CONTACT)</t>
  </si>
  <si>
    <t>810-735-7980</t>
  </si>
  <si>
    <t>fire@lindenmi.us</t>
  </si>
  <si>
    <t>MONTROSE TOWNSHIP FIRE DEPARTMENT</t>
  </si>
  <si>
    <t>PO BOX 3128, MONTROSE, MI 48457</t>
  </si>
  <si>
    <t>RICHARD CUMMINGS (CONTACT)</t>
  </si>
  <si>
    <t>810-639-7777</t>
  </si>
  <si>
    <t>rwcummings@montrosetownship.org</t>
  </si>
  <si>
    <t>MUNDY TOWNSHIP FIRE DEPARTMENT</t>
  </si>
  <si>
    <t>4011 W HILL RD, SWARTZ CREEK, MI 48473</t>
  </si>
  <si>
    <t>EDWARD J BLIGHT (CONTACT)</t>
  </si>
  <si>
    <t>810-655-4327</t>
  </si>
  <si>
    <t>eblight@mundytwp-mi.gov</t>
  </si>
  <si>
    <t>PATRIOT AMBULANCE SERVICE INC</t>
  </si>
  <si>
    <t>5189 COMMERCE RD, FLINT, MI 48507</t>
  </si>
  <si>
    <t>JEFF YORKE (CONTACT)</t>
  </si>
  <si>
    <t>810-742-5391</t>
  </si>
  <si>
    <t>jyorke@patriotambulance.net</t>
  </si>
  <si>
    <t>STAT EMS INC</t>
  </si>
  <si>
    <t>520 W 3RD ST, FLINT, MI 48503</t>
  </si>
  <si>
    <t>JOSEPH R KARLICHEK (CONTACT)</t>
  </si>
  <si>
    <t>810-238-7672</t>
  </si>
  <si>
    <t>joek@statems.net</t>
  </si>
  <si>
    <t>SWARTZ AMBULANCE SERVICE INC</t>
  </si>
  <si>
    <t>1225 W HILL RD, FLINT, MI 48507</t>
  </si>
  <si>
    <t>JEFF LEWIS, VP OF OPS/RACHAEL TERBUSH, ADMIN DIR (CONTACT)</t>
  </si>
  <si>
    <t>810-239-2103</t>
  </si>
  <si>
    <t>aboros@swartzambulance.com</t>
  </si>
  <si>
    <t>GLADWIN</t>
  </si>
  <si>
    <t>BEAVERTON AREA FIRE DEPARTMENT</t>
  </si>
  <si>
    <t>4278 M 18, BEAVERTON, MI 48612</t>
  </si>
  <si>
    <t>Matthew Fruchey  (CONTACT)</t>
  </si>
  <si>
    <t>989-435-9854</t>
  </si>
  <si>
    <t>beavertonfiredepartment@ispmgt.com</t>
  </si>
  <si>
    <t>BILLINGS TOWNSHIP FIRE DEPARTMENT</t>
  </si>
  <si>
    <t>1040 ESTEY RD, BEAVERTON, MI 48612</t>
  </si>
  <si>
    <t>Alan Vincent  (CONTACT)</t>
  </si>
  <si>
    <t>989-435-3352</t>
  </si>
  <si>
    <t>BILLINGSTWP.FIRE@GMAIL.COM</t>
  </si>
  <si>
    <t>BUTMAN TOWNSHIP FIRE DEPARTMENT</t>
  </si>
  <si>
    <t>4962 N HOCKADAY RD, GLADWIN, MI 48624</t>
  </si>
  <si>
    <t>GREGORY A POLLOCK, FIRE CHIEF (CONTACT)</t>
  </si>
  <si>
    <t>989-246-0960</t>
  </si>
  <si>
    <t>butmanfire@gmail.com</t>
  </si>
  <si>
    <t>CLEMENT TOWNSHIP FIRE DEPARTMENT</t>
  </si>
  <si>
    <t>1497 M 30, ALGER, MI 48610</t>
  </si>
  <si>
    <t>JAY MOORE, CHIEF (CONTACT)</t>
  </si>
  <si>
    <t>989-345-1761</t>
  </si>
  <si>
    <t>clementfire700@gmail.com</t>
  </si>
  <si>
    <t>SECORD TOWNSHIP FIRE DEPARTMENT</t>
  </si>
  <si>
    <t>1507 SECORD DAM RD, GLADWIN, MI 48624</t>
  </si>
  <si>
    <t>FRED SHAVER (CONTACT)</t>
  </si>
  <si>
    <t>517-429-2329</t>
  </si>
  <si>
    <t>secordfire@ispmgt.com</t>
  </si>
  <si>
    <t>GOGEBIC</t>
  </si>
  <si>
    <t>WATERSMEET VOLUNTEER FIRE DEPARTMENT</t>
  </si>
  <si>
    <t>N4699 1ST ST, WATERSMEET, MI 49969</t>
  </si>
  <si>
    <t>LAURA KOPSI (CONTACT)</t>
  </si>
  <si>
    <t>906-358-4501</t>
  </si>
  <si>
    <t>laura.kopsi@lvd-nsn.gov</t>
  </si>
  <si>
    <t>GRAND TRAVERSE</t>
  </si>
  <si>
    <t>BLAIR TOWNSHIP</t>
  </si>
  <si>
    <t>2121 COUNTY ROAD 633, GRAWN, MI 49637</t>
  </si>
  <si>
    <t>Eric Somsel (Contact)</t>
  </si>
  <si>
    <t>231-276-6341</t>
  </si>
  <si>
    <t>ems@blairtownship.org</t>
  </si>
  <si>
    <t>EAST BAY AMBULANCE</t>
  </si>
  <si>
    <t>110 HIGH LAKE RD, TRAVERSE CITY, MI 49696</t>
  </si>
  <si>
    <t>Nick Lemcool (CONTACT)</t>
  </si>
  <si>
    <t>231-947-0299</t>
  </si>
  <si>
    <t>nlemcool@eastbayambulance.org</t>
  </si>
  <si>
    <t>GRAND TRAVERSE METRO EMERGENCY SERVICES AUTHORITY</t>
  </si>
  <si>
    <t>897 PARSONS RD, TRAVERSE CITY, MI 49686</t>
  </si>
  <si>
    <t>PATRICK J PARKER, CHIEF (CONTACT)</t>
  </si>
  <si>
    <t>231-947-3000</t>
  </si>
  <si>
    <t>pparker@gtmetrofire.org</t>
  </si>
  <si>
    <t>GREEN LAKE TOWNSHIP EMERGENCY SERVICES</t>
  </si>
  <si>
    <t>9394 10TH ST PO Box 157, Interlochen, MI 49643</t>
  </si>
  <si>
    <t>David Cutway  (CONTACT)</t>
  </si>
  <si>
    <t>231-276-9329</t>
  </si>
  <si>
    <t>chief@greenlaketownship.org</t>
  </si>
  <si>
    <t>NORTH FLIGHT INC</t>
  </si>
  <si>
    <t>1105 Sixth St., TRAVERSE CITY, MI 49684</t>
  </si>
  <si>
    <t>Michelle Bisson (CONTACT)</t>
  </si>
  <si>
    <t>231-935-9540</t>
  </si>
  <si>
    <t>mbisson@mhc.net</t>
  </si>
  <si>
    <t>PENINSULA TOWNSHIP FIRE</t>
  </si>
  <si>
    <t>14247 CENTER RD, TRAVERSE CITY, MI 49686</t>
  </si>
  <si>
    <t>Fred Gilstorff (CONTACT)</t>
  </si>
  <si>
    <t>231-223-4443</t>
  </si>
  <si>
    <t>firechief@peninsulatownship.com</t>
  </si>
  <si>
    <t>TRAVERSE CITY FIRE DEPARTMENT</t>
  </si>
  <si>
    <t>500 W FRONT ST, TRAVERSE CITY, MI 49684</t>
  </si>
  <si>
    <t>JAMES A TULLER, CHIEF (CONTACT)</t>
  </si>
  <si>
    <t>231-922-4930</t>
  </si>
  <si>
    <t>jtuller@tcfire.org</t>
  </si>
  <si>
    <t>GRATIOT</t>
  </si>
  <si>
    <t>ASHLEY RESCUE</t>
  </si>
  <si>
    <t>PO BOX 158, ASHLEY, MI 48806</t>
  </si>
  <si>
    <t>TISHA DODD, CHIEF (CONTACT)</t>
  </si>
  <si>
    <t>989-847-3050</t>
  </si>
  <si>
    <t>ashleyrescue@ymail.com</t>
  </si>
  <si>
    <t>BRECKENRIDGE-WHEELER RESCUE UNIT</t>
  </si>
  <si>
    <t>PO BOX 68, WHEELER, MI 48662</t>
  </si>
  <si>
    <t>JASON WESTALL, DIRECTOR (CONTACT)</t>
  </si>
  <si>
    <t>989-842-5747</t>
  </si>
  <si>
    <t>breckenridge34@gmail.com</t>
  </si>
  <si>
    <t>ITHACA FIRE-RESCUE</t>
  </si>
  <si>
    <t>129 W EMERSON ST, ITHACA, MI 48847</t>
  </si>
  <si>
    <t>DAVID B NELSON, III (CONTACT)</t>
  </si>
  <si>
    <t>989-875-3200</t>
  </si>
  <si>
    <t>dnelson@ithacami.com</t>
  </si>
  <si>
    <t>MID-MICHIGAN COMMUNITY FIRE DEPARTMENT</t>
  </si>
  <si>
    <t>300 N MILL ST, SAINT LOUIS, MI 48880</t>
  </si>
  <si>
    <t>RICHARD L APPS, FIRE CHIEF (CONTACT)</t>
  </si>
  <si>
    <t>989-681-8394</t>
  </si>
  <si>
    <t>rapps@stlouismi.com</t>
  </si>
  <si>
    <t>MOBILE MEDICAL RESPONSE OF GRATIOT COUNTY</t>
  </si>
  <si>
    <t>PO BOX 1806, SAGINAW, MI 48605</t>
  </si>
  <si>
    <t>Jason Macdonald  (CONTACT)</t>
  </si>
  <si>
    <t>989-758-2900</t>
  </si>
  <si>
    <t>jmacdonald@mobilemedical.org</t>
  </si>
  <si>
    <t>PERRINTON FIRE</t>
  </si>
  <si>
    <t>118 S ROBINSON ST, PERRINTON, MI 48871</t>
  </si>
  <si>
    <t>JASON BLEMASTER/CONTACT JOHN NEY III (CONTACT)</t>
  </si>
  <si>
    <t>989-236-5161</t>
  </si>
  <si>
    <t>pfd2955@yahoo.com</t>
  </si>
  <si>
    <t>SUMNER/SEVILLE RESCUE</t>
  </si>
  <si>
    <t>4196 Riverview Dr., Alma, MI 48801</t>
  </si>
  <si>
    <t>MATT GULICK (CONTACT)</t>
  </si>
  <si>
    <t>989-436-5980</t>
  </si>
  <si>
    <t>gulickm69@gmail.com</t>
  </si>
  <si>
    <t>HILLSDALE</t>
  </si>
  <si>
    <t>HILLSDALE (CITY OF) FIRE DEPARTMENT</t>
  </si>
  <si>
    <t>77 E CARLETON RD, HILLSDALE, MI 49242</t>
  </si>
  <si>
    <t>SCOTT HEPHNER (CONTACT)</t>
  </si>
  <si>
    <t>517-437-6451</t>
  </si>
  <si>
    <t>shephner@cityofhillsdale.org</t>
  </si>
  <si>
    <t>JEFFERSON TOWNSHIP FIRE DEPARTMENT (HILLSDALE COUNTY)</t>
  </si>
  <si>
    <t>3235 Pioneer Rd, Osseo, MI 49266</t>
  </si>
  <si>
    <t>Shawn Jones  (CONTACT)</t>
  </si>
  <si>
    <t>517-523-2432</t>
  </si>
  <si>
    <t>shawn8602@gmail.com</t>
  </si>
  <si>
    <t>MONTGOMERY FIRE/RESCUE DEPARTMENT</t>
  </si>
  <si>
    <t>125 W MCCALLUM RD, MONTGOMERY, MI 49255</t>
  </si>
  <si>
    <t>Jay Radabaugh (CONTACT)</t>
  </si>
  <si>
    <t>517-296-4267</t>
  </si>
  <si>
    <t>jradabaugh005@gmail.com</t>
  </si>
  <si>
    <t>MOSCOW TOWNSHIP FIRE &amp; RESCUE</t>
  </si>
  <si>
    <t>7324 E CHICAGO RD, JONESVILLE, MI 49250</t>
  </si>
  <si>
    <t>WILLIAM PETRIE, SUPERVISOR/CONTACT PATTI SMITHY (CONTACT)</t>
  </si>
  <si>
    <t>517-688-4844</t>
  </si>
  <si>
    <t>moscowfiredept@yahoo.com</t>
  </si>
  <si>
    <t>NORTH ADAMS FIRE DEPARTMENT &amp; RESCUE</t>
  </si>
  <si>
    <t>129 W MAIN ST, NORTH ADAMS, MI 49262</t>
  </si>
  <si>
    <t>RICHARD BEACH (CONTACT)</t>
  </si>
  <si>
    <t>517-287-4700</t>
  </si>
  <si>
    <t>drussell0983@gmail.com</t>
  </si>
  <si>
    <t>READING EMERGENCY UNIT</t>
  </si>
  <si>
    <t>PO BOX 268, HILLSDALE, MI 49242</t>
  </si>
  <si>
    <t>DAVID SLIFKA, EXECUTIVE DIRECTOR (CONTACT)</t>
  </si>
  <si>
    <t>517-283-2856</t>
  </si>
  <si>
    <t>davids@readingemergency.com</t>
  </si>
  <si>
    <t>SOMERSET TOWNSHIP FIRE DEPARTMENT</t>
  </si>
  <si>
    <t>12715 E CHICAGO RD, SOMERSET CENTER, MI 49282</t>
  </si>
  <si>
    <t>SCOTT FRIESS, FIRE CHIEF (CONTACT)</t>
  </si>
  <si>
    <t>517-688-4406</t>
  </si>
  <si>
    <t>fireems@somersettownship.org</t>
  </si>
  <si>
    <t>WOODBRIDGE TOWNSHIP FIRE &amp; RESCUE</t>
  </si>
  <si>
    <t>PO BOX 2, FRONTIER, MI 49239</t>
  </si>
  <si>
    <t>Brad Benzing (CONTACT)</t>
  </si>
  <si>
    <t>517-607-6678</t>
  </si>
  <si>
    <t>b.benzing@co.hillsdale.mi.us</t>
  </si>
  <si>
    <t>WRIGHT TOWNSHIP AMBULANCE SERVICE (HILLSDALE COUNTY)</t>
  </si>
  <si>
    <t>112 E CENTER ST, WALDRON, MI 49288</t>
  </si>
  <si>
    <t>DENNIS MCNETT, CHIEF (CONTACT)</t>
  </si>
  <si>
    <t>517-286-6611</t>
  </si>
  <si>
    <t>wfd@wcomco.net</t>
  </si>
  <si>
    <t>HOUGHTON</t>
  </si>
  <si>
    <t>ADAMS TOWNSHIP VOLUNTEER FIRE DEPARTMENT</t>
  </si>
  <si>
    <t>PO BOX 520, SOUTH RANGE, MI 49963</t>
  </si>
  <si>
    <t>DAVID MATTILA (CONTACT)</t>
  </si>
  <si>
    <t>906-482-4420</t>
  </si>
  <si>
    <t>davidmattila@charter.net</t>
  </si>
  <si>
    <t>BOOTJACK FIRE &amp; RESCUE DEPARTMENT</t>
  </si>
  <si>
    <t>47715 BOOTJACK RD, LAKE LINDEN, MI 49945</t>
  </si>
  <si>
    <t>DAN SARAZIN, CHIEF (CONTACT)</t>
  </si>
  <si>
    <t>906-296-0725</t>
  </si>
  <si>
    <t>dan@upfoods.com</t>
  </si>
  <si>
    <t>CHASSELL MEDICAL FIRST RESPONDERS</t>
  </si>
  <si>
    <t>PO BOX 438, CHASSELL, MI 49916</t>
  </si>
  <si>
    <t>DERRICK VERRAN (CONTACT)</t>
  </si>
  <si>
    <t>906-523-4000</t>
  </si>
  <si>
    <t>derrick_up@yahoo.com</t>
  </si>
  <si>
    <t>DOLLAR BAY VOLUNTEER FIRE &amp; RESCUE</t>
  </si>
  <si>
    <t>PO BOX 112, DOLLAR BAY, MI 49922</t>
  </si>
  <si>
    <t>Lloyd Starks (CONTACT)</t>
  </si>
  <si>
    <t>906-370-6248</t>
  </si>
  <si>
    <t>lloydstarks@yahoo.com</t>
  </si>
  <si>
    <t>MERCY EMS INC</t>
  </si>
  <si>
    <t>23298 AIRPARK BLVD, CALUMET, MI 49913</t>
  </si>
  <si>
    <t>Patrick Boberg, Executive Director (CONTACT)</t>
  </si>
  <si>
    <t>906-482-0932</t>
  </si>
  <si>
    <t>pboberg@mercyems.com</t>
  </si>
  <si>
    <t>MICHIGAN TECHNOLOGICAL UNIVERSITY</t>
  </si>
  <si>
    <t>1400 TOWNSEND DR, HOUGHTON, MI 49931</t>
  </si>
  <si>
    <t>JONATHON STONE/ROY BRITZ (CONTACT)</t>
  </si>
  <si>
    <t>906-487-2216</t>
  </si>
  <si>
    <t>jcstone@mtu.edu</t>
  </si>
  <si>
    <t>OTTER LAKE FIRE DEPARTMENT FIRST RESPONDERS</t>
  </si>
  <si>
    <t>34830 TAPIOLA RD, PELKIE, MI 49958</t>
  </si>
  <si>
    <t>TED SOLDAN (CONTACT)</t>
  </si>
  <si>
    <t>906-334-2794</t>
  </si>
  <si>
    <t>tjsold@gmail.com</t>
  </si>
  <si>
    <t>STANTON TOWNSHIP</t>
  </si>
  <si>
    <t>16841 FIRE HALL RD, HOUGHTON, MI 49931</t>
  </si>
  <si>
    <t>Jonathan Stone  (CONTACT)</t>
  </si>
  <si>
    <t>906-369-4567</t>
  </si>
  <si>
    <t>HURON</t>
  </si>
  <si>
    <t>BINGHAM TOWNSHIP AMBULANCE</t>
  </si>
  <si>
    <t>2241 PIERCE ST, UBLY, MI 48475</t>
  </si>
  <si>
    <t>JOSEPH J TREPKOSKI (CONTACT)</t>
  </si>
  <si>
    <t>989-658-8651</t>
  </si>
  <si>
    <t>bingham@binghamtwp.com</t>
  </si>
  <si>
    <t>CENTRAL HURON AMBULANCE SERVICE ASSOCIATION</t>
  </si>
  <si>
    <t>291 E SOPER RD, BAD AXE, MI 48413</t>
  </si>
  <si>
    <t>Linda Shisler (Contact)</t>
  </si>
  <si>
    <t>989-269-7572</t>
  </si>
  <si>
    <t>lshisler@centralhuronambulance.com</t>
  </si>
  <si>
    <t>EASTERN HURON AMBULANCE SERVICE</t>
  </si>
  <si>
    <t>PO BOX 28, HARBOR BEACH, MI 48441</t>
  </si>
  <si>
    <t>WARREN C RAMSEY, MANAGER (CONTACT)</t>
  </si>
  <si>
    <t>989-479-0910</t>
  </si>
  <si>
    <t>ramseyfh@aol.com</t>
  </si>
  <si>
    <t>ELKTON (VILLAGE OF) AMBULANCE SERVICE</t>
  </si>
  <si>
    <t>PO BOX 516, ELKTON, MI 48731</t>
  </si>
  <si>
    <t>Beth Swartzendruber (CONTACT)</t>
  </si>
  <si>
    <t>989-375-2270</t>
  </si>
  <si>
    <t>bswartz9951@gmail.com</t>
  </si>
  <si>
    <t>HARBOR BEACH AREA FIRE DEPARTMENT</t>
  </si>
  <si>
    <t>202 N Huron Ave, Harbor Beach, MI 48441</t>
  </si>
  <si>
    <t>Jason Lermeat (Contact)</t>
  </si>
  <si>
    <t>989-479-3679</t>
  </si>
  <si>
    <t>HBFDemt@gmail.com</t>
  </si>
  <si>
    <t>SCHEURER HOSPITAL</t>
  </si>
  <si>
    <t>172 N CASEVILLE RD, PIGEON, MI 48755</t>
  </si>
  <si>
    <t>Louise Hunt  (CONTACT)</t>
  </si>
  <si>
    <t>989-453-3223</t>
  </si>
  <si>
    <t>huntl@scheurer.org</t>
  </si>
  <si>
    <t>SEBEWAING TOWNSHIP</t>
  </si>
  <si>
    <t>328 N CENTER ST, SEBEWAING, MI 48759</t>
  </si>
  <si>
    <t>AMY HAAG, TREASURER (CONTACT)</t>
  </si>
  <si>
    <t>989-883-2120</t>
  </si>
  <si>
    <t>sebtwp@sebewaingtwp.com</t>
  </si>
  <si>
    <t>SIGEL TOWNSHIP FIRE DEPARTMENT</t>
  </si>
  <si>
    <t>5784 SAND BEACH RD, HARBOR BEACH, MI 48441</t>
  </si>
  <si>
    <t>JASON LERMONT (CONTACT)</t>
  </si>
  <si>
    <t>989-315-1489</t>
  </si>
  <si>
    <t>hbfdemt@gmail.com</t>
  </si>
  <si>
    <t>INGHAM</t>
  </si>
  <si>
    <t>DELHI TOWNSHIP FIRE DEPARTMENT</t>
  </si>
  <si>
    <t>2074 AURELIUS RD, HOLT, MI 48842</t>
  </si>
  <si>
    <t>BRIAN BALL, CHIEF (CONTACT)</t>
  </si>
  <si>
    <t>517-694-3327</t>
  </si>
  <si>
    <t>brian.ball@delhitownship.com</t>
  </si>
  <si>
    <t>EAST LANSING FIRE DEPARTMENT</t>
  </si>
  <si>
    <t>1700 ABBOTT RD, EAST LANSING, MI 48823</t>
  </si>
  <si>
    <t>Dawn Carson (Contact)</t>
  </si>
  <si>
    <t>517-332-1956</t>
  </si>
  <si>
    <t>rtalifa@cityofeastlansing.com</t>
  </si>
  <si>
    <t>INGHAM TOWNSHIP FIRE &amp; RESCUE</t>
  </si>
  <si>
    <t>PO BOX 293, DANSVILLE, MI 48819</t>
  </si>
  <si>
    <t>Scott Speck  (CONTACT)</t>
  </si>
  <si>
    <t>517-623-6691</t>
  </si>
  <si>
    <t>firechief@inghamtownship.com</t>
  </si>
  <si>
    <t>LANSING FIRE DEPARTMENT</t>
  </si>
  <si>
    <t>120 E SHIAWASSEE ST, LANSING, MI 48933</t>
  </si>
  <si>
    <t>TERESA ROBINSON (CONTACT)</t>
  </si>
  <si>
    <t>517-483-7648</t>
  </si>
  <si>
    <t>teresa.robinson@lansingmi.gov</t>
  </si>
  <si>
    <t>LANSING MERCY AMBULANCE SERVICE</t>
  </si>
  <si>
    <t>1422 E MICHIGAN AVE, LANSING, MI 48912</t>
  </si>
  <si>
    <t>DENNIS PALMER (CONTACT)</t>
  </si>
  <si>
    <t>517-482-1245</t>
  </si>
  <si>
    <t>denpalmer@comcast.net</t>
  </si>
  <si>
    <t>LANSING TOWNSHIP FIRE DEPARTMENT</t>
  </si>
  <si>
    <t>3301 W MICHIGAN AVE, LANSING, MI 48917</t>
  </si>
  <si>
    <t>Todd Hendy (CONTACT)</t>
  </si>
  <si>
    <t>517-485-5443</t>
  </si>
  <si>
    <t>fcltfd@comcast.net</t>
  </si>
  <si>
    <t>MASON AREA AMBULANCE SERVICE</t>
  </si>
  <si>
    <t>4148 LEGION DR, MASON, MI 48854</t>
  </si>
  <si>
    <t>KEVIN AMMERMAN (CONTACT)</t>
  </si>
  <si>
    <t>517-676-3023</t>
  </si>
  <si>
    <t>badge2@wowway.biz</t>
  </si>
  <si>
    <t>MERIDIAN EMS/FIRE DEPARTMENT</t>
  </si>
  <si>
    <t>5000 OKEMOS RD, OKEMOS, MI 48864</t>
  </si>
  <si>
    <t>BILL PRIESE, CHIEF OF EMS OPS (CONTACT)</t>
  </si>
  <si>
    <t>517-853-4700</t>
  </si>
  <si>
    <t>priese@meridian.mi.us</t>
  </si>
  <si>
    <t>MERIDIAN TOWNSHIP POLICE DEPARTMENT</t>
  </si>
  <si>
    <t>5151 MARSH RD, OKEMOS, MI 48864</t>
  </si>
  <si>
    <t>Bill Priese (CONTACT)</t>
  </si>
  <si>
    <t>517-853-4800</t>
  </si>
  <si>
    <t>NORTHEAST INGHAM EMERGENCY SERVICES AUTHORITY (NIESA)</t>
  </si>
  <si>
    <t>1296 W GRAND RIVER AVE, WILLIAMSTON, MI 48895</t>
  </si>
  <si>
    <t>Michael Yanz  (CONTACT)</t>
  </si>
  <si>
    <t>517-655-3384</t>
  </si>
  <si>
    <t>director@niesa.org</t>
  </si>
  <si>
    <t>ONONDAGA FIRE DEPARTMENT</t>
  </si>
  <si>
    <t>PO BOX 67, ONONDAGA, MI 49264</t>
  </si>
  <si>
    <t>JAMES TOW, CHIEF (CONTACT)</t>
  </si>
  <si>
    <t>517-628-2600</t>
  </si>
  <si>
    <t>otfdchief@yahoo.com</t>
  </si>
  <si>
    <t>STOCKBRIDGE AREA EMERGENCY SERVICES AUTHORITY (AMBULANCE)</t>
  </si>
  <si>
    <t>PO BOX 728, STOCKBRIDGE, MI 49285</t>
  </si>
  <si>
    <t>JOHN BECK, EMS DIRECTOR (CONTACT)</t>
  </si>
  <si>
    <t>517-851-7943</t>
  </si>
  <si>
    <t>jbeck@saesa.org</t>
  </si>
  <si>
    <t>IONIA</t>
  </si>
  <si>
    <t>BELDING FIRE DEPARTMENT</t>
  </si>
  <si>
    <t>120 PLEASANT ST, BELDING, MI 48809</t>
  </si>
  <si>
    <t>GREGG MOORE, FIRE CHIEF (CONTACT)</t>
  </si>
  <si>
    <t>616-794-1900</t>
  </si>
  <si>
    <t>gmoore@ci.belding.mi.us</t>
  </si>
  <si>
    <t>BERLIN-ORANGE FIRE DEPARTMENT</t>
  </si>
  <si>
    <t>265 W DAVID HWY, IONIA, MI 48846</t>
  </si>
  <si>
    <t>Matt Benett  (CONTACT)</t>
  </si>
  <si>
    <t>616-527-4880</t>
  </si>
  <si>
    <t>mattb@reliableinter.net</t>
  </si>
  <si>
    <t>CAMPBELL TOWNSHIP FIRE DEPARTMENT</t>
  </si>
  <si>
    <t>325 S MAIN ST, CLARKSVILLE, MI 48815</t>
  </si>
  <si>
    <t>Paul Immons (CONTACT)</t>
  </si>
  <si>
    <t>616-693-2133</t>
  </si>
  <si>
    <t>pauli@campbelltownshipfire.org</t>
  </si>
  <si>
    <t>HUBBARDSTON FIRE DEPARTMENT</t>
  </si>
  <si>
    <t>PO BOX 285, HUBBARDSTON, MI 48845</t>
  </si>
  <si>
    <t>Marty Olney (Contact)</t>
  </si>
  <si>
    <t>989-981-6730</t>
  </si>
  <si>
    <t>hubbfd10@gmail.com</t>
  </si>
  <si>
    <t>IONIA DEPARTMENT OF PUBLIC SAFETY</t>
  </si>
  <si>
    <t>239 E ADAMS ST, IONIA, MI 48846</t>
  </si>
  <si>
    <t>TROY S THOMAS (CONTACT)</t>
  </si>
  <si>
    <t>616-527-4431</t>
  </si>
  <si>
    <t>jodette@ci.ionia.mi.us</t>
  </si>
  <si>
    <t>LAKE ODESSA FIRE DEPARTMENT</t>
  </si>
  <si>
    <t>1050 1ST ST, LAKE ODESSA, MI 48849</t>
  </si>
  <si>
    <t>JEFF SANDERSON (CONTACT)</t>
  </si>
  <si>
    <t>616-374-8794</t>
  </si>
  <si>
    <t>chief39F1@hotmail.com</t>
  </si>
  <si>
    <t>LIFE EMS OF IONIA COUNTY INC</t>
  </si>
  <si>
    <t>350 W WASHINGTON ST, IONIA, MI 48846</t>
  </si>
  <si>
    <t>MARK D MEIJER (CONTACT)</t>
  </si>
  <si>
    <t>616-458-0042</t>
  </si>
  <si>
    <t>wburmania@lifeems.com</t>
  </si>
  <si>
    <t>LYONS-MUIR FIRE DEPARTMENT</t>
  </si>
  <si>
    <t>212 WATER ST, LYONS, MI 48851</t>
  </si>
  <si>
    <t>LYNDON G RANDALL (CONTACT)</t>
  </si>
  <si>
    <t>989-855-2125</t>
  </si>
  <si>
    <t>ORLEANS TOWNSHIP FIRE DEPARTMENT</t>
  </si>
  <si>
    <t>PO BOX 72, ORLEANS, MI 48865</t>
  </si>
  <si>
    <t>RONALD L HILL (CONTACT)</t>
  </si>
  <si>
    <t>616-761-3555</t>
  </si>
  <si>
    <t>idotyotfd5@chartermi.net</t>
  </si>
  <si>
    <t>PEWAMO FIRE DEPARTMENT</t>
  </si>
  <si>
    <t>PO BOX 56, PEWAMO, MI 48873</t>
  </si>
  <si>
    <t>Michael Yerge (CONTACT)</t>
  </si>
  <si>
    <t>989-593-3322</t>
  </si>
  <si>
    <t>PFDyerge768@hotmail.com</t>
  </si>
  <si>
    <t>PORTLAND AREA AMBULANCE SERVICE</t>
  </si>
  <si>
    <t>259 KENT ST, PORTLAND, MI 48875</t>
  </si>
  <si>
    <t>PHILIP GENSTERBLUM (CONTACT)</t>
  </si>
  <si>
    <t>517-647-2935</t>
  </si>
  <si>
    <t>philg@portland-michigan.org</t>
  </si>
  <si>
    <t>RONALD TOWNSHIP VOLUNTEER FIRE DEPARTMENT</t>
  </si>
  <si>
    <t>PO BOX 336, PALO, MI 48870</t>
  </si>
  <si>
    <t>MARK A RAVELL, CHIEF (CONTACT)</t>
  </si>
  <si>
    <t>989-637-4738</t>
  </si>
  <si>
    <t>mravell@casair.net</t>
  </si>
  <si>
    <t>SARANAC COMMUNITY VOLUNTEER FIRE DEPARTMENT</t>
  </si>
  <si>
    <t>PO BOX 312, SARANAC, MI 48881</t>
  </si>
  <si>
    <t>TIM SIMMONS, FIRE CHIEF/CONTACT TONY (DAYTIME STAFF) (CONTACT)</t>
  </si>
  <si>
    <t>616-642-6000</t>
  </si>
  <si>
    <t>saranacfire@gmail.com</t>
  </si>
  <si>
    <t>IOSCO</t>
  </si>
  <si>
    <t>EAST TAWAS FIRE DEPARTMENT</t>
  </si>
  <si>
    <t>PO BOX 672, EAST TAWAS, MI 48730</t>
  </si>
  <si>
    <t>WILLIAM DECKETT, CHIEF (CONTACT)</t>
  </si>
  <si>
    <t>989-362-3685</t>
  </si>
  <si>
    <t>bdeckett@yahoo.com</t>
  </si>
  <si>
    <t>IOSCO COUNTY EMS</t>
  </si>
  <si>
    <t>1808 E US 23, EAST TAWAS, MI 48730</t>
  </si>
  <si>
    <t>SCOTT KIERNICKI (CONTACT)</t>
  </si>
  <si>
    <t>989-362-5534</t>
  </si>
  <si>
    <t>Skiernicki@mobilemedical.org</t>
  </si>
  <si>
    <t>PLAINFIELD FIRE DEPARTMENT (IOSCO COUNTY)</t>
  </si>
  <si>
    <t>300 N WASHINGTON ST, HALE, MI 48739</t>
  </si>
  <si>
    <t>Pamela Walt  (CONTACT)</t>
  </si>
  <si>
    <t>989-728-4325</t>
  </si>
  <si>
    <t>mi_girl_us@yahoo.com</t>
  </si>
  <si>
    <t>TAWAS CITY FIRE DEPARTMENT</t>
  </si>
  <si>
    <t>PO BOX 568, TAWAS CITY, MI 48764</t>
  </si>
  <si>
    <t>STEVE MASICH (CONTACT)</t>
  </si>
  <si>
    <t>989-310-0782</t>
  </si>
  <si>
    <t>firechief@tawascity.org</t>
  </si>
  <si>
    <t>IRON</t>
  </si>
  <si>
    <t>BEACON AMBULANCE SERVICE INC</t>
  </si>
  <si>
    <t>300 VILLA DR, HURLEY, WI 54534</t>
  </si>
  <si>
    <t>Randy Forstrom  (CONTACT)</t>
  </si>
  <si>
    <t>906-932-4140</t>
  </si>
  <si>
    <t>beacon@avantihs.com</t>
  </si>
  <si>
    <t>ISABELLA</t>
  </si>
  <si>
    <t>FREMONT TOWNSHIP FIRST RESPONSE (ISABELLA COUNTY)</t>
  </si>
  <si>
    <t>8265 S WINN RD, WINN, MI 48896</t>
  </si>
  <si>
    <t>MICHAEL MAIN (CONTACT)</t>
  </si>
  <si>
    <t>989-866-2471</t>
  </si>
  <si>
    <t>ftfd@winntelco.com</t>
  </si>
  <si>
    <t>ISABELLA NORTHEAST FIRE DISTRICT</t>
  </si>
  <si>
    <t>4215 N MISSION RD, ROSEBUSH, MI 48878</t>
  </si>
  <si>
    <t>MATTHEW K KAMPF (CONTACT)</t>
  </si>
  <si>
    <t>517-433-5745</t>
  </si>
  <si>
    <t>inefd@live.com</t>
  </si>
  <si>
    <t>MILLBROOK-ROLLAND FIRE DEPARTMENT MFRS</t>
  </si>
  <si>
    <t>PO BOX 210, BLANCHARD, MI 49310</t>
  </si>
  <si>
    <t>BRIAN HULL CHIEF (CONTACT)</t>
  </si>
  <si>
    <t>517-561-2346</t>
  </si>
  <si>
    <t>mmr737@hotmail.com</t>
  </si>
  <si>
    <t>MOUNT PLEASANT FIRE DEPARTMENT</t>
  </si>
  <si>
    <t>804 E HIGH ST, MOUNT PLEASANT, MI 48858</t>
  </si>
  <si>
    <t>RICHARD BELTINCK (CONTACT)</t>
  </si>
  <si>
    <t>989-779-5100</t>
  </si>
  <si>
    <t>dlobsinger@mt-pleasant.org</t>
  </si>
  <si>
    <t>NOTTAWA-SHERMAN FIRE DEPARTMENT</t>
  </si>
  <si>
    <t>6263 W WEIDMAN RD, WEIDMAN, MI 48893</t>
  </si>
  <si>
    <t>DAVE LIVERMORE, CHIEF (CONTACT)</t>
  </si>
  <si>
    <t>989-289-3019</t>
  </si>
  <si>
    <t>nsfd110@yahoo.com</t>
  </si>
  <si>
    <t>SHEPHERD TRI-TOWNSHIP FIRE DEPARTMENT (ISABELLA COUNTY)</t>
  </si>
  <si>
    <t>410 N CHIPPEWA ST, SHEPHERD, MI 48883</t>
  </si>
  <si>
    <t>FIRE CHIEF (CONTACT)</t>
  </si>
  <si>
    <t>989-828-5272</t>
  </si>
  <si>
    <t>sttfd3704@gmail.com</t>
  </si>
  <si>
    <t>JACKSON</t>
  </si>
  <si>
    <t>BLACKMAN TOWNSHIP DEPARTMENT OF PUBLIC SAFETY</t>
  </si>
  <si>
    <t>1996 W PARNALL RD, JACKSON, MI 49201</t>
  </si>
  <si>
    <t>SCOTT GRAJEWSKI, DEPUTY DIRECTOR (CONTACT)</t>
  </si>
  <si>
    <t>517-788-4223</t>
  </si>
  <si>
    <t>sgrajewski@blackmantwp.com</t>
  </si>
  <si>
    <t>COLUMBIA TOWNSHIP FIRE DEPARTMENT (JACKSON COUNTY)</t>
  </si>
  <si>
    <t>8500 JEFFERSON RD, BROOKLYN, MI 49230</t>
  </si>
  <si>
    <t>SCOTT COTA (CONTACT)</t>
  </si>
  <si>
    <t>517-592-8654</t>
  </si>
  <si>
    <t>scota@twp.columbia.mi.us</t>
  </si>
  <si>
    <t>CONCORD FIRE DEPARTMENT</t>
  </si>
  <si>
    <t>PO BOX 306, CONCORD, MI 49237</t>
  </si>
  <si>
    <t>RYAN BETZ (CONTACT)</t>
  </si>
  <si>
    <t>517-524-7277</t>
  </si>
  <si>
    <t>concordfiredepartment@yahoo.com</t>
  </si>
  <si>
    <t>DUANE WATERS HOSPITAL EMERGENCY ROOM</t>
  </si>
  <si>
    <t>3857 COOPER ST, JACKSON, MI 49201</t>
  </si>
  <si>
    <t>Gregory Atwood  (CONTACT)</t>
  </si>
  <si>
    <t>517-780-5911</t>
  </si>
  <si>
    <t>valleys@michigan.gov</t>
  </si>
  <si>
    <t>GRASS LAKE FIRE DEPARTMENT</t>
  </si>
  <si>
    <t>12222 E MICHIGAN AVE, GRASS LAKE, MI 49240</t>
  </si>
  <si>
    <t>GREGORY JONES (CONTACT)</t>
  </si>
  <si>
    <t>517-522-4200</t>
  </si>
  <si>
    <t>gregj@grasslakect.com</t>
  </si>
  <si>
    <t>HANOVER TOWNSHIP FIRE DEPARTMENT</t>
  </si>
  <si>
    <t>PO BOX 40, HORTON, MI 49246</t>
  </si>
  <si>
    <t>Jason Meyers  (CONTACT)</t>
  </si>
  <si>
    <t>517-745-1642</t>
  </si>
  <si>
    <t>meyersjasonm@aol.com</t>
  </si>
  <si>
    <t>HENRIETTA TOWNSHIP FIRE DEPARTMENT</t>
  </si>
  <si>
    <t>11732 BUNKERHILL RD, PLEASANT LAKE, MI 49272</t>
  </si>
  <si>
    <t>RICHARD WETMORE, JR (CONTACT)</t>
  </si>
  <si>
    <t>517-769-6656</t>
  </si>
  <si>
    <t>htfd1@wowway.biz</t>
  </si>
  <si>
    <t>JACKSON CITY FIRE DEPARTMENT</t>
  </si>
  <si>
    <t>518 N JACKSON ST, JACKSON, MI 49201</t>
  </si>
  <si>
    <t>DAVID D WOODEN, DEPUTY FIRE CHIEF (CONTACT)</t>
  </si>
  <si>
    <t>517-788-4150</t>
  </si>
  <si>
    <t>dwooden@cityofjackson.org</t>
  </si>
  <si>
    <t>JACKSON COMMUNITY AMBULANCE</t>
  </si>
  <si>
    <t>429 INGHAM ST, JACKSON, MI 49201</t>
  </si>
  <si>
    <t>Richard White  (CONTACT)</t>
  </si>
  <si>
    <t>517-841-4801</t>
  </si>
  <si>
    <t>rwhite@emergenthealth.org</t>
  </si>
  <si>
    <t>LIBERTY TOWNSHIP FIRE DEPARTMENT</t>
  </si>
  <si>
    <t>1205 Lindsey Rd, Jackson, MI 49201</t>
  </si>
  <si>
    <t>BRANDON HUGHES (CONTACT)</t>
  </si>
  <si>
    <t>517-529-7009</t>
  </si>
  <si>
    <t>libertyfire.dept@comcast.net</t>
  </si>
  <si>
    <t>NAPOLEON TOWNSHIP FIRE DEPARTMENT</t>
  </si>
  <si>
    <t>6755 W BROOKLYN RD, NAPOLEON, MI 49261</t>
  </si>
  <si>
    <t>JAY L HAWLEY (CONTACT)</t>
  </si>
  <si>
    <t>517-536-8664</t>
  </si>
  <si>
    <t>firechief@napoleontownship.us</t>
  </si>
  <si>
    <t>PARMA-SANDSTONE FIRE DEPARTMENT</t>
  </si>
  <si>
    <t>PO BOX 133, PARMA, MI 49269</t>
  </si>
  <si>
    <t>WILLIAM ENGELER/ CHIEF (CONTACT)</t>
  </si>
  <si>
    <t>517-531-3030</t>
  </si>
  <si>
    <t>parmafirechief@gmail.com</t>
  </si>
  <si>
    <t>PULASKI TOWNSHIP FIRE DEPARTMENT</t>
  </si>
  <si>
    <t>12359 FOLKS RD, HANOVER, MI 49241</t>
  </si>
  <si>
    <t>DANIEL RILEY (CONTACT)</t>
  </si>
  <si>
    <t>517-524-6061</t>
  </si>
  <si>
    <t>dansr84@hotmail.com</t>
  </si>
  <si>
    <t>RIVES-TOMPKINS FIRE DEPARTMENT</t>
  </si>
  <si>
    <t>7975 WOODARD RD, RIVES JUNCTION, MI 49277</t>
  </si>
  <si>
    <t>Bryon Deraedt (CONTACT)</t>
  </si>
  <si>
    <t>517-856-2220</t>
  </si>
  <si>
    <t>rivestompkinsfd@gmail.com</t>
  </si>
  <si>
    <t>SPRING ARBOR TOWNSHIP FIRE DEPARTMENT</t>
  </si>
  <si>
    <t>111 E MAIN ST, SPRING ARBOR, MI 49283</t>
  </si>
  <si>
    <t>TIM MCELDOWNEY (CONTACT)</t>
  </si>
  <si>
    <t>517-750-4800</t>
  </si>
  <si>
    <t>tim@springarbor.org</t>
  </si>
  <si>
    <t>SPRINGPORT/CLARENCE FIRE DEPARTMENT</t>
  </si>
  <si>
    <t>PO BOX 161, SPRINGPORT, MI 49284</t>
  </si>
  <si>
    <t>GARY OTT (CONTACT)</t>
  </si>
  <si>
    <t>517-857-2509</t>
  </si>
  <si>
    <t>scfd3816@gmail.com</t>
  </si>
  <si>
    <t>SUMMIT TOWNSHIP FIRE DEPARTMENT</t>
  </si>
  <si>
    <t>2121 FERGUSON RD, JACKSON, MI 49203</t>
  </si>
  <si>
    <t>SCOT HARVEY (CONTACT)</t>
  </si>
  <si>
    <t>517-788-4115</t>
  </si>
  <si>
    <t>bledford130@yahoo.com</t>
  </si>
  <si>
    <t>KALAMAZOO</t>
  </si>
  <si>
    <t>ALAMO FIRE DEPARTMENT</t>
  </si>
  <si>
    <t>7840 N 6TH ST, KALAMAZOO, MI 49009</t>
  </si>
  <si>
    <t>TERRY KIZER (CONTACT)</t>
  </si>
  <si>
    <t>269-345-3010</t>
  </si>
  <si>
    <t>firechief@alamotownship.org</t>
  </si>
  <si>
    <t>AUGUSTA-ROSS TOWNSHIP FIRE DEPARTMENT</t>
  </si>
  <si>
    <t>12086 M 89, RICHLAND, MI 49083</t>
  </si>
  <si>
    <t>DOUGLAS BOGEMA, FIRE CHIEF/CONTACT CINDY GENUNG (CONTACT)</t>
  </si>
  <si>
    <t>269-731-4886</t>
  </si>
  <si>
    <t>rossaugustafiredept@yahoo.com</t>
  </si>
  <si>
    <t>CLIMAX TOWNSHIP FIRE DEPARTMENT</t>
  </si>
  <si>
    <t>119 W MAPLE ST, CLIMAX, MI 49034</t>
  </si>
  <si>
    <t>SCOTT SMITH, FIRE CHIEF (CONTACT)</t>
  </si>
  <si>
    <t>269-746-4103</t>
  </si>
  <si>
    <t>lifesaver1492@yahoo.com</t>
  </si>
  <si>
    <t>COLOMA EMERGENCY AMBULANCE INC DBA PRIDE CARE</t>
  </si>
  <si>
    <t>PO BOX 2288, Kalamazoo, MI 49003</t>
  </si>
  <si>
    <t>Robert Lohrberg (CONTACT)</t>
  </si>
  <si>
    <t>269-343-2224</t>
  </si>
  <si>
    <t>bmears@pridecare.com</t>
  </si>
  <si>
    <t>COMSTOCK (TOWNSHIP OF) FIRE DEPARTMENT</t>
  </si>
  <si>
    <t>PO BOX 8, COMSTOCK, MI 49041</t>
  </si>
  <si>
    <t>Matt Beauchamp (CONTACT)</t>
  </si>
  <si>
    <t>269-345-9244</t>
  </si>
  <si>
    <t>MBEAUCHAMP@COMSTOCKMI.GOV</t>
  </si>
  <si>
    <t>COOPER TOWNSHIP FIRE DEPARTMENT</t>
  </si>
  <si>
    <t>1590 W D AVE, KALAMAZOO, MI 49009</t>
  </si>
  <si>
    <t>Terry Emig (CONTACT)</t>
  </si>
  <si>
    <t>269-385-3355</t>
  </si>
  <si>
    <t>chief2902001@yahoo.com</t>
  </si>
  <si>
    <t>GALESBURG-CHARLESTON FIRE DEPARTMENT</t>
  </si>
  <si>
    <t>200 E MICHIGAN AVE, GALESBURG, MI 49053</t>
  </si>
  <si>
    <t>KEVIN ROMSBURG, FIRE CHIEF (CONTACT)</t>
  </si>
  <si>
    <t>269-720-2118</t>
  </si>
  <si>
    <t>kr1095@aol.com</t>
  </si>
  <si>
    <t>KALAMAZOO (TOWNSHIP OF) FIRE DEPARTMENT</t>
  </si>
  <si>
    <t>1720 RIVERVIEW DR, KALAMAZOO, MI 49004</t>
  </si>
  <si>
    <t>DAVID OBREITER (CONTACT)</t>
  </si>
  <si>
    <t>269-888-2170</t>
  </si>
  <si>
    <t>firechief@ktwp.org</t>
  </si>
  <si>
    <t>KALAMAZOO DEPARTMENT OF PUBLIC SAFETY</t>
  </si>
  <si>
    <t>150 E CROSSTOWN PKWY STE A, KALAMAZOO, MI 49001</t>
  </si>
  <si>
    <t>JEFF HADLEY, CHIEF/CONTACT STEVEN LUTHNY (CONTACT)</t>
  </si>
  <si>
    <t>269-337-8123</t>
  </si>
  <si>
    <t>luthys@kalamazoocity.org</t>
  </si>
  <si>
    <t>OSHTEMO FIRE DEPARTMENT</t>
  </si>
  <si>
    <t>7275 W MAIN ST, KALAMAZOO, MI 49009</t>
  </si>
  <si>
    <t>LIBBY HEINY-COGSWELL, SUPERVISOR/MARK BARNES, CHIEF (CONTACT)</t>
  </si>
  <si>
    <t>269-375-0487</t>
  </si>
  <si>
    <t>mbarnes@oshtemo.org</t>
  </si>
  <si>
    <t>PARCHMENT FIRE DEPARTMENT</t>
  </si>
  <si>
    <t>650 S RIVERVIEW DR, PARCHMENT, MI 49004</t>
  </si>
  <si>
    <t>JOSEPH BONHOMME, FIRE CHIEF (CONTACT)</t>
  </si>
  <si>
    <t>269-349-3785</t>
  </si>
  <si>
    <t>firedept@parchment.org</t>
  </si>
  <si>
    <t>PAVILION TOWNSHIP FIRE DEPARTMENT</t>
  </si>
  <si>
    <t>7510 E Q AVE, SCOTTS, MI 49088</t>
  </si>
  <si>
    <t>Keith Siegwart  (CONTACT)</t>
  </si>
  <si>
    <t>269-327-7532</t>
  </si>
  <si>
    <t>paviliontwpfire@gmail.com</t>
  </si>
  <si>
    <t>PORTAGE DEPARTMENT OF PUBLIC SAFETY</t>
  </si>
  <si>
    <t>7830 SHAVER RD, PORTAGE, MI 49024</t>
  </si>
  <si>
    <t>JOHN PODGORSKI (CONTACT)</t>
  </si>
  <si>
    <t>269-329-4487</t>
  </si>
  <si>
    <t>frenchs@portagemi.gov</t>
  </si>
  <si>
    <t>PRO-TEC FIRE SERVICES LTD (KALAMAZOO-BATTLE CREEK INTL AIRPORT)</t>
  </si>
  <si>
    <t>5205 AIRPORT DR, PORTAGE, MI 49002</t>
  </si>
  <si>
    <t>Paul Vosburg  (CONTACT)</t>
  </si>
  <si>
    <t>269-385-2511</t>
  </si>
  <si>
    <t>pvosburgarffazo@gmail.com</t>
  </si>
  <si>
    <t>RICHLAND TOWNSHIP FIRE DEPARTMENT (KALAMAZOO COUNTY)</t>
  </si>
  <si>
    <t>7401 N 32ND ST, RICHLAND, MI 49083</t>
  </si>
  <si>
    <t>GERALD A LUEDECKING (CONTACT)</t>
  </si>
  <si>
    <t>269-629-4921</t>
  </si>
  <si>
    <t>fc390@aol.com</t>
  </si>
  <si>
    <t>SOUTH KALAMAZOO COUNTY FIRE AUTHORITY</t>
  </si>
  <si>
    <t>125 S MAIN ST, VICKSBURG, MI 49097</t>
  </si>
  <si>
    <t>TRACY MCMILLAN, FIRE CHIEF (CONTACT)</t>
  </si>
  <si>
    <t>269-649-2530</t>
  </si>
  <si>
    <t>tmcmillan@skcfire.org</t>
  </si>
  <si>
    <t>TEXAS TOWNSHIP FIRE DEPARTMENT</t>
  </si>
  <si>
    <t>7110 W Q AVE, KALAMAZOO, MI 49009</t>
  </si>
  <si>
    <t>CHAD TACKETT (CONTACT)</t>
  </si>
  <si>
    <t>269-375-4610</t>
  </si>
  <si>
    <t>ctackett@texasfire.org</t>
  </si>
  <si>
    <t>WEST MICHIGAN AIR CARE</t>
  </si>
  <si>
    <t>PO BOX 50406, KALAMAZOO, MI 49007</t>
  </si>
  <si>
    <t>Matthew Heffelfinger (CONTACT)</t>
  </si>
  <si>
    <t>269-337-2500</t>
  </si>
  <si>
    <t>matthew.heffelfinger@aircare.org</t>
  </si>
  <si>
    <t>KALKASKA</t>
  </si>
  <si>
    <t>BEAR LAKE TOWNSHIP FIRE DEPARTMENT (KALKASKA COUNTY)</t>
  </si>
  <si>
    <t>198 E BEAR LAKE RD, KALKASKA, MI 49646</t>
  </si>
  <si>
    <t>MARK LASKOWSKI, FIRE CHIEF (CONTACT)</t>
  </si>
  <si>
    <t>231-384-5785</t>
  </si>
  <si>
    <t>laskowski2011@yahoo.com</t>
  </si>
  <si>
    <t>BLUE LAKE TOWNSHIP FIRE DEPARTMENT (KALKASKA COUNTY)</t>
  </si>
  <si>
    <t>7534 BLUE LAKE RD NE, KALKASKA, MI 49646</t>
  </si>
  <si>
    <t>BLAIR SHEARER (CONTACT)</t>
  </si>
  <si>
    <t>231-587-5148</t>
  </si>
  <si>
    <t>bluelakefd@yahoo.com</t>
  </si>
  <si>
    <t>BOARDMAN TOWNSHIP FIRE DEPARTMENT</t>
  </si>
  <si>
    <t>4855 PINE ST, PO Box 88, SOUTH BOARDMAN, MI 49680</t>
  </si>
  <si>
    <t>Andrew Killingsworth (Contact)</t>
  </si>
  <si>
    <t>231-369-2211</t>
  </si>
  <si>
    <t>ems.btfr@gmail.com</t>
  </si>
  <si>
    <t>CLEARWATER TOWNSHIP FIRE DEPARTMENT</t>
  </si>
  <si>
    <t>8255 GARFIELD ST NW, RAPID CITY, MI 49676</t>
  </si>
  <si>
    <t>Ronetta Smith  (CONTACT)</t>
  </si>
  <si>
    <t>231-322-2137</t>
  </si>
  <si>
    <t>ronettasmith5@gmail.com</t>
  </si>
  <si>
    <t>COLDSPRINGS-EXCELSIOR TOWNSHIP FIRE/RESCUE</t>
  </si>
  <si>
    <t>6565 COUNTY ROAD 612 NE, KALKASKA, MI 49646</t>
  </si>
  <si>
    <t>EUGENE HEADLEY, CHIEF (CONTACT)</t>
  </si>
  <si>
    <t>231-258-2107</t>
  </si>
  <si>
    <t>cefr@coldspringsexcelsior.org</t>
  </si>
  <si>
    <t>KALKASKA MEMORIAL HEALTH CENTER</t>
  </si>
  <si>
    <t>419 S CORAL ST, KALKASKA, MI 49646</t>
  </si>
  <si>
    <t>Mike Berendsohn (Contact)</t>
  </si>
  <si>
    <t>231-258-7500</t>
  </si>
  <si>
    <t>mberendsohn@mhc.net</t>
  </si>
  <si>
    <t>KENT</t>
  </si>
  <si>
    <t>ADA TOWNSHIP FIRE DEPARTMENT</t>
  </si>
  <si>
    <t>PO BOX 370, ADA, MI 49301</t>
  </si>
  <si>
    <t>DAVID MURRAY, FIRE CHIEF (CONTACT)</t>
  </si>
  <si>
    <t>616-676-2376</t>
  </si>
  <si>
    <t>dmurray@adatownshipmi.com</t>
  </si>
  <si>
    <t>AERO MED SPECTRUM HEALTH</t>
  </si>
  <si>
    <t>100 MICHIGAN ST NE MC71, GRAND RAPIDS, MI 49503</t>
  </si>
  <si>
    <t>TIFFANY OBETTS (CONTACT)</t>
  </si>
  <si>
    <t>616-391-5318</t>
  </si>
  <si>
    <t>tiffany.obetts@spectrum-health.org</t>
  </si>
  <si>
    <t>ALGOMA TOWNSHIP FIRE DEPARTMENT</t>
  </si>
  <si>
    <t>10531 ALGOMA AVE NE, ROCKFORD, MI 49341</t>
  </si>
  <si>
    <t>TROY GUERRA, CHIEF (CONTACT)</t>
  </si>
  <si>
    <t>616-866-1583</t>
  </si>
  <si>
    <t>firechief@algomatwp.org</t>
  </si>
  <si>
    <t>ALPINE TOWNSHIP RESCUE</t>
  </si>
  <si>
    <t>5255 ALPINE AVE NW, COMSTOCK PARK, MI 49321</t>
  </si>
  <si>
    <t>DAVE KLOMPARENS, FIRE CHIEF/CONTACT JEREMY KELLY, DEP CHIEF (CONTACT)</t>
  </si>
  <si>
    <t>616-784-5750</t>
  </si>
  <si>
    <t>alpine.fd@alpinetwp.org</t>
  </si>
  <si>
    <t>ALTICOR INC</t>
  </si>
  <si>
    <t>7575 FULTON ST SE, ADA, MI 49355</t>
  </si>
  <si>
    <t>MICHAEL LARSEN (CONTACT)</t>
  </si>
  <si>
    <t>616-787-6354</t>
  </si>
  <si>
    <t>mike.larsen@amway.com</t>
  </si>
  <si>
    <t>BOWNE TOWNSHIP FIRE DEPARTMENT</t>
  </si>
  <si>
    <t>PO BOX 35, ALTO, MI 49302</t>
  </si>
  <si>
    <t>Rick Vriesenga (CONTACT)</t>
  </si>
  <si>
    <t>616-868-0970</t>
  </si>
  <si>
    <t>firechief@bownetwp.org</t>
  </si>
  <si>
    <t>BYRON TOWNSHIP FIRE DEPARTMENT</t>
  </si>
  <si>
    <t>8085 BYRON CENTER AVE SW, BYRON CENTER, MI 49315</t>
  </si>
  <si>
    <t>TODD SZAKACS (CONTACT)</t>
  </si>
  <si>
    <t>616-878-9174</t>
  </si>
  <si>
    <t>loomanb@byrontwpfire.com</t>
  </si>
  <si>
    <t>CALEDONIA FIRE DEPARTMENT</t>
  </si>
  <si>
    <t>8196 BROADMOOR AVE SE, CALEDONIA, MI 49316</t>
  </si>
  <si>
    <t>SCOTT SILER (CONTACT)</t>
  </si>
  <si>
    <t>616-891-0140</t>
  </si>
  <si>
    <t>ssiler@caledoniatownship.org</t>
  </si>
  <si>
    <t>CANNON TOWNSHIP FIRE DEPARTMENT</t>
  </si>
  <si>
    <t>6878 BELDING RD NE, ROCKFORD, MI 49341</t>
  </si>
  <si>
    <t>JAMES MORRIS, FIRE CHIEF (CONTACT)</t>
  </si>
  <si>
    <t>616-874-9725</t>
  </si>
  <si>
    <t>chief@cannontwp.org</t>
  </si>
  <si>
    <t>CASCADE TOWNSHIP FIRE DEPARTMENT</t>
  </si>
  <si>
    <t>2865 THORNHILLS AVE SE, GRAND RAPIDS, MI 49546</t>
  </si>
  <si>
    <t>James Walker  (CONTACT)</t>
  </si>
  <si>
    <t>616-949-1320</t>
  </si>
  <si>
    <t>jwalker@cascadetwp.com</t>
  </si>
  <si>
    <t>CEDAR SPRINGS FIRE DEPARTMENT</t>
  </si>
  <si>
    <t>PO BOX 310, CEDAR SPRINGS, MI 49319</t>
  </si>
  <si>
    <t>MARTY FRASER, FIRE CHIEF (CONTACT)</t>
  </si>
  <si>
    <t>616-696-1330</t>
  </si>
  <si>
    <t>mfraser.csfd@gmail.com</t>
  </si>
  <si>
    <t>COURTLAND FIRE DEPARTMENT</t>
  </si>
  <si>
    <t>7480 14 MILE RD NE, ROCKFORD, MI 49341</t>
  </si>
  <si>
    <t>STEVE MOJZUK, CHIEF (CONTACT)</t>
  </si>
  <si>
    <t>616-866-3511</t>
  </si>
  <si>
    <t>firechief@courtlandtwp.org</t>
  </si>
  <si>
    <t>CUTLERVILLE FIRE DEPARTMENT</t>
  </si>
  <si>
    <t>11 68TH ST SW, GRAND RAPIDS, MI 49548</t>
  </si>
  <si>
    <t>Paul Sheely  (CONTACT)</t>
  </si>
  <si>
    <t>616-455-7670</t>
  </si>
  <si>
    <t>psheely@cutlervillefire.com</t>
  </si>
  <si>
    <t>DUTTON FIRE DEPARTMENT</t>
  </si>
  <si>
    <t>3471 68TH ST SE, CALEDONIA, MI 49316</t>
  </si>
  <si>
    <t>PAUL D SHEELY (CONTACT)</t>
  </si>
  <si>
    <t>616-541-0119</t>
  </si>
  <si>
    <t>paul.sheely@gainestownship.org</t>
  </si>
  <si>
    <t>EAST GRAND RAPIDS DEPARTMENT OF PUBLIC SAFETY</t>
  </si>
  <si>
    <t>770 LAKESIDE DR SE, EAST GRAND RAPIDS, MI 49506</t>
  </si>
  <si>
    <t>Eric Smith  (CONTACT)</t>
  </si>
  <si>
    <t>616-949-7010</t>
  </si>
  <si>
    <t>esmith@eastgr.org</t>
  </si>
  <si>
    <t>GERALD R FORD INTERNATIONAL AIRPORT</t>
  </si>
  <si>
    <t>5500 44TH ST SE, GRAND RAPIDS, MI 49512</t>
  </si>
  <si>
    <t>JOE DANCZ (CONTACT)</t>
  </si>
  <si>
    <t>616-233-6079</t>
  </si>
  <si>
    <t>jdancz@grr.org</t>
  </si>
  <si>
    <t>GRAND RAPIDS FIRE DEPARTMENT</t>
  </si>
  <si>
    <t>38 LA GRAVE AVE SE, GRAND RAPIDS, MI 49503</t>
  </si>
  <si>
    <t>JOHN LEHMAN, CHIEF (CONTACT)</t>
  </si>
  <si>
    <t>616-456-3900</t>
  </si>
  <si>
    <t>jlehman@grcity.us</t>
  </si>
  <si>
    <t>GRAND RAPIDS TOWNSHIP FIRE DEPARTMENT</t>
  </si>
  <si>
    <t>1836 E BELTLINE AVE NE, GRAND RAPIDS, MI 49525</t>
  </si>
  <si>
    <t>ROBERT J VERSLUYS (CONTACT)</t>
  </si>
  <si>
    <t>616-361-7391</t>
  </si>
  <si>
    <t>chief@grandrapidstwp.org</t>
  </si>
  <si>
    <t>GRANDVILLE (CITY OF)</t>
  </si>
  <si>
    <t>3215 WILSON AVE SW, GRANDVILLE, MI 49418</t>
  </si>
  <si>
    <t>MIKE MAY, FIRE CHIEF (CONTACT)</t>
  </si>
  <si>
    <t>616-530-6211</t>
  </si>
  <si>
    <t>maym@cityofgrandville.com</t>
  </si>
  <si>
    <t>GRATTAN FIRE DEPARTMENT</t>
  </si>
  <si>
    <t>12134 OLD BELDING RD NE, BELDING, MI 48809</t>
  </si>
  <si>
    <t>Frank Force  (CONTACT)</t>
  </si>
  <si>
    <t>616-691-7404</t>
  </si>
  <si>
    <t>supervisor@grattantownship.org</t>
  </si>
  <si>
    <t>KENT CITY-TYRONE TOWNSHIP</t>
  </si>
  <si>
    <t>PO BOX 262, KENT CITY, MI 49330</t>
  </si>
  <si>
    <t>MICHAEL REXFORD (CONTACT)</t>
  </si>
  <si>
    <t>616-678-4330</t>
  </si>
  <si>
    <t>kentcityfire@gmail.com</t>
  </si>
  <si>
    <t>KENTWOOD FIRE DEPARTMENT</t>
  </si>
  <si>
    <t>4900 BRETON AVE SE, KENTWOOD, MI 49518</t>
  </si>
  <si>
    <t>Michael Hipp (CONTACT)</t>
  </si>
  <si>
    <t>616-554-0801</t>
  </si>
  <si>
    <t>hippm@kentwood.us</t>
  </si>
  <si>
    <t>LIFE EMS INC</t>
  </si>
  <si>
    <t>1275 CEDAR ST NE, GRAND RAPIDS, MI 49503</t>
  </si>
  <si>
    <t>LIFE EMS OF KALAMAZOO INC</t>
  </si>
  <si>
    <t>1275 Cedar St. NE, Grand Rapids, MI 49503</t>
  </si>
  <si>
    <t>MARK MEIJER (CONTACT)</t>
  </si>
  <si>
    <t>269-349-4411</t>
  </si>
  <si>
    <t>LOWELL AREA FIRE &amp; EMERGENCY SERVICES AUTHORITY</t>
  </si>
  <si>
    <t>315 S. Hudson, LOWELL, MI 49331</t>
  </si>
  <si>
    <t>Shannon Witherell (CONTACT)</t>
  </si>
  <si>
    <t>616-897-7354</t>
  </si>
  <si>
    <t>switherell@ci.lowell.mi.us</t>
  </si>
  <si>
    <t>NORTH FLIGHT AERO MED</t>
  </si>
  <si>
    <t>100 MICHIGAN ST NE MC 498, GRAND RAPIDS, MI 49503</t>
  </si>
  <si>
    <t>616-391-5330</t>
  </si>
  <si>
    <t>tiffany.obetts@spectrumhealth.org</t>
  </si>
  <si>
    <t>OAKFIELD TOWNSHIP FIRE DEPARTMENT</t>
  </si>
  <si>
    <t>10300 14 MILE RD NE, ROCKFORD, MI 49341</t>
  </si>
  <si>
    <t>SAMUEL PETERSON, CHIEF (CONTACT)</t>
  </si>
  <si>
    <t>616-754-5122</t>
  </si>
  <si>
    <t>firechief@oakfieldtwp.org</t>
  </si>
  <si>
    <t>PARAMED INC (AMR WEST MICHIGAN)</t>
  </si>
  <si>
    <t>517 DIVISION AVE S, GRAND RAPIDS, MI 49503</t>
  </si>
  <si>
    <t>SCOTT RUBIN (CONTACT)</t>
  </si>
  <si>
    <t>616-459-8197</t>
  </si>
  <si>
    <t>srubin@amr-ems.com</t>
  </si>
  <si>
    <t>PLAINFIELD TOWNSHIP FIRE DEPARTMENT (KENT COUNTY)</t>
  </si>
  <si>
    <t>4343 PLAINFIELD AVE NE, GRAND RAPIDS, MI 49525</t>
  </si>
  <si>
    <t>Kyle Svcbock (CONTACT)</t>
  </si>
  <si>
    <t>616-361-2895</t>
  </si>
  <si>
    <t>SVOBODAK@plainfieldmi.org</t>
  </si>
  <si>
    <t>ROCKFORD AMBULANCE INC</t>
  </si>
  <si>
    <t>8450 SHANER AVE NE, ROCKFORD, MI 49341</t>
  </si>
  <si>
    <t>ROGER C MORGAN (CONTACT)</t>
  </si>
  <si>
    <t>616-866-0724</t>
  </si>
  <si>
    <t>sheri@rockfordambulance.com</t>
  </si>
  <si>
    <t>ROCKFORD DEPARTMENT OF PUBLIC SAFETY</t>
  </si>
  <si>
    <t>7 S MONROE ST, ROCKFORD, MI 49341</t>
  </si>
  <si>
    <t>Dave  Robinson  (CONTACT)</t>
  </si>
  <si>
    <t>616-866-9557</t>
  </si>
  <si>
    <t>grobinson@rockford.mi.us</t>
  </si>
  <si>
    <t>SAND LAKE FIRE DEPARTMENT (KENT COUNTY)</t>
  </si>
  <si>
    <t>PO BOX 139, SAND LAKE, MI 49343</t>
  </si>
  <si>
    <t>EDWARD G HOLTZLANDER (CONTACT)</t>
  </si>
  <si>
    <t>616-636-8854</t>
  </si>
  <si>
    <t>SOLON TOWNSHIP FIRE DEPARTMENT</t>
  </si>
  <si>
    <t>2305 19 MILE RD NE, CEDAR SPRINGS, MI 49319</t>
  </si>
  <si>
    <t>JEFF DRAKE (CONTACT)</t>
  </si>
  <si>
    <t>616-696-0020</t>
  </si>
  <si>
    <t>fire@solontwp.org</t>
  </si>
  <si>
    <t>SPENCER TOWNSHIP</t>
  </si>
  <si>
    <t>12131 18 MILE RD, GOWEN, MI 49326</t>
  </si>
  <si>
    <t>Alan Wright  (CONTACT)</t>
  </si>
  <si>
    <t>616-984-2200</t>
  </si>
  <si>
    <t>spencerfire1@gmail.com</t>
  </si>
  <si>
    <t>WALKER FIRE DEPARTMENT</t>
  </si>
  <si>
    <t>4343 Remembrance Rd NW, Walker, MI 49534</t>
  </si>
  <si>
    <t>DAVID PELTON (CONTACT)</t>
  </si>
  <si>
    <t>616-791-6840</t>
  </si>
  <si>
    <t>dpelton@walker.city</t>
  </si>
  <si>
    <t>WALKER POLICE DEPARTMENT</t>
  </si>
  <si>
    <t>4343 REMEMBRANCE RD NW, WALKER, MI 49534</t>
  </si>
  <si>
    <t>Keith Mankel  (CONTACT)</t>
  </si>
  <si>
    <t>616-453-5441</t>
  </si>
  <si>
    <t>KMANKEL@WALKER.CITY</t>
  </si>
  <si>
    <t>WYOMING (CITY OF) FIRE DEPARTMENT</t>
  </si>
  <si>
    <t>1250 36TH ST SW, WYOMING, MI 49509</t>
  </si>
  <si>
    <t>BRAD DORNBOS (CONTACT)</t>
  </si>
  <si>
    <t>616-530-7250</t>
  </si>
  <si>
    <t>YoungM@wyomingmi.gov</t>
  </si>
  <si>
    <t>KEWEENAW</t>
  </si>
  <si>
    <t>KEWEENAW COUNTY SHERIFF'S DEPARTMENT FIRST RESPONDERS</t>
  </si>
  <si>
    <t>5105 4TH ST, EAGLE RIVER, MI 49950</t>
  </si>
  <si>
    <t>Curt Pennalm (CONTACT)</t>
  </si>
  <si>
    <t>906-337-0528</t>
  </si>
  <si>
    <t>kcso@keweenawcountymi.gov</t>
  </si>
  <si>
    <t>(out of state)</t>
  </si>
  <si>
    <t>La Porte</t>
  </si>
  <si>
    <t>MICHIANA SHORES VOLUNTEER FIRE DEPARTMENT</t>
  </si>
  <si>
    <t>911 EL PORTAL DR, Michiana Shores, IN 46360</t>
  </si>
  <si>
    <t>GARRY BENDIX (CONTACT)</t>
  </si>
  <si>
    <t>219-872-1788</t>
  </si>
  <si>
    <t>msvfd@att.net</t>
  </si>
  <si>
    <t>LAKE</t>
  </si>
  <si>
    <t>LAKE TOWNSHIP FIRE &amp; RESCUE DEPARTMENT (LAKE COUNTY)</t>
  </si>
  <si>
    <t>15580 STAR LAKE DR, BALDWIN, MI 49304</t>
  </si>
  <si>
    <t>Brad Hysell, FIRE CHIEF (CONTACT)</t>
  </si>
  <si>
    <t>231-898-2076</t>
  </si>
  <si>
    <t>brad-hysell@hotmail.com</t>
  </si>
  <si>
    <t>LUTHER FIRE DISTRICT</t>
  </si>
  <si>
    <t>PO BOX 129, LUTHER, MI 49656</t>
  </si>
  <si>
    <t>DONALD H NIXON (CONTACT)</t>
  </si>
  <si>
    <t>616-797-5339</t>
  </si>
  <si>
    <t>lutherfiredist1@gmail.com</t>
  </si>
  <si>
    <t>SAUBLE-ELK-EDEN TOWNSHIPS FIRE DEPARTMENT</t>
  </si>
  <si>
    <t>PO BOX 68, IRONS, MI 49644</t>
  </si>
  <si>
    <t>GREGORY F BOMBICH (CONTACT)</t>
  </si>
  <si>
    <t>231-266-8303</t>
  </si>
  <si>
    <t>LAPEER</t>
  </si>
  <si>
    <t>ALMONT MEDICAL FIRST RESPONDERS</t>
  </si>
  <si>
    <t>7487 TUBSPRING RD, PO Box 159, ALMONT, MI 48003</t>
  </si>
  <si>
    <t>DONALD S SMITH (CONTACT)</t>
  </si>
  <si>
    <t>810-798-8111</t>
  </si>
  <si>
    <t>dsmith@almontfire.org</t>
  </si>
  <si>
    <t>DEERFIELD TOWNSHIP FIRE DEPARTMENT (LAPEER COUNTY)</t>
  </si>
  <si>
    <t>30 E BURNSIDE RD, NORTH BRANCH, MI 48461</t>
  </si>
  <si>
    <t>Louis Wiegele (CONTACT)</t>
  </si>
  <si>
    <t>810-793-6700</t>
  </si>
  <si>
    <t>chief1901@yahoo.com</t>
  </si>
  <si>
    <t>DRYDEN TOWNSHIP FIRE DEPARTMENT/FIRST RESPONDERS</t>
  </si>
  <si>
    <t>PO BOX 238, DRYDEN, MI 48428</t>
  </si>
  <si>
    <t>Amy Barger (CONTACT)</t>
  </si>
  <si>
    <t>810-796-3050</t>
  </si>
  <si>
    <t>drydenadmin@drydenfire.com</t>
  </si>
  <si>
    <t>HADLEY TOWNSHIP FIRE DEPARTMENT</t>
  </si>
  <si>
    <t>3750 HADLEY RD, HADLEY, MI 48440</t>
  </si>
  <si>
    <t>KURT NASS - CHIEF (CONTACT)</t>
  </si>
  <si>
    <t>810-797-3473</t>
  </si>
  <si>
    <t>hfdchief7@gmail.com</t>
  </si>
  <si>
    <t>LAPEER COUNTY EMS</t>
  </si>
  <si>
    <t>3565 GENESEE RD, LAPEER, MI 48446</t>
  </si>
  <si>
    <t>Russell Adams  (CONTACT)</t>
  </si>
  <si>
    <t>810-664-2927</t>
  </si>
  <si>
    <t>radams@lcems.org</t>
  </si>
  <si>
    <t>MARATHON TOWNSHIP FIRST RESPONDERS</t>
  </si>
  <si>
    <t>PO BOX 99, COLUMBIAVILLE, MI 48421</t>
  </si>
  <si>
    <t>KIMBERLY GOLDORF/HAROLD MEINECKE (CONTACT)</t>
  </si>
  <si>
    <t>810-793-2002</t>
  </si>
  <si>
    <t>puggoddess@hotmail.com</t>
  </si>
  <si>
    <t>METAMORA TOWNSHIP FIRE &amp; RESCUE</t>
  </si>
  <si>
    <t>730 W DRYDEN RD, METAMORA, MI 48455</t>
  </si>
  <si>
    <t>LT SARORA M SALMONOWDICZ-YORK (CONTACT)</t>
  </si>
  <si>
    <t>810-678-2255</t>
  </si>
  <si>
    <t>station8@metamoratownship.com</t>
  </si>
  <si>
    <t>LEELANAU</t>
  </si>
  <si>
    <t>CEDAR AREA FIRE &amp; RESCUE</t>
  </si>
  <si>
    <t>PO BOX 208, CEDAR, MI 49621</t>
  </si>
  <si>
    <t>Chris Comeaux (CONTACT)</t>
  </si>
  <si>
    <t>231-735-3930</t>
  </si>
  <si>
    <t>ccomeaux.cafr@gmail.com</t>
  </si>
  <si>
    <t>ELMWOOD TOWNSHIP FIRE/RESCUE</t>
  </si>
  <si>
    <t>10090 E LINCOLN RD, TRAVERSE CITY, MI 49684</t>
  </si>
  <si>
    <t>KEITH A TAMPA, CHIEF/CONTACT DAVID NOREN (CONTACT)</t>
  </si>
  <si>
    <t>231-941-1647</t>
  </si>
  <si>
    <t>ktampa@elmwoodfire.org</t>
  </si>
  <si>
    <t>GLEN LAKE FIRE DEPARTMENT</t>
  </si>
  <si>
    <t>PO BOX 212, GLEN ARBOR, MI 49636</t>
  </si>
  <si>
    <t>Byron Ferguson (Contact)</t>
  </si>
  <si>
    <t>231-334-3279</t>
  </si>
  <si>
    <t>admin@glenlakefire.org</t>
  </si>
  <si>
    <t>GRAND TRAVERSE BAND FIRE &amp; RESCUE</t>
  </si>
  <si>
    <t>3501 Putnam Rd., PESHAWBESTOWN, MI 49682</t>
  </si>
  <si>
    <t>Garett Fairchild (CONTACT)</t>
  </si>
  <si>
    <t>231-534-7161</t>
  </si>
  <si>
    <t>garrettfairchild74@gmail.com</t>
  </si>
  <si>
    <t>LEELANAU TOWNSHIP EMERGENCY SERVICES</t>
  </si>
  <si>
    <t>PO BOX 338, NORTHPORT, MI 49670</t>
  </si>
  <si>
    <t>Hugh Cook (Contact)</t>
  </si>
  <si>
    <t>231-386-9073</t>
  </si>
  <si>
    <t>jeffmhester@yahoo.com</t>
  </si>
  <si>
    <t>LELAND FIRE AND RESCUE</t>
  </si>
  <si>
    <t>PO BOX 578, LELAND, MI 49654</t>
  </si>
  <si>
    <t>Dan Besson  (CONTACT)</t>
  </si>
  <si>
    <t>231-256-7760</t>
  </si>
  <si>
    <t>dbesson@lelandfire-resue.com</t>
  </si>
  <si>
    <t>SUTTONS BAY-BINGHAM FIRE &amp; RESCUE AUTHORITY</t>
  </si>
  <si>
    <t>PO BOX 280, SUTTONS BAY, MI 49682</t>
  </si>
  <si>
    <t>JAMES H PORTER JR, CHIEF (CONTACT)</t>
  </si>
  <si>
    <t>231-271-6978</t>
  </si>
  <si>
    <t>chief@sbbfireandrescue.com</t>
  </si>
  <si>
    <t>LENAWEE</t>
  </si>
  <si>
    <t>ADDISON FIRE DEPARTMENT</t>
  </si>
  <si>
    <t>PO BOX 328, ADDISON, MI 49220</t>
  </si>
  <si>
    <t>TIM SHAW, FIRE CHIEF (CONTACT)</t>
  </si>
  <si>
    <t>517-547-6776</t>
  </si>
  <si>
    <t>addisonf@cass.net</t>
  </si>
  <si>
    <t>ADRIAN FIRE DEPARTMENT</t>
  </si>
  <si>
    <t>208 S MAIN ST, ADRIAN, MI 49221</t>
  </si>
  <si>
    <t>Aric Massingill (CONTACT)</t>
  </si>
  <si>
    <t>517-264-4856</t>
  </si>
  <si>
    <t>AMassingill@adrianmi.gov</t>
  </si>
  <si>
    <t>ADRIAN TOWNSHIP FIRE DEPARTMENT</t>
  </si>
  <si>
    <t>2889 TIPTON HWY, ADRIAN, MI 49221</t>
  </si>
  <si>
    <t>TIMOTHY M BARTENSLAGER, CHIEF (CONTACT)</t>
  </si>
  <si>
    <t>517-265-1314</t>
  </si>
  <si>
    <t>chief@adriantwpfire.com</t>
  </si>
  <si>
    <t>BLISSFIELD TOWNSHIP FIRE DEPARTMENT</t>
  </si>
  <si>
    <t>299 E ADRIAN ST, BLISSFIELD, MI 49228</t>
  </si>
  <si>
    <t>Dale Fruchey , CHIEF (CONTACT)</t>
  </si>
  <si>
    <t>517-486-3978</t>
  </si>
  <si>
    <t>dalefruchey@gmail.com</t>
  </si>
  <si>
    <t>CAMBRIDGE TOWNSHIP</t>
  </si>
  <si>
    <t>PO BOX 417, ONSTED, MI 49265</t>
  </si>
  <si>
    <t>SCOTT DAMMON (CONTACT)</t>
  </si>
  <si>
    <t>517-467-2128</t>
  </si>
  <si>
    <t>85c1@cambridgetownship.net</t>
  </si>
  <si>
    <t>CLAYTON FIRE DEPARTMENT</t>
  </si>
  <si>
    <t>11029 CENTER ST, CLAYTON, MI 49235</t>
  </si>
  <si>
    <t>Joseph Garrow (CONTACT)</t>
  </si>
  <si>
    <t>517-445-2617</t>
  </si>
  <si>
    <t>aliciaeberhard@outlook.com</t>
  </si>
  <si>
    <t>CLINTON FIRE DEPARTMENT (LENAWEE COUNTY)</t>
  </si>
  <si>
    <t>PO BOX 269, CLINTON, MI 49236</t>
  </si>
  <si>
    <t>DENNIS KEEZER, CHIEF (CONTACT)</t>
  </si>
  <si>
    <t>517-456-4371</t>
  </si>
  <si>
    <t>firedepartment@villageofclinton.org</t>
  </si>
  <si>
    <t>DEERFIELD TOWNSHIP FIRE DEPARTMENT (LENAWEE COUNTY)</t>
  </si>
  <si>
    <t>PO BOX 176, DEERFIELD, MI 49238</t>
  </si>
  <si>
    <t>BRETT HOLUBIK CHIEF (CONTACT)</t>
  </si>
  <si>
    <t>517-447-3000</t>
  </si>
  <si>
    <t>bholubik@hotmail.com</t>
  </si>
  <si>
    <t>FAIRFIELD TOWNSHIP FIRE DEPARTMENT</t>
  </si>
  <si>
    <t>9965 BROWN ST, WESTON, MI 49289</t>
  </si>
  <si>
    <t>Kyle Cupp (CONTACT)</t>
  </si>
  <si>
    <t>517-436-3440</t>
  </si>
  <si>
    <t>kcupp7724@gmail.com</t>
  </si>
  <si>
    <t>HUDSON AREA AMBULANCE (LENAWEE COUNTY)</t>
  </si>
  <si>
    <t>121 N CHURCH ST, HUDSON, MI 49247</t>
  </si>
  <si>
    <t>JIM STEVENS (CONTACT)</t>
  </si>
  <si>
    <t>517-448-8001</t>
  </si>
  <si>
    <t>director@hudsonareaambulance.com</t>
  </si>
  <si>
    <t>MADISON TOWNSHIP FIRE DEPARTMENT</t>
  </si>
  <si>
    <t>4008 S ADRIAN HWY, ADRIAN, MI 49221</t>
  </si>
  <si>
    <t>RYAN G RANK (CONTACT)</t>
  </si>
  <si>
    <t>517-265-6560</t>
  </si>
  <si>
    <t>rrank@madisontwp.com</t>
  </si>
  <si>
    <t>MORENCI AREA EMS</t>
  </si>
  <si>
    <t>13013 SIMS HWY, MORENCI, MI 49256</t>
  </si>
  <si>
    <t>CHAD CORBIN (CONTACT)</t>
  </si>
  <si>
    <t>517-458-7098</t>
  </si>
  <si>
    <t>chad.corbin@cityofmorenci.org</t>
  </si>
  <si>
    <t>PALMYRA TOWNSHIP FIRE DEPARTMENT</t>
  </si>
  <si>
    <t>PO BOX 97, PALMYRA, MI 49268</t>
  </si>
  <si>
    <t>Charlie Desloover (CONTACT)</t>
  </si>
  <si>
    <t>517-263-7394</t>
  </si>
  <si>
    <t>charlie_d1999@hotmail.com</t>
  </si>
  <si>
    <t>RAISIN CHARTER TOWNSHIP</t>
  </si>
  <si>
    <t>5525 S OCCIDENTAL HWY, TECUMSEH, MI 49286</t>
  </si>
  <si>
    <t>JAMES HANNAH CHIEF(CONTACT)</t>
  </si>
  <si>
    <t>517-423-7811</t>
  </si>
  <si>
    <t>jhannah@raisintownship.com</t>
  </si>
  <si>
    <t>RIDGEWAY TOWNSHIP FIRE DEPARTMENT</t>
  </si>
  <si>
    <t>PO BOX 413, BRITTON, MI 49229</t>
  </si>
  <si>
    <t>JIM FRAYER, CHIEF (CONTACT)</t>
  </si>
  <si>
    <t>517-712-3611</t>
  </si>
  <si>
    <t>rwfd@cass.net</t>
  </si>
  <si>
    <t>RIGA TOWNSHIP AMBULANCE SERVICE</t>
  </si>
  <si>
    <t>PO BOX 7, RIGA, MI 49276</t>
  </si>
  <si>
    <t>MIKE NORMAN, FIRE CHIEF (CONTACT)</t>
  </si>
  <si>
    <t>517-486-4260</t>
  </si>
  <si>
    <t>rigafire@gmail.com</t>
  </si>
  <si>
    <t>SAND LAKE VOLUNTEER FIRE DEPARTMENT (LENAWEE COUNTY)</t>
  </si>
  <si>
    <t>1300 MICHIGAN AVE, TIPTON, MI 49287</t>
  </si>
  <si>
    <t>MARK C WILSON (CONTACT)</t>
  </si>
  <si>
    <t>517-431-2800</t>
  </si>
  <si>
    <t>4618mwilson@gmail.com</t>
  </si>
  <si>
    <t>TECUMSEH FIRE DEPARTMENT</t>
  </si>
  <si>
    <t>101 E RUSSELL RD, TECUMSEH, MI 49286</t>
  </si>
  <si>
    <t>JOSEPH TUCKEY (CONTACT)</t>
  </si>
  <si>
    <t>517-423-4545</t>
  </si>
  <si>
    <t>jtuckey@tecumseh.mi.us</t>
  </si>
  <si>
    <t>LIVINGSTON</t>
  </si>
  <si>
    <t>BRIGHTON AREA FIRE DEPARTMENT</t>
  </si>
  <si>
    <t>615 W GRAND RIVER AVE, BRIGHTON, MI 48116</t>
  </si>
  <si>
    <t>Derrick Bunge  (CONTACT)</t>
  </si>
  <si>
    <t>810-229-6640</t>
  </si>
  <si>
    <t>bunge@brightonareafire.com</t>
  </si>
  <si>
    <t>FOWLERVILLE FIRE DEPARTMENT</t>
  </si>
  <si>
    <t>PO BOX 126, FOWLERVILLE, MI 48836</t>
  </si>
  <si>
    <t>ROBERT FEIG, FIRE CHIEF (CONTACT)</t>
  </si>
  <si>
    <t>517-223-8561</t>
  </si>
  <si>
    <t>fowlerville-afd@wowway.biz</t>
  </si>
  <si>
    <t>GREEN OAK TOWNSHIP FIRE DEPARTMENT</t>
  </si>
  <si>
    <t>9384 WHITMORE LAKE RD, BRIGHTON, MI 48116</t>
  </si>
  <si>
    <t>KEVIN GENTRY, FIRE CHIEF (CONTACT)</t>
  </si>
  <si>
    <t>810-231-3663</t>
  </si>
  <si>
    <t>kevin.gentry@greenoakfire.com</t>
  </si>
  <si>
    <t>HAMBURG TOWNSHIP FIRE DEPARTMENT</t>
  </si>
  <si>
    <t>PO BOX 157, HAMBURG, MI 48139</t>
  </si>
  <si>
    <t>NICK MILLER, DEPUTY CHIEF (CONTACT)</t>
  </si>
  <si>
    <t>810-222-1100</t>
  </si>
  <si>
    <t>nmiller@hamburg.mi.us</t>
  </si>
  <si>
    <t>HARTLAND AREA FIRE DEPARTMENT</t>
  </si>
  <si>
    <t>3205 HARTLAND RD, HARTLAND, MI 48353</t>
  </si>
  <si>
    <t>Jon Dehanke (CONTACT)</t>
  </si>
  <si>
    <t>810-632-7676</t>
  </si>
  <si>
    <t>jdehanke@hartlandareafire.com</t>
  </si>
  <si>
    <t>HOWELL AREA FIRE DEPARTMENT</t>
  </si>
  <si>
    <t>1211 W GRAND RIVER AVE, HOWELL, MI 48843</t>
  </si>
  <si>
    <t>Bryan Hager (CONTACT)</t>
  </si>
  <si>
    <t>517-546-0560</t>
  </si>
  <si>
    <t>bhager@howellfire.net</t>
  </si>
  <si>
    <t>LIVINGSTON COUNTY EMS</t>
  </si>
  <si>
    <t>1911 TOOLEY RD, HOWELL, MI 48855</t>
  </si>
  <si>
    <t>Tod Horner (CONTACT)</t>
  </si>
  <si>
    <t>517-546-6220</t>
  </si>
  <si>
    <t>achapman@livgov.com</t>
  </si>
  <si>
    <t>PUTNAM TOWNSHIP FIRE DEPARTMENT</t>
  </si>
  <si>
    <t>3250 W M 36, PINCKNEY, MI 48169</t>
  </si>
  <si>
    <t>Robert Lechtanski  (CONTACT)</t>
  </si>
  <si>
    <t>734-878-6788</t>
  </si>
  <si>
    <t>blechtanski@putnamtwp.us</t>
  </si>
  <si>
    <t>UNADILLA TOWNSHIP FIRE DEPARTMENT</t>
  </si>
  <si>
    <t>PO BOX 106, GREGORY, MI 48137</t>
  </si>
  <si>
    <t>WENDY HAUSE, FIRE CHIEF (CONTACT)</t>
  </si>
  <si>
    <t>734-498-2551</t>
  </si>
  <si>
    <t>unadillafire7@hotmail.com</t>
  </si>
  <si>
    <t>Lucas</t>
  </si>
  <si>
    <t>PROMEDICA TRANSPORTATION NETWORK</t>
  </si>
  <si>
    <t>2914 S. Republic Blvd., Toledo, OH 43615</t>
  </si>
  <si>
    <t>Lauren Wuellner (CONTACT)</t>
  </si>
  <si>
    <t>419-843-8185</t>
  </si>
  <si>
    <t>lauren.wuellner@promedica.org</t>
  </si>
  <si>
    <t>LUCAS</t>
  </si>
  <si>
    <t>SAINT VINCENT MEDICAL CENTER LIFE FLIGHT</t>
  </si>
  <si>
    <t>2213 CHERRY ST, TOLEDO, OH 43608</t>
  </si>
  <si>
    <t>Chris Schultz (CONTACT)</t>
  </si>
  <si>
    <t>419-251-4290</t>
  </si>
  <si>
    <t>christopher_schultz@mercy.com</t>
  </si>
  <si>
    <t>LUCE</t>
  </si>
  <si>
    <t>LUCE COUNTY AMBULANCE SERVICE</t>
  </si>
  <si>
    <t>910 WASHINGTON BLVD, NEWBERRY, MI 49868</t>
  </si>
  <si>
    <t>JOSEPH SMITHSON (CONTACT)</t>
  </si>
  <si>
    <t>906-293-8871</t>
  </si>
  <si>
    <t>lc51@luceems.org</t>
  </si>
  <si>
    <t>MACKINAC</t>
  </si>
  <si>
    <t>BOIS BLANC TOWNSHIP FIRE DEPARTMENT</t>
  </si>
  <si>
    <t>PO BOX 898, POINTE AUX PINS, MI 49775</t>
  </si>
  <si>
    <t>Brandon Schland (CONTACT)</t>
  </si>
  <si>
    <t>231-634-7085</t>
  </si>
  <si>
    <t>bschlund1982@hotmail.com</t>
  </si>
  <si>
    <t>CLARK TOWNSHIP VOLUNTEER AMBULANCE SERVICE</t>
  </si>
  <si>
    <t>PO BOX 367, CEDARVILLE, MI 49719</t>
  </si>
  <si>
    <t>SUSAN RUTLEDGE, TWP CLERK (CONTACT)</t>
  </si>
  <si>
    <t>906-203-4424</t>
  </si>
  <si>
    <t>clerk@clarktwp.org</t>
  </si>
  <si>
    <t>GARFIELD TOWNSHIP AMBULANCE SERVICE (MACKINAC COUNTY)</t>
  </si>
  <si>
    <t>PO BOX 148, ENGADINE, MI 49827</t>
  </si>
  <si>
    <t>DONALD C BUTKOVICH (CONTACT)</t>
  </si>
  <si>
    <t>906-477-6481</t>
  </si>
  <si>
    <t>garfieldclerk@lighthouse.net</t>
  </si>
  <si>
    <t>HUDSON VOLUNTEER FIRE DEPARTMENT (MACKINAC COUNTY)</t>
  </si>
  <si>
    <t>W8970 HIAWATHA TRL, NAUBINWAY, MI 49762</t>
  </si>
  <si>
    <t>Al Garavaglia  (Contact)</t>
  </si>
  <si>
    <t>906-595-7202</t>
  </si>
  <si>
    <t>altay@alphacomm.net</t>
  </si>
  <si>
    <t>PORTAGE TOWNSHIP AMBULANCE</t>
  </si>
  <si>
    <t>PO BOX 70, CURTIS, MI 49820</t>
  </si>
  <si>
    <t>PATRICIA MACLACHLAN, TWP CLERK (CONTACT)</t>
  </si>
  <si>
    <t>906-630-3556</t>
  </si>
  <si>
    <t>ejwiegand@att.net</t>
  </si>
  <si>
    <t>MACOMB</t>
  </si>
  <si>
    <t>ARMADA FIRE DEPARTMENT EMS</t>
  </si>
  <si>
    <t>23175 ARMADA CENTER RD, ARMADA, MI 48005</t>
  </si>
  <si>
    <t>Chief Christopher Krotche (CONTACT)</t>
  </si>
  <si>
    <t>586-784-9464</t>
  </si>
  <si>
    <t>Chiefkrotche@armadatwp.org</t>
  </si>
  <si>
    <t>BRUCE TOWNSHIP FIRE DEPARTMENT</t>
  </si>
  <si>
    <t>223 E GATES ST, ROMEO, MI 48065</t>
  </si>
  <si>
    <t>Brandon Kasper (CONTACT)</t>
  </si>
  <si>
    <t>586-752-2520</t>
  </si>
  <si>
    <t>emstraining@brucetwp.org</t>
  </si>
  <si>
    <t>CENTER LINE PUBLIC SAFETY</t>
  </si>
  <si>
    <t>7070 E 10 MILE RD, CENTER LINE, MI 48015</t>
  </si>
  <si>
    <t>CHARLES SCHUBERT (CONTACT)</t>
  </si>
  <si>
    <t>586-757-2200</t>
  </si>
  <si>
    <t>cschubert@centerline.gov</t>
  </si>
  <si>
    <t>CHESTERFIELD (TOWNSHIP OF) FIRE DEPARTMENT</t>
  </si>
  <si>
    <t>46525 Continental Dr., CHESTERFIELD, MI 48047</t>
  </si>
  <si>
    <t>BRIAN HUBBERT (CONTACT)</t>
  </si>
  <si>
    <t>586-725-2233</t>
  </si>
  <si>
    <t>bhubbert@chesterfieldfire.org</t>
  </si>
  <si>
    <t>CLINTON TOWNSHIP FIRE/RESCUE/EMS</t>
  </si>
  <si>
    <t>40700 ROMEO PLANK RD, CLINTON TOWNSHIP, MI 48038</t>
  </si>
  <si>
    <t>John Gallagher (CONTACT)</t>
  </si>
  <si>
    <t>586-263-8437</t>
  </si>
  <si>
    <t>j.gallagher@clintontownship.com</t>
  </si>
  <si>
    <t>EASTPOINTE FIRE &amp; RESCUE</t>
  </si>
  <si>
    <t>16370 E 9 MILE RD, EASTPOINTE, MI 48021</t>
  </si>
  <si>
    <t>Nick Sage  (Contact)</t>
  </si>
  <si>
    <t>586-445-5055</t>
  </si>
  <si>
    <t>nsage@eastpointecity.org</t>
  </si>
  <si>
    <t>FRASER DEPARTMENT OF PUBLIC SAFETY</t>
  </si>
  <si>
    <t>33000 GARFIELD RD, FRASER, MI 48026</t>
  </si>
  <si>
    <t>MIKE PETTYES (CONTACT)</t>
  </si>
  <si>
    <t>586-293-2000</t>
  </si>
  <si>
    <t>pettyesm@fraserdps.com</t>
  </si>
  <si>
    <t>HARRISON TOWNSHIP FIRE DEPARTMENT</t>
  </si>
  <si>
    <t>39460 JEFFERSON AVE, HARRISON TOWNSHIP, MI 48045</t>
  </si>
  <si>
    <t>DAVID BOSTATER, FIRE CHIEF (CONTACT)</t>
  </si>
  <si>
    <t>586-466-1450</t>
  </si>
  <si>
    <t>dbostater@harrison-township.org</t>
  </si>
  <si>
    <t>MACOMB TOWNSHIP FIRE DEPARTMENT</t>
  </si>
  <si>
    <t>16820 25 MILE RD, Macomb, MI 48042</t>
  </si>
  <si>
    <t>ROBERT PHILLIPS, CHIEF/CONTACT ADAM MUNRO (CONTACT)</t>
  </si>
  <si>
    <t>586-677-1262</t>
  </si>
  <si>
    <t>munroa@macomb-mi.gov</t>
  </si>
  <si>
    <t>MEDSTAR AMBULANCE</t>
  </si>
  <si>
    <t>380 N GRATIOT AVE, CLINTON TOWNSHIP, MI 48036</t>
  </si>
  <si>
    <t>SCOTT HICKS (CONTACT)</t>
  </si>
  <si>
    <t>586-468-6510</t>
  </si>
  <si>
    <t>shicks@medstarambulance.org</t>
  </si>
  <si>
    <t>MOUNT CLEMENS FIRE DEPARTMENT</t>
  </si>
  <si>
    <t>2 DICKINSON ST, MOUNT CLEMENS, MI 48043</t>
  </si>
  <si>
    <t>GREGG S SHIPMAN (CONTACT)</t>
  </si>
  <si>
    <t>586-469-6840</t>
  </si>
  <si>
    <t>gshipman@cityofmountclemens.com</t>
  </si>
  <si>
    <t>NEW BALTIMORE FIRE DEPARTMENT</t>
  </si>
  <si>
    <t>36535 GREEN ST, NEW BALTIMORE, MI 48047</t>
  </si>
  <si>
    <t>Jeff Stellman  (CONTACT)</t>
  </si>
  <si>
    <t>586-725-0990</t>
  </si>
  <si>
    <t>jstellman@cityofnewbaltimore.org</t>
  </si>
  <si>
    <t>NEW HAVEN FIRE DEPARTMENT</t>
  </si>
  <si>
    <t>PO BOX 429, NEW HAVEN, MI 48048</t>
  </si>
  <si>
    <t>ROBERT BRAZEE, FIRE CHIEF (CONTACT)</t>
  </si>
  <si>
    <t>586-749-9351</t>
  </si>
  <si>
    <t>rbrazee@villageofnewhaven-mi.gov</t>
  </si>
  <si>
    <t>RAY TOWNSHIP FIRE &amp; RESCUE</t>
  </si>
  <si>
    <t>20301 29 MILE RD, RAY, MI 48096</t>
  </si>
  <si>
    <t>JAMES J DIMARIA (CONTACT)</t>
  </si>
  <si>
    <t>586-749-3059</t>
  </si>
  <si>
    <t>raytwpfire@yahoo.com</t>
  </si>
  <si>
    <t>RICHMOND VOLUNTEER FIRE DEPARTMENT</t>
  </si>
  <si>
    <t>36725 DIVISION RD, RICHMOND, MI 48062</t>
  </si>
  <si>
    <t>Jeffery Yelencich (CONTACT)</t>
  </si>
  <si>
    <t>586-727-7571</t>
  </si>
  <si>
    <t>RVFD20@comcast.net</t>
  </si>
  <si>
    <t>RICHMOND/LENOX EMS AMBULANCE AUTHORITY</t>
  </si>
  <si>
    <t>34505 32 MILE RD, RICHMOND, MI 48062</t>
  </si>
  <si>
    <t>JEFFERY R WHITE (CONTACT)</t>
  </si>
  <si>
    <t>586-727-2184</t>
  </si>
  <si>
    <t>jwhite@rlems.org</t>
  </si>
  <si>
    <t>ROSEVILLE FIRE DEPARTMENT</t>
  </si>
  <si>
    <t>18750 COMMON RD, ROSEVILLE, MI 48066</t>
  </si>
  <si>
    <t>Joel Britt (CONTACT)</t>
  </si>
  <si>
    <t>586-445-5400</t>
  </si>
  <si>
    <t>Fire@roseville-mi.gov</t>
  </si>
  <si>
    <t>SAINT CLAIR SHORES FIRE DEPARTMENT</t>
  </si>
  <si>
    <t>26700 HARPER AVE, SAINT CLAIR SHORES, MI 48081</t>
  </si>
  <si>
    <t>James Piper  (CONTACT)</t>
  </si>
  <si>
    <t>586-445-5380</t>
  </si>
  <si>
    <t>piperj@scsmi.net</t>
  </si>
  <si>
    <t>SELFRIDGE FIRE DEPARTMENT</t>
  </si>
  <si>
    <t>28000 GEORGE AVE BLDG 859, SELFRIDGE ANGB, MI 48045</t>
  </si>
  <si>
    <t>Christopher Ross (CONTACT)</t>
  </si>
  <si>
    <t>586-871-0011</t>
  </si>
  <si>
    <t>christopher.j.ross14.civ@mail.mil</t>
  </si>
  <si>
    <t>SHELBY TOWNSHIP FIRE DEPARTMENT</t>
  </si>
  <si>
    <t>6345 23 MILE RD, SHELBY TOWNSHIP, MI 48316</t>
  </si>
  <si>
    <t>Franklyn Pierce, EMS Coordinator (Contact)</t>
  </si>
  <si>
    <t>586-731-3476</t>
  </si>
  <si>
    <t>fpierce@shelbytwp.org</t>
  </si>
  <si>
    <t>STERLING HEIGHTS FIRE DEPARTMENT</t>
  </si>
  <si>
    <t>41625 RYAN RD, STERLING HEIGHTS, MI 48314</t>
  </si>
  <si>
    <t>Chris Martin (Contact)</t>
  </si>
  <si>
    <t>586-446-2950</t>
  </si>
  <si>
    <t>kburgan@sterling-heights.net</t>
  </si>
  <si>
    <t>SUPERIOR AIR-GROUND AMBULANCE SERVICE OF MICHIGAN</t>
  </si>
  <si>
    <t>2000 CENTERWOOD DR, WARREN, MI 48091</t>
  </si>
  <si>
    <t>Carol Robinet ( Additional Contact)</t>
  </si>
  <si>
    <t>313-832-8558</t>
  </si>
  <si>
    <t>dhawley@superiorambulance.com</t>
  </si>
  <si>
    <t>UNIVERSAL-MACOMB AMBULANCE SERVICE</t>
  </si>
  <si>
    <t>37583 MOUND RD, STERLING HEIGHTS, MI 48310</t>
  </si>
  <si>
    <t>DAVID GEALER (CONTACT)</t>
  </si>
  <si>
    <t>586-939-4350</t>
  </si>
  <si>
    <t>dgealer@universalmacomb.com</t>
  </si>
  <si>
    <t>WARREN FIRE DEPARTMENT</t>
  </si>
  <si>
    <t>23295 SCHOENHERR RD, WARREN, MI 48089</t>
  </si>
  <si>
    <t>Ed Hanna ( Contact )</t>
  </si>
  <si>
    <t>586-756-2800</t>
  </si>
  <si>
    <t>Emschief@warrenfiredept.org</t>
  </si>
  <si>
    <t>WASHINGTON CHARTER TOWNSHIP FIRE DEPARTMENT</t>
  </si>
  <si>
    <t>11300 27 MILE RD, WASHINGTON, MI 48094</t>
  </si>
  <si>
    <t>BRYAN TYRELL (CONTACT)</t>
  </si>
  <si>
    <t>586-781-6161</t>
  </si>
  <si>
    <t>tyrellb@ctwfd.org</t>
  </si>
  <si>
    <t>MANISTEE</t>
  </si>
  <si>
    <t>ARCADIA TOWNSHIP FIRE DEPARTMENT</t>
  </si>
  <si>
    <t>3422 LAKE ST, ARCADIA, MI 49613</t>
  </si>
  <si>
    <t>Janice McCranen (CONTACT)</t>
  </si>
  <si>
    <t>231-889-4463</t>
  </si>
  <si>
    <t>firechiefwes@charter.net</t>
  </si>
  <si>
    <t>BEAR LAKE TOWNSHIP (MANISTEE COUNTY)</t>
  </si>
  <si>
    <t>7771 LAKE ST, BEAR LAKE, MI 49614</t>
  </si>
  <si>
    <t>Sean Adams (CONTACT)</t>
  </si>
  <si>
    <t>231-864-3620</t>
  </si>
  <si>
    <t>blace@live.com</t>
  </si>
  <si>
    <t>DICKSON TOWNSHIP FIRE DEPARTMENT</t>
  </si>
  <si>
    <t>PO BOX 39, BRETHREN, MI 49619</t>
  </si>
  <si>
    <t>RANDY MCCOLLUM (CONTACT)</t>
  </si>
  <si>
    <t>231-477-5156</t>
  </si>
  <si>
    <t>mccollumr159@yahoo.com</t>
  </si>
  <si>
    <t>EASTLAKE FIRE DEPARTMENT</t>
  </si>
  <si>
    <t>290 4TH ST, EASTLAKE, MI 49626</t>
  </si>
  <si>
    <t>JIM D ADAMSKI (CONTACT)</t>
  </si>
  <si>
    <t>231-723-9558</t>
  </si>
  <si>
    <t>cerkaff4@gmail.com</t>
  </si>
  <si>
    <t>FILER TOWNSHIP FIRE DEPARTMENT</t>
  </si>
  <si>
    <t>2706 NELSON ST, MANISTEE, MI 49660</t>
  </si>
  <si>
    <t>James Espvik  (CONTACT)</t>
  </si>
  <si>
    <t>231-690-5016</t>
  </si>
  <si>
    <t>loganskiera@yahoo.com</t>
  </si>
  <si>
    <t>MANISTEE (CITY OF) FIRE DEPARTMENT/RESCUE SQUAD</t>
  </si>
  <si>
    <t>281 1ST ST, MANISTEE, MI 49660</t>
  </si>
  <si>
    <t>Mark Cameron (CONTACT)</t>
  </si>
  <si>
    <t>231-723-1549</t>
  </si>
  <si>
    <t>mcameron@manisteemi.gov</t>
  </si>
  <si>
    <t>MANISTEE TOWNSHIP FIRE DEPARTMENT</t>
  </si>
  <si>
    <t>1331 HILL RD, MANISTEE, MI 49660</t>
  </si>
  <si>
    <t>CHUCK BARRON II, CHIEF/TOM JOHNSON (CONTACT)</t>
  </si>
  <si>
    <t>231-723-4002</t>
  </si>
  <si>
    <t>mtfd1301@gmail.com</t>
  </si>
  <si>
    <t>MAPLE GROVE TOWNSHIP FIRE DEPARTMENT</t>
  </si>
  <si>
    <t>PO BOX 48, KALEVA, MI 49645</t>
  </si>
  <si>
    <t>JASON VESS (CONTACT)</t>
  </si>
  <si>
    <t>231-362-3825</t>
  </si>
  <si>
    <t>jasonvess@yahoo.com</t>
  </si>
  <si>
    <t>NORMAN TOWNSHIP FIRE DEPARTMENT</t>
  </si>
  <si>
    <t>PO BOX 143, WELLSTON, MI 49689</t>
  </si>
  <si>
    <t>Gary Melzer (CONTACT)</t>
  </si>
  <si>
    <t>231-848-4495</t>
  </si>
  <si>
    <t>melzergc@gmail.com</t>
  </si>
  <si>
    <t>ONEKAMA TOWNSHIP FIRE DEPARTMENT</t>
  </si>
  <si>
    <t>PO BOX 458, ONEKAMA, MI 49675</t>
  </si>
  <si>
    <t>LAWRENCE HRACHOVINA (CONTACT)</t>
  </si>
  <si>
    <t>231-889-7014</t>
  </si>
  <si>
    <t>fire@onekamatwp.org</t>
  </si>
  <si>
    <t>STRONACH TOWNSHIP VOLUNTEER FIRE DEPARTMENT</t>
  </si>
  <si>
    <t>2471 MAIN ST, MANISTEE, MI 49660</t>
  </si>
  <si>
    <t>WAYNE LINDEMAN, FIRE CHIEF (CONTACT)</t>
  </si>
  <si>
    <t>616-723-7983</t>
  </si>
  <si>
    <t>waynelinden1@gmail.com</t>
  </si>
  <si>
    <t>Marathon</t>
  </si>
  <si>
    <t>ASPIRUS WAUSAU HOSPITAL INC (ASPIRUS MEDEVAC)</t>
  </si>
  <si>
    <t>333 PINE RIDGE BLVD, Wausau, WI 54401</t>
  </si>
  <si>
    <t>ROBERT KIRKLEY (CONTACT)</t>
  </si>
  <si>
    <t>715-843-1197</t>
  </si>
  <si>
    <t>bob.kirkley@aspirus.org</t>
  </si>
  <si>
    <t>Marinette</t>
  </si>
  <si>
    <t>Aurora Medical Center-Bay Area</t>
  </si>
  <si>
    <t>3003 UNVERSITY DR, Marinette, WI 54143</t>
  </si>
  <si>
    <t>MICHAEL ORLANDO (CONTACT)</t>
  </si>
  <si>
    <t>715-735-4200</t>
  </si>
  <si>
    <t>morlando@bamc.org</t>
  </si>
  <si>
    <t>MARINETTE</t>
  </si>
  <si>
    <t>EMERGENCY RESCUE SQUAD INC</t>
  </si>
  <si>
    <t>PO BOX 547, MARINETTE, WI 54143</t>
  </si>
  <si>
    <t>Gregory Loll(CONTACT)</t>
  </si>
  <si>
    <t>715-735-3261</t>
  </si>
  <si>
    <t>marinette.ers@gmail.com</t>
  </si>
  <si>
    <t>MARQUETTE</t>
  </si>
  <si>
    <t>CHAMPION FIRST RESPONDERS</t>
  </si>
  <si>
    <t>PO BOX 126, CHAMPION, MI 49814</t>
  </si>
  <si>
    <t>Tina Koski (CONTACT)</t>
  </si>
  <si>
    <t>906-339-2921</t>
  </si>
  <si>
    <t>champion.township@sbcglobal.net</t>
  </si>
  <si>
    <t>Cleveland Cliffs Tilden Mine</t>
  </si>
  <si>
    <t>101 Tilden Rd. CR PEE, ISHPEMING, MI 49849</t>
  </si>
  <si>
    <t>RICK CARLSON (CONTACT)</t>
  </si>
  <si>
    <t>906-475-3400</t>
  </si>
  <si>
    <t>richard.carlson@cliffsnr.com</t>
  </si>
  <si>
    <t>ELY TOWNSHIP FIRST RESPONDERS</t>
  </si>
  <si>
    <t>1555 COUNTY ROAD 496, ISHPEMING, MI 49849</t>
  </si>
  <si>
    <t>Allison LeSage   (CONTACT)</t>
  </si>
  <si>
    <t>906-486-6802</t>
  </si>
  <si>
    <t>alesage@hotmail.com</t>
  </si>
  <si>
    <t>FORSYTH TOWNSHIP EMS</t>
  </si>
  <si>
    <t>PO BOX 1360, GWINN, MI 49841</t>
  </si>
  <si>
    <t>Lynn Rodgers (CONTACT)</t>
  </si>
  <si>
    <t>906-346-9217</t>
  </si>
  <si>
    <t>lynn@forsythtwpmi.org</t>
  </si>
  <si>
    <t>MARQUETTE COUNTY SHERIFF'S OFFICE EMERGENCY RESCUE</t>
  </si>
  <si>
    <t>236 W BARAGA AVE, MARQUETTE, MI 49855</t>
  </si>
  <si>
    <t>Stephen Kangas  (CONTACT)</t>
  </si>
  <si>
    <t>906-225-8460</t>
  </si>
  <si>
    <t>skangas@mqtco.org</t>
  </si>
  <si>
    <t>MARQUETTE FIRE DEPARTMENT</t>
  </si>
  <si>
    <t>418 S 3RD ST, MARQUETTE, MI 49855</t>
  </si>
  <si>
    <t>IAN DAVIS, CHIEF (CONTACT)</t>
  </si>
  <si>
    <t>906-225-8936</t>
  </si>
  <si>
    <t>idavis@marquettemi.gov</t>
  </si>
  <si>
    <t>MARQUETTE TOWNSHIP FIRE &amp; RESCUE</t>
  </si>
  <si>
    <t>2801 VENTURE DR, MARQUETTE, MI 49855</t>
  </si>
  <si>
    <t>Robert Cochran (CONTACT)</t>
  </si>
  <si>
    <t>906-228-4296</t>
  </si>
  <si>
    <t>robcochran@marquettetownship.org</t>
  </si>
  <si>
    <t>MICHIGAMME-SPURR FIRST RESPONDER TEAM</t>
  </si>
  <si>
    <t>PO BOX 142, MICHIGAMME, MI 49861</t>
  </si>
  <si>
    <t>Paul Peterson  (CONTACT)</t>
  </si>
  <si>
    <t>906-371-0376</t>
  </si>
  <si>
    <t>petersonspuds@gmail.com</t>
  </si>
  <si>
    <t>NEGAUNEE TOWNSHIP FIRE/EMS DEPARTMENT</t>
  </si>
  <si>
    <t>42 M 35, NEGAUNEE, MI 49866</t>
  </si>
  <si>
    <t>Julie Peterson (CONTACT)</t>
  </si>
  <si>
    <t>906-475-7543</t>
  </si>
  <si>
    <t>rickc12@yahoo.com</t>
  </si>
  <si>
    <t>POWELL TOWNSHIP</t>
  </si>
  <si>
    <t>PO BOX 319, BIG BAY, MI 49808</t>
  </si>
  <si>
    <t>David Carey  (Contact)</t>
  </si>
  <si>
    <t>906-869-6416</t>
  </si>
  <si>
    <t>ambcoord@powelltownship.org</t>
  </si>
  <si>
    <t>SANDS TOWNSHIP</t>
  </si>
  <si>
    <t>987 S M553, GWINN, MI 49841</t>
  </si>
  <si>
    <t>DARLENE WALCH (CONTACT)</t>
  </si>
  <si>
    <t>906-249-9169</t>
  </si>
  <si>
    <t>office@sandstownship.org</t>
  </si>
  <si>
    <t>SKANDIA-WEST BRANCH FIRST RESPONDERS</t>
  </si>
  <si>
    <t>395 INGALLS RD, SKANDIA, MI 49885</t>
  </si>
  <si>
    <t>HEATHER BOYER (CONTACT)</t>
  </si>
  <si>
    <t>906-361-7337</t>
  </si>
  <si>
    <t>heatherboy@aol.com</t>
  </si>
  <si>
    <t>UP HEALTH SYSTEM EMS-EAST</t>
  </si>
  <si>
    <t>850 W Baraga, MARQUETTE, MI 49855</t>
  </si>
  <si>
    <t>906-449-4949</t>
  </si>
  <si>
    <t>UP HEALTH SYSTEM EMS-WEST</t>
  </si>
  <si>
    <t>ALYSON SUNDBERG (CONTACT)</t>
  </si>
  <si>
    <t>MASON</t>
  </si>
  <si>
    <t>BRANCH TOWNSHIP FIRE DEPARTMENT</t>
  </si>
  <si>
    <t>PO BOX 152, CUSTER, MI 49405</t>
  </si>
  <si>
    <t>Steven McVicker  (CONTACT)</t>
  </si>
  <si>
    <t>231-233-0966</t>
  </si>
  <si>
    <t>semcvick@gmail.com</t>
  </si>
  <si>
    <t>CARR FIRE DEPARTMENT</t>
  </si>
  <si>
    <t>7068 S BRANCH RD, BRANCH, MI 49402</t>
  </si>
  <si>
    <t>Bruce Burke, CHIEF (CONTACT)</t>
  </si>
  <si>
    <t>231-898-2201</t>
  </si>
  <si>
    <t>sueedginton@gmail.com</t>
  </si>
  <si>
    <t>CUSTER FIRE DEPARTMENT</t>
  </si>
  <si>
    <t>Larry Crawford (CONTACT)</t>
  </si>
  <si>
    <t>231-757-4252</t>
  </si>
  <si>
    <t>larrycrawford545@yahoo.com</t>
  </si>
  <si>
    <t>FOUNTAIN AREA FIRE DEPARTMENT</t>
  </si>
  <si>
    <t>Roger Berndt  (CONTACT)</t>
  </si>
  <si>
    <t>rcb982@yahoo.com</t>
  </si>
  <si>
    <t>FREE SOIL/MEADE FIRE DEPARTMENT</t>
  </si>
  <si>
    <t>Vincent Williams  (CONTACT)</t>
  </si>
  <si>
    <t>231-757-2310</t>
  </si>
  <si>
    <t>vince28001@yahoo.com</t>
  </si>
  <si>
    <t>GRANT TOWNSHIP FIRE &amp; RESCUE DEPARTMENT (MASON COUNTY)</t>
  </si>
  <si>
    <t>Ronnie Melchert II (CONTACT)</t>
  </si>
  <si>
    <t>231-510-5537</t>
  </si>
  <si>
    <t>rjmelchert@noroncomposites.com</t>
  </si>
  <si>
    <t>RIVERTON FIRE DEPARTMENT</t>
  </si>
  <si>
    <t>PO Box 152, PO BOX 152, CUSTER, MI 49405</t>
  </si>
  <si>
    <t>Joseph Cooper (CONTACT)</t>
  </si>
  <si>
    <t>231-794-8458</t>
  </si>
  <si>
    <t>chiefj2601@hotmail.com</t>
  </si>
  <si>
    <t>SCOTTVILLE FIRE DEPARTMENT</t>
  </si>
  <si>
    <t>110 E BROADWAY AVE, SCOTTVILLE, MI 49454</t>
  </si>
  <si>
    <t>Dale Larr  (CONTACT)</t>
  </si>
  <si>
    <t>231-757-2000</t>
  </si>
  <si>
    <t>dvlarr@yahoo.com</t>
  </si>
  <si>
    <t>WESTERN MASON COUNTY FIRE DISTRICT AUTHORITY</t>
  </si>
  <si>
    <t>1699 S PERE MARQUETTE HWY, LUDINGTON, MI 49431</t>
  </si>
  <si>
    <t>PAUL KESON, SEC/TREAS (CONTACT)</t>
  </si>
  <si>
    <t>231-845-1277</t>
  </si>
  <si>
    <t>paul@pmtwp.org</t>
  </si>
  <si>
    <t>MECOSTA</t>
  </si>
  <si>
    <t>BIG RAPIDS (CITY OF) FIRE DEPARTMENT</t>
  </si>
  <si>
    <t>435 N MICHIGAN AVE, BIG RAPIDS, MI 49307</t>
  </si>
  <si>
    <t>Steve Scroeder (CONTACT)</t>
  </si>
  <si>
    <t>231-527-0005</t>
  </si>
  <si>
    <t>sschroeder@cityofbr.org</t>
  </si>
  <si>
    <t>BIG RAPIDS TOWNSHIP FIRE DEPARTMENT</t>
  </si>
  <si>
    <t>14212 NORTHLAND DR, BIG RAPIDS, MI 49307</t>
  </si>
  <si>
    <t>JAMES TUBBS (CONTACT)</t>
  </si>
  <si>
    <t>231-796-1749</t>
  </si>
  <si>
    <t>depchief11.103@gmail.com</t>
  </si>
  <si>
    <t>FORK TOWNSHIP RESCUE</t>
  </si>
  <si>
    <t>3098 OAK RD, BARRYTON, MI 49305</t>
  </si>
  <si>
    <t>TERRY VOGEL, SUPERVISOR (CONTACT)</t>
  </si>
  <si>
    <t>989-382-7008</t>
  </si>
  <si>
    <t>tvogel911@yahoo.com</t>
  </si>
  <si>
    <t>MECOSTA COUNTY EMS</t>
  </si>
  <si>
    <t>14485 NORTHLAND DR, BIG RAPIDS, MI 49307</t>
  </si>
  <si>
    <t>TIM LADD (CONTACT)</t>
  </si>
  <si>
    <t>231-796-2626</t>
  </si>
  <si>
    <t>tladd@co.mecosta.mi.us</t>
  </si>
  <si>
    <t>MECOSTA TOWNSHIP FIRE AND RESCUE</t>
  </si>
  <si>
    <t>PO BOX 226, STANWOOD, MI 49346</t>
  </si>
  <si>
    <t>RON PALMER/ALAN BRENNAN (CONTACT)</t>
  </si>
  <si>
    <t>231-629-5543</t>
  </si>
  <si>
    <t>matfdc1@gmail.com</t>
  </si>
  <si>
    <t>MORLEY AREA FIRE DEPARTMENT</t>
  </si>
  <si>
    <t>PO BOX 152, MORLEY, MI 49336</t>
  </si>
  <si>
    <t>DANNY L DEYO, CHIEF (CONTACT)</t>
  </si>
  <si>
    <t>231-856-7020</t>
  </si>
  <si>
    <t>morleyfireC1@gmail.com</t>
  </si>
  <si>
    <t>MORTON TOWNSHIP FIRE/RESCUE</t>
  </si>
  <si>
    <t>290 W MAIN ST, MECOSTA, MI 49332</t>
  </si>
  <si>
    <t>DICK WHEELER (CONTACT)</t>
  </si>
  <si>
    <t>231-629-2569</t>
  </si>
  <si>
    <t>firechief@mortontownship.org</t>
  </si>
  <si>
    <t>WHEATLAND TOWNSHIP FIRE &amp; RESCUE</t>
  </si>
  <si>
    <t>201 S SHERIDAN AVE, REMUS, MI 49340</t>
  </si>
  <si>
    <t>KEVIN THIEL (CONTACT)</t>
  </si>
  <si>
    <t>989-967-8252</t>
  </si>
  <si>
    <t>wheatlandfiredept@gmail.com</t>
  </si>
  <si>
    <t>MENOMINEE</t>
  </si>
  <si>
    <t>FAITHORN RESCUE SQUAD</t>
  </si>
  <si>
    <t>N 15705 COUNTY ROAD 577, VULCAN, MI 49892</t>
  </si>
  <si>
    <t>SUSAN DEVOE (CONTACT)</t>
  </si>
  <si>
    <t>906-438-2243</t>
  </si>
  <si>
    <t>devoes@alphacomm.net</t>
  </si>
  <si>
    <t>HERMANSVILLE RESCUE SQUAD &amp; AMBULANCE SERVICE INC</t>
  </si>
  <si>
    <t>W5468 1ST ST, HERMANSVILLE, MI 49847</t>
  </si>
  <si>
    <t>Carol King (Contact)</t>
  </si>
  <si>
    <t>906-241-8386</t>
  </si>
  <si>
    <t>rleeseberg90@gmail.com</t>
  </si>
  <si>
    <t>MENOMINEE (CITY OF) FIRE DEPARTMENT</t>
  </si>
  <si>
    <t>2509 10TH ST, MENOMINEE, MI 49858</t>
  </si>
  <si>
    <t>Steven Floriano (CONTACT)</t>
  </si>
  <si>
    <t>906-863-5511</t>
  </si>
  <si>
    <t>steve.floriano@menomineefire.org</t>
  </si>
  <si>
    <t>MID COUNTY RESCUE SQUAD INC</t>
  </si>
  <si>
    <t>PO BOX 468, STEPHENSON, MI 49887</t>
  </si>
  <si>
    <t>Rae Thoune (CONTACT)</t>
  </si>
  <si>
    <t>906-753-2273</t>
  </si>
  <si>
    <t>rlthoune@hotmail.com</t>
  </si>
  <si>
    <t>MIDLAND</t>
  </si>
  <si>
    <t>COLEMAN COMMUNITY FIRE DEPARTMENT</t>
  </si>
  <si>
    <t>PO BOX 366, COLEMAN, MI 48618</t>
  </si>
  <si>
    <t>WILLIAM COZAT (CONTACT)</t>
  </si>
  <si>
    <t>989-854-0177</t>
  </si>
  <si>
    <t>bcozat@hotmail.com</t>
  </si>
  <si>
    <t>DOW CHEMICAL COMPANY</t>
  </si>
  <si>
    <t>MICHIGAN DIVISION, ATTN PETE KIRK, 1100 BUILDING, MIDLAND, MI 48667</t>
  </si>
  <si>
    <t>Ronnie Mabile  (CONTACT)</t>
  </si>
  <si>
    <t>989-636-4400</t>
  </si>
  <si>
    <t>c.grzegorczyk@dow.com</t>
  </si>
  <si>
    <t>EDENVILLE TOWNSHIP FIRE DEPARTMENT</t>
  </si>
  <si>
    <t>PO BOX 25, EDENVILLE, MI 48620</t>
  </si>
  <si>
    <t>DANIEL J BETTENDORF (CONTACT)</t>
  </si>
  <si>
    <t>989-430-6314</t>
  </si>
  <si>
    <t>kbett1784@hotmail.com</t>
  </si>
  <si>
    <t>HOMER TOWNSHIP FIRE DEPARTMENT (MIDLAND COUNTY)</t>
  </si>
  <si>
    <t>222 S HOMER RD, MIDLAND, MI 48640</t>
  </si>
  <si>
    <t>JOHN HANSON (CONTACT)</t>
  </si>
  <si>
    <t>989-832-8034</t>
  </si>
  <si>
    <t>jrhanson@tm.net</t>
  </si>
  <si>
    <t>HOPE TOWNSHIP FIRE DEPARTMENT</t>
  </si>
  <si>
    <t>757 E HULL RD, HOPE, MI 48628</t>
  </si>
  <si>
    <t>Brian Solomon (CONTACT)</t>
  </si>
  <si>
    <t>989-689-4211</t>
  </si>
  <si>
    <t>bksolomon69@gmail.com</t>
  </si>
  <si>
    <t>JEROME TOWNSHIP FIRE DEPARTMENT</t>
  </si>
  <si>
    <t>737 W. Beamish Road, SANFORD, MI 48657</t>
  </si>
  <si>
    <t>Wayne McNett (CONTACT)</t>
  </si>
  <si>
    <t>989-687-2600</t>
  </si>
  <si>
    <t>wamcnett@gmail.com</t>
  </si>
  <si>
    <t>LARKIN TOWNSHIP FIRE DEPARTMENT</t>
  </si>
  <si>
    <t>3022 N JEFFERSON RD, MIDLAND, MI 48642</t>
  </si>
  <si>
    <t>R HAMMOND, CHIEF (CONTACT)</t>
  </si>
  <si>
    <t>989-835-6399</t>
  </si>
  <si>
    <t>firechief@larkintwp.com</t>
  </si>
  <si>
    <t>LEE TOWNSHIP FIRE DEPARTMENT (MIDLAND COUNTY)</t>
  </si>
  <si>
    <t>507 S 9 MILE RD, MIDLAND, MI 48640</t>
  </si>
  <si>
    <t>DARYL AMROZOWICZ, CHIEF (CONTACT)</t>
  </si>
  <si>
    <t>989-832-8512</t>
  </si>
  <si>
    <t>ltfd1101@aol.com</t>
  </si>
  <si>
    <t>LINCOLN TOWNSHIP FIRE DEPARTMENT (MIDLAND COUNTY)</t>
  </si>
  <si>
    <t>PO BOX 345, SANFORD, MI 48657</t>
  </si>
  <si>
    <t>ROBERT R MARKS (CONTACT)</t>
  </si>
  <si>
    <t>989-430-1048</t>
  </si>
  <si>
    <t>ltfd1500@tds.net</t>
  </si>
  <si>
    <t>MID MICHIGAN MEDICAL CENTER</t>
  </si>
  <si>
    <t>4000 WELLNESS DR, MIDLAND, MI 48670</t>
  </si>
  <si>
    <t>John Clayton (Contact)</t>
  </si>
  <si>
    <t>989-633-1315</t>
  </si>
  <si>
    <t>john.clayton@midmichigan.org</t>
  </si>
  <si>
    <t>MIDLAND FIRE DEPARTMENT</t>
  </si>
  <si>
    <t>816 E HALEY ST, MIDLAND, MI 48640</t>
  </si>
  <si>
    <t>CHRIS COUGHLIN, FIRE CHIEF (CONTACT)</t>
  </si>
  <si>
    <t>989-837-3410</t>
  </si>
  <si>
    <t>ccoughli@midland-mi.org</t>
  </si>
  <si>
    <t>MIDLAND TOWNSHIP FIRE DEPARTMENT</t>
  </si>
  <si>
    <t>973 S POSEYVILLE RD, MIDLAND, MI 48640</t>
  </si>
  <si>
    <t>TIM SWANSON (CONTACT)</t>
  </si>
  <si>
    <t>989-835-2333</t>
  </si>
  <si>
    <t>tswanson42@hotmail.com</t>
  </si>
  <si>
    <t>MILLS TOWNSHIP FIRE DEPARTMENT</t>
  </si>
  <si>
    <t>1280 E Shaffer Rd., Hope, MI 48642</t>
  </si>
  <si>
    <t>TIM METZGER (CONTACT)</t>
  </si>
  <si>
    <t>989-689-4611</t>
  </si>
  <si>
    <t>firehouse5608@yahoo.com</t>
  </si>
  <si>
    <t>MISSAUKEE</t>
  </si>
  <si>
    <t>MISSAUKEE COUNTY EMS</t>
  </si>
  <si>
    <t>PO BOX 800, LAKE CITY, MI 49651</t>
  </si>
  <si>
    <t>Contact</t>
  </si>
  <si>
    <t>231-839-2198</t>
  </si>
  <si>
    <t>MissaukeeCountyEMSDirector@gmail.com</t>
  </si>
  <si>
    <t>MONROE</t>
  </si>
  <si>
    <t>ASH TOWNSHIP FIRE DEPARTMENT</t>
  </si>
  <si>
    <t>1677 READY RD, CARLETON, MI 48117</t>
  </si>
  <si>
    <t>DAN FAHNESTOCK (CONTACT)</t>
  </si>
  <si>
    <t>734-654-6992</t>
  </si>
  <si>
    <t>ashstation26@gmail.com</t>
  </si>
  <si>
    <t>BEDFORD TOWNSHIP (MONROE COUNTY)</t>
  </si>
  <si>
    <t>PO BOX H, TEMPERANCE, MI 48182</t>
  </si>
  <si>
    <t>ADAM MASSINGILL (CONTACT)</t>
  </si>
  <si>
    <t>734-847-2359</t>
  </si>
  <si>
    <t>amassingill@bedfordmi.org</t>
  </si>
  <si>
    <t>BERLIN TOWNSHIP VOLUNTEER FIRE DEPARTMENT (MONROE COUNTY)</t>
  </si>
  <si>
    <t>8000 SWAN VIEW RD, NEWPORT, MI 48166</t>
  </si>
  <si>
    <t>ROBERT COUSINO, CHIEF (CONTACT)</t>
  </si>
  <si>
    <t>734-586-2187</t>
  </si>
  <si>
    <t>berlintwpfirechief@hotmail.com</t>
  </si>
  <si>
    <t>DUNDEE TOWNSHIP FIRE DEPARTMENT</t>
  </si>
  <si>
    <t>820 DUNDEE AZALIA RD, DUNDEE, MI 48131</t>
  </si>
  <si>
    <t>DANIEL MOTYLINSKI CHIEF (CONTACT)</t>
  </si>
  <si>
    <t>734-529-2650</t>
  </si>
  <si>
    <t>dundeevfd@gmail.com</t>
  </si>
  <si>
    <t>ERIE TOWNSHIP FIRE DEPARTMENT</t>
  </si>
  <si>
    <t>2048 MANHATTAN ST, ERIE, MI 48133</t>
  </si>
  <si>
    <t>Denis Stark  (CONTACT)</t>
  </si>
  <si>
    <t>734-848-3473</t>
  </si>
  <si>
    <t>jupchurch@erietownship.com</t>
  </si>
  <si>
    <t>ESTRAL BEACH VOLUNTEER FIRE DEPARTMENT</t>
  </si>
  <si>
    <t>7194 LAKEVIEW BLVD, NEWPORT, MI 48166</t>
  </si>
  <si>
    <t>DAVID MILLAR, CHIEF (CONTACT)</t>
  </si>
  <si>
    <t>734-586-8380</t>
  </si>
  <si>
    <t>dmillar777@gmail.com</t>
  </si>
  <si>
    <t>EXETER TOWNSHIP VOLUNTEER FIRE DEPARTMENT</t>
  </si>
  <si>
    <t>6158 SCOFIELD RD, MAYBEE, MI 48159</t>
  </si>
  <si>
    <t>DONALD SWEENEY (CONTACT)</t>
  </si>
  <si>
    <t>734-587-2100</t>
  </si>
  <si>
    <t>exeterfire@frontier.com</t>
  </si>
  <si>
    <t>FRENCHTOWN TOWNSHIP</t>
  </si>
  <si>
    <t>6940 N MONROE ST, MONROE, MI 48162</t>
  </si>
  <si>
    <t>WENDY STEVENS, FIRE CHIEF (CONTACT)</t>
  </si>
  <si>
    <t>734-241-8853</t>
  </si>
  <si>
    <t>wstevens@frenchtownfiredept.org</t>
  </si>
  <si>
    <t>IDA VOLUNTEER FIRE DEPARTMENT</t>
  </si>
  <si>
    <t>3008 LEWIS AVE, IDA, MI 48140</t>
  </si>
  <si>
    <t>KIRT A HORN (CONTACT)</t>
  </si>
  <si>
    <t>734-269-6187</t>
  </si>
  <si>
    <t>firechief@idatownship.org</t>
  </si>
  <si>
    <t>LA SALLE VOLUNTEER FIRE DEPARTMENT</t>
  </si>
  <si>
    <t>PO BOX 46, LA SALLE, MI 48145</t>
  </si>
  <si>
    <t>Aaron Goldsmith (CONTACT)</t>
  </si>
  <si>
    <t>734-241-4344</t>
  </si>
  <si>
    <t>L36FIREFIGHTER@GMAIL.COM</t>
  </si>
  <si>
    <t>LONDON-MAYBEE-RAISINVILLE FIRE DEPARTMENT</t>
  </si>
  <si>
    <t>PO BOX 144, MAYBEE, MI 48159</t>
  </si>
  <si>
    <t>Les Hartford (CONTACT)</t>
  </si>
  <si>
    <t>734-587-7245</t>
  </si>
  <si>
    <t>lmrchief2@charter.net</t>
  </si>
  <si>
    <t>LUNA PIER VOLUNTEER FIRE DEPARTMENT</t>
  </si>
  <si>
    <t>PO BOX 396, LUNA PIER, MI 48157</t>
  </si>
  <si>
    <t>ROBERT DINIUS, CHIEF (CONTACT)</t>
  </si>
  <si>
    <t>734-848-3955</t>
  </si>
  <si>
    <t>lunapierfire@gmail.com</t>
  </si>
  <si>
    <t>MONROE COMMUNITY AMBULANCE</t>
  </si>
  <si>
    <t>1200 STATE CIR, ANN ARBOR, MI 48108</t>
  </si>
  <si>
    <t>Karl Rock (Contact)</t>
  </si>
  <si>
    <t>734-242-3964</t>
  </si>
  <si>
    <t>MONROE DIVISION OF PUBLIC SAFETY (DBA MONROE FIRE DEPT)</t>
  </si>
  <si>
    <t>911 E 3RD ST, MONROE, MI 48161</t>
  </si>
  <si>
    <t>ROBERT WIGHT, FIRE CHIEF (CONTACT)</t>
  </si>
  <si>
    <t>734-241-1626</t>
  </si>
  <si>
    <t>robert.wight@monroemi.gov</t>
  </si>
  <si>
    <t>MONROE TOWNSHIP VOLUNTEER FIRE DEPARTMENT</t>
  </si>
  <si>
    <t>15331 S DIXIE HWY, MONROE, MI 48161</t>
  </si>
  <si>
    <t>Mark Cherney , FIRE CHIEF (CONTACT)</t>
  </si>
  <si>
    <t>734-241-6061</t>
  </si>
  <si>
    <t>chief@monroechartertownship.org</t>
  </si>
  <si>
    <t>MORIN POINT FIRE DEPARTMENT</t>
  </si>
  <si>
    <t>6333 SUMMIT ST, ERIE, MI 48133</t>
  </si>
  <si>
    <t>PAT ZALESKI/ Kim Cousino  (CONTACT)</t>
  </si>
  <si>
    <t>734-848-8942</t>
  </si>
  <si>
    <t>chiefmpfd@yahoo.com</t>
  </si>
  <si>
    <t>OTTAWA LAKE FIRE DEPARTMENT</t>
  </si>
  <si>
    <t>PO BOX 206, OTTAWA LAKE, MI 49267</t>
  </si>
  <si>
    <t>WILLIAM BECK (CONTACT)</t>
  </si>
  <si>
    <t>313-856-2704</t>
  </si>
  <si>
    <t>ottawalakefire@yahoo.com</t>
  </si>
  <si>
    <t>SUMMERFIELD TOWNSHIP VOLUNTEER FIRE DEPARTMENT</t>
  </si>
  <si>
    <t>PO BOX 98, PETERSBURG, MI 49270</t>
  </si>
  <si>
    <t>Nick Lucas  (CONTACT)</t>
  </si>
  <si>
    <t>734-777-2115</t>
  </si>
  <si>
    <t>NL49270@yahoo.com</t>
  </si>
  <si>
    <t>WHITEFORD TOWNSHIP VOLUNTEER FIRE DEPARTMENT</t>
  </si>
  <si>
    <t>9244 WHITEFORD CENTER RD, OTTAWA LAKE, MI 49267</t>
  </si>
  <si>
    <t>ADAM PICKARD (CONTACT)</t>
  </si>
  <si>
    <t>734-856-2604</t>
  </si>
  <si>
    <t>chief@whitefordfire.com</t>
  </si>
  <si>
    <t>MONTCALM</t>
  </si>
  <si>
    <t>MONTCALM (COUNTY OF)</t>
  </si>
  <si>
    <t>655 N STATE ST, STANTON, MI 48888</t>
  </si>
  <si>
    <t>989-831-3533</t>
  </si>
  <si>
    <t>esmith@montcalm.us</t>
  </si>
  <si>
    <t>MONTMORENCY</t>
  </si>
  <si>
    <t>HILLMAN FIRE DEPARTMENT</t>
  </si>
  <si>
    <t>PO BOX 59, HILLMAN, MI 49746</t>
  </si>
  <si>
    <t>Donna Szlag (CONTACT)</t>
  </si>
  <si>
    <t>989-742-3221</t>
  </si>
  <si>
    <t>szlagdonna@gmail.com</t>
  </si>
  <si>
    <t>LEWISTON FIRE DEPARTMENT</t>
  </si>
  <si>
    <t>PO BOX 153, LEWISTON, MI 49756</t>
  </si>
  <si>
    <t>DOUGLAS BAUM, CHIEF (CONTACT)</t>
  </si>
  <si>
    <t>989-786-2513</t>
  </si>
  <si>
    <t>dbaum@cityofgrayling.org</t>
  </si>
  <si>
    <t>TRI TOWNSHIP AMBULANCE SERVICE (MONTMORENCY COUNTY)</t>
  </si>
  <si>
    <t>PO BOX 275, ATLANTA, MI 49709</t>
  </si>
  <si>
    <t>JODY VONOPPEN, OPS MANAGER (CONTACT)</t>
  </si>
  <si>
    <t>989-785-4841</t>
  </si>
  <si>
    <t>jodyv@ttems.org</t>
  </si>
  <si>
    <t>MUSKEGON</t>
  </si>
  <si>
    <t>BLUE LAKE TOWNSHIP FIRE DEPARTMENT (MUSKEGON COUNTY)</t>
  </si>
  <si>
    <t>1491 OWASIPPE RD, TWIN LAKE, MI 49457</t>
  </si>
  <si>
    <t>James Petrie  (CONTACT)</t>
  </si>
  <si>
    <t>231-894-5926</t>
  </si>
  <si>
    <t>jim.petrie@mcd911.net</t>
  </si>
  <si>
    <t>CASNOVIA TOWNSHIP FIRE DEPARTMENT</t>
  </si>
  <si>
    <t>PO BOX 95, BAILEY, MI 49303</t>
  </si>
  <si>
    <t>DENNIS DEEMS (CONTACT)</t>
  </si>
  <si>
    <t>231-322-6721</t>
  </si>
  <si>
    <t>dennis.deems@mcd911.net</t>
  </si>
  <si>
    <t>DALTON TOWNSHIP FIRE DEPARTMENT</t>
  </si>
  <si>
    <t>1650 E RILEY THOMPSON RD, MUSKEGON, MI 49445</t>
  </si>
  <si>
    <t>ALAN STYLES (CONTACT)</t>
  </si>
  <si>
    <t>231-766-3277</t>
  </si>
  <si>
    <t>alan.styles@mcd911.net</t>
  </si>
  <si>
    <t>EGELSTON TOWNSHIP FIRE DEPARTMENT</t>
  </si>
  <si>
    <t>5380 APPLE AVE, MUSKEGON, MI 49442</t>
  </si>
  <si>
    <t>MARK CLEVELAND (CONTACT)</t>
  </si>
  <si>
    <t>231-788-2254</t>
  </si>
  <si>
    <t>mark.cleveland@mcd911.net</t>
  </si>
  <si>
    <t>FRUITPORT FIRE DEPARTMENT</t>
  </si>
  <si>
    <t>3368 BLACK CREEK RD, MUSKEGON, MI 49444</t>
  </si>
  <si>
    <t>BRIAN J MICHELLI (CONTACT)</t>
  </si>
  <si>
    <t>231-773-9312</t>
  </si>
  <si>
    <t>brian.michelli@mcd911.net</t>
  </si>
  <si>
    <t>HOLTON TOWNSHIP FIRE DEPARTMENT</t>
  </si>
  <si>
    <t>PO BOX 123, HOLTON, MI 49425</t>
  </si>
  <si>
    <t>MARC HAWK (CONTACT)</t>
  </si>
  <si>
    <t>231-821-2685</t>
  </si>
  <si>
    <t>bryan.hawk@mcd911.net</t>
  </si>
  <si>
    <t>MONTAGUE FIRE DISTRICT</t>
  </si>
  <si>
    <t>5085 WILCOX ST, MONTAGUE, MI 49437</t>
  </si>
  <si>
    <t>RONALD D ANDERSON (CONTACT)</t>
  </si>
  <si>
    <t>231-893-3311</t>
  </si>
  <si>
    <t>1191@mnfd.org</t>
  </si>
  <si>
    <t>MOORLAND TOWNSHIP FIRST RESPONDERS</t>
  </si>
  <si>
    <t>PO BOX 368, RAVENNA, MI 49451</t>
  </si>
  <si>
    <t>MIKE DEKKER, CHIEF (CONTACT)</t>
  </si>
  <si>
    <t>231-853-2213</t>
  </si>
  <si>
    <t>donald.pant2@mcd911.net</t>
  </si>
  <si>
    <t>MUSKEGON FIRE DEPARTMENT</t>
  </si>
  <si>
    <t>933 Terrace St., MUSKEGON, MI 49440</t>
  </si>
  <si>
    <t>Michael Hewartson  (CONTACT)</t>
  </si>
  <si>
    <t>231-724-6795</t>
  </si>
  <si>
    <t>michael.hewartson@shorelinecity.com</t>
  </si>
  <si>
    <t>MUSKEGON HEIGHTS FIRE DEPARTMENT</t>
  </si>
  <si>
    <t>2715 BAKER ST, MUSKEGON HEIGHTS, MI 49444</t>
  </si>
  <si>
    <t>CHRISTOPHER DEAN (CONTACT)</t>
  </si>
  <si>
    <t>231-733-8892</t>
  </si>
  <si>
    <t>chris.dean@mcd911.net</t>
  </si>
  <si>
    <t>MUSKEGON TOWNSHIP FIRE DEPARTMENT</t>
  </si>
  <si>
    <t>1117 S WALKER RD, MUSKEGON, MI 49442</t>
  </si>
  <si>
    <t>DAVID GLOTZBACH, FIRE CHIEF (CONTACT)</t>
  </si>
  <si>
    <t>231-773-4316</t>
  </si>
  <si>
    <t>dave.glotzbach@mcd911.net</t>
  </si>
  <si>
    <t>NORTH MUSKEGON FIRE DEPARTMENT</t>
  </si>
  <si>
    <t>1102 RUDDIMAN DR, NORTH MUSKEGON, MI 49445</t>
  </si>
  <si>
    <t>STEVEN H LAGUE (CONTACT)</t>
  </si>
  <si>
    <t>231-744-1766</t>
  </si>
  <si>
    <t>gordon.cole@mcd911.net</t>
  </si>
  <si>
    <t>NORTON SHORES (CITY OF) FIRE DEPARTMENT</t>
  </si>
  <si>
    <t>1100 E PONTALUNA RD, NORTON SHORES, MI 49444</t>
  </si>
  <si>
    <t>ROBERT L GAGNON, CHIEF (CONTACT)</t>
  </si>
  <si>
    <t>231-798-2255</t>
  </si>
  <si>
    <t>robert.gagnon@mcd911.net</t>
  </si>
  <si>
    <t>PROFESSIONAL MED TEAM (MUSKEGON COUNTY)</t>
  </si>
  <si>
    <t>965 FORK ST, MUSKEGON, MI 49442</t>
  </si>
  <si>
    <t>Chad Crook (Contact)</t>
  </si>
  <si>
    <t>231-720-1804</t>
  </si>
  <si>
    <t>Thomas.Schmiedeknecht@mercyhealth.com</t>
  </si>
  <si>
    <t>RAVENNA AREA FIRE DEPARTMENT</t>
  </si>
  <si>
    <t>3763 BLACKMER RD, RAVENNA, MI 49451</t>
  </si>
  <si>
    <t>GREG CROWLEY (CONTACT)</t>
  </si>
  <si>
    <t>231-853-6196</t>
  </si>
  <si>
    <t>gcrowley1890@yahoo.com</t>
  </si>
  <si>
    <t>WHITE LAKE AMBULANCE SERVICE</t>
  </si>
  <si>
    <t>8220 WHITEHALL RD, WHITEHALL, MI 49461</t>
  </si>
  <si>
    <t>JONATHON DEGEN, INTERIM DIRECTOR (CONTACT)</t>
  </si>
  <si>
    <t>231-894-4306</t>
  </si>
  <si>
    <t>jonathondegen@whitelakeems.com</t>
  </si>
  <si>
    <t>WHITE LAKE FIRE AUTHORITY (MUSKEGON COUNTY)</t>
  </si>
  <si>
    <t>115 S BALDWIN ST, WHITEHALL, MI 49461</t>
  </si>
  <si>
    <t>GREGORY HOLMAN, CHIEF (CONTACT)</t>
  </si>
  <si>
    <t>231-893-6503</t>
  </si>
  <si>
    <t>gregory.holman@mcd911.net</t>
  </si>
  <si>
    <t>NEWAYGO</t>
  </si>
  <si>
    <t>ASHLAND &amp; GRANT FIRE DISTRICT</t>
  </si>
  <si>
    <t>PO BOX 422, GRANT, MI 49327</t>
  </si>
  <si>
    <t>Thomas Russo (CONTACT)</t>
  </si>
  <si>
    <t>trusso.ma@gmail.com</t>
  </si>
  <si>
    <t>BIG PRAIRIE TOWNSHIP FIRE DEPARTMENT</t>
  </si>
  <si>
    <t>2815 S. Elm, WHITE CLOUD, MI 49349</t>
  </si>
  <si>
    <t>JEREMIAH ALONZO (CONTACT)</t>
  </si>
  <si>
    <t>231-689-1494</t>
  </si>
  <si>
    <t>jesseingr@yahoo.com</t>
  </si>
  <si>
    <t>CROTON TOWNSHIP FIRE DEPARTMENT</t>
  </si>
  <si>
    <t>6431 ELM AVE, NEWAYGO, MI 49337</t>
  </si>
  <si>
    <t>WILLIAM WESTGATE, CHIEF (CONTACT)</t>
  </si>
  <si>
    <t>616-652-3757</t>
  </si>
  <si>
    <t>billywestgate@gmail.com</t>
  </si>
  <si>
    <t>FREMONT FIRE DEPARTMENT (NEWAYGO COUNTY)</t>
  </si>
  <si>
    <t>101 E MAIN ST, FREMONT, MI 49412</t>
  </si>
  <si>
    <t>TODD M BLAKE, CITY MANAGER (CONTACT)</t>
  </si>
  <si>
    <t>231-924-2103</t>
  </si>
  <si>
    <t>tblake@cityoffremont.net</t>
  </si>
  <si>
    <t>LIFE EMS OF NEWAYGO COUNTY</t>
  </si>
  <si>
    <t>33 WESTWOOD AVE, FREMONT, MI 49412</t>
  </si>
  <si>
    <t>LIFE EMS OF NEWAYGO COUNTY (CONTACT)</t>
  </si>
  <si>
    <t>231-924-1291</t>
  </si>
  <si>
    <t>kdodge@lifeems.com</t>
  </si>
  <si>
    <t>LILLEY TOWNSHIP MEDICAL FIRST RESPONSE SERVICE</t>
  </si>
  <si>
    <t>2373 MARSH ST, BITELY, MI 49309</t>
  </si>
  <si>
    <t>Amy Frederick (Additional Contact)</t>
  </si>
  <si>
    <t>231-745-4233</t>
  </si>
  <si>
    <t>kway1107@yahoo.com</t>
  </si>
  <si>
    <t>NEWAYGO FIRE DEPARTMENT</t>
  </si>
  <si>
    <t>177 W COOPERATIVE CENTER DR, NEWAYGO, MI 49337</t>
  </si>
  <si>
    <t>JASON WOLFORD, CHIEF (CONTACT)</t>
  </si>
  <si>
    <t>231-652-7788</t>
  </si>
  <si>
    <t>jwolford@newaygofire.com</t>
  </si>
  <si>
    <t>OAKLAND</t>
  </si>
  <si>
    <t>ADDISON TOWNSHIP FIRE DEPARTMENT</t>
  </si>
  <si>
    <t>4026 FOREST ST, LEONARD, MI 48367</t>
  </si>
  <si>
    <t>JERRY MORAWSKI, CHIEF (CONTACT)</t>
  </si>
  <si>
    <t>248-628-5600</t>
  </si>
  <si>
    <t>addisontwpfire@yahoo.com</t>
  </si>
  <si>
    <t>ALLIANCE MOBILE HEALTH INC</t>
  </si>
  <si>
    <t>2045 AUSTIN DR, TROY, MI 48083</t>
  </si>
  <si>
    <t>Christopher Berry (CONTACT)</t>
  </si>
  <si>
    <t>248-457-0344</t>
  </si>
  <si>
    <t>cberry@alliancemobilehealth.org</t>
  </si>
  <si>
    <t>AUBURN HILLS FIRE DEPARTMENT</t>
  </si>
  <si>
    <t>1827 N SQUIRREL RD, AUBURN HILLS, MI 48326</t>
  </si>
  <si>
    <t>Bryan Shambeck (CONTACT)</t>
  </si>
  <si>
    <t>248-370-9461</t>
  </si>
  <si>
    <t>bshambeck@auburnhills.org</t>
  </si>
  <si>
    <t>BEAUMONT MEDICAL TRANSPORTATION SERVICES</t>
  </si>
  <si>
    <t>950 W MAPLE RD STE C, TROY, MI 48084</t>
  </si>
  <si>
    <t>Michael Kotulak (CONTACT)</t>
  </si>
  <si>
    <t>248-356-3900</t>
  </si>
  <si>
    <t>terrye.nicholls@beaumont.org</t>
  </si>
  <si>
    <t>BERKLEY PUBLIC SAFETY DEPARTMENT</t>
  </si>
  <si>
    <t>2395 W. Twelve Mile Rd, BERKLEY, MI 48072</t>
  </si>
  <si>
    <t>Lt. Corey Miller (CONTACT)</t>
  </si>
  <si>
    <t>248-658-3385</t>
  </si>
  <si>
    <t>cmiller@berkleypublicsafety.net</t>
  </si>
  <si>
    <t>BEVERLY HILLS DEPARTMENT OF PUBLIC SAFETY</t>
  </si>
  <si>
    <t>18600 W 13 MILE RD, BEVERLY HILLS, MI 48025</t>
  </si>
  <si>
    <t>Howard Shock (Contact)</t>
  </si>
  <si>
    <t>248-540-3400</t>
  </si>
  <si>
    <t>hshock@beverlyhillspolice.com</t>
  </si>
  <si>
    <t>BIRMINGHAM FIRE DEPARTMENT</t>
  </si>
  <si>
    <t>572 S ADAMS RD, BIRMINGHAM, MI 48009</t>
  </si>
  <si>
    <t>Paul Wells (Contact) Fire Chief</t>
  </si>
  <si>
    <t>248-530-1906</t>
  </si>
  <si>
    <t>rabraham@bhamgov.org</t>
  </si>
  <si>
    <t>BLOOMFIELD HILLS PUBLIC SAFETY DEPARTMENT</t>
  </si>
  <si>
    <t>45 E LONG LAKE RD, BLOOMFIELD HILLS, MI 48304</t>
  </si>
  <si>
    <t>JEFFREY M GORMLEY (CONTACT)</t>
  </si>
  <si>
    <t>248-644-4200</t>
  </si>
  <si>
    <t>rszuber@bloomfieldhillspolice.com</t>
  </si>
  <si>
    <t>BLOOMFIELD TOWNSHIP FIRE DEPARTMENT</t>
  </si>
  <si>
    <t>PO BOX 489, BLOOMFIELD HILLS, MI 48303</t>
  </si>
  <si>
    <t>mderousse@bloomfieldtwp.org  (CONTACT)</t>
  </si>
  <si>
    <t>248-433-7745</t>
  </si>
  <si>
    <t>mderousse@bloomfieldtwp.org</t>
  </si>
  <si>
    <t>BRANDON FIRE DEPARTMENT</t>
  </si>
  <si>
    <t>53 SOUTH ST, ORTONVILLE, MI 48462</t>
  </si>
  <si>
    <t>DAVID M KWAPIS (CONTACT)</t>
  </si>
  <si>
    <t>248-627-4000</t>
  </si>
  <si>
    <t>dkwapis@brandonfire.us</t>
  </si>
  <si>
    <t>COMMERCE TOWNSHIP FIRE DEPARTMENT</t>
  </si>
  <si>
    <t>2401 GLENGARY RD, COMMERCE TOWNSHIP, MI 48382</t>
  </si>
  <si>
    <t>JIM DUNDAS, CHIEF (CONTACT)</t>
  </si>
  <si>
    <t>248-560-0051</t>
  </si>
  <si>
    <t>jdundas@commercetwp.com</t>
  </si>
  <si>
    <t>COMMUNITY EMS INC</t>
  </si>
  <si>
    <t>25400 W 8 MILE RD, SOUTHFIELD, MI 48033</t>
  </si>
  <si>
    <t>248-388-7895</t>
  </si>
  <si>
    <t>mark.milbrath@beaumont.org</t>
  </si>
  <si>
    <t>FARMINGTON DEPARTMENT OF PUBLIC SAFETY</t>
  </si>
  <si>
    <t>23600 LIBERTY ST, FARMINGTON, MI 48335</t>
  </si>
  <si>
    <t>FRANK DEMERS, DIRECTOR (CONTACT)</t>
  </si>
  <si>
    <t>248-474-4700</t>
  </si>
  <si>
    <t>fdemers@farmgov.com</t>
  </si>
  <si>
    <t>FARMINGTON HILLS FIRE DEPARTMENT</t>
  </si>
  <si>
    <t>31455 W 11 MILE RD, FARMINGTON HILLS, MI 48336</t>
  </si>
  <si>
    <t>Jim Etzin (CONTACT)</t>
  </si>
  <si>
    <t>248-871-2800</t>
  </si>
  <si>
    <t>jetzin@fhgov.com</t>
  </si>
  <si>
    <t>FERNDALE FIRE DEPARTMENT</t>
  </si>
  <si>
    <t>1635 LIVERNOIS ST, FERNDALE, MI 48220</t>
  </si>
  <si>
    <t>Jack Pesha, FIRE CHIEF (CONTACT)</t>
  </si>
  <si>
    <t>248-546-2510</t>
  </si>
  <si>
    <t>jpesha@ferndalefirerescue.org</t>
  </si>
  <si>
    <t>FRANKLIN-BINGHAM FIRE DEPARTMENT</t>
  </si>
  <si>
    <t>32707 FRANKLIN RD, FRANKLIN, MI 48025</t>
  </si>
  <si>
    <t>ANTHONY AVERBUCH (CONTACT)</t>
  </si>
  <si>
    <t>248-626-9862</t>
  </si>
  <si>
    <t>taverbuch@fbfd.com</t>
  </si>
  <si>
    <t>G4S SECURE SOLUTIONS (USA) INC</t>
  </si>
  <si>
    <t>22670 HAGGERTY RD, Farmington Hills, MI 48335</t>
  </si>
  <si>
    <t>BRYANT CARTER (CONTACT)</t>
  </si>
  <si>
    <t>248-477-9714</t>
  </si>
  <si>
    <t>andrew.zaleski@usa.g4s.com</t>
  </si>
  <si>
    <t>GROVELAND TOWNSHIP FIRE DEPARTMENT</t>
  </si>
  <si>
    <t>14645 DIXIE HWY, HOLLY, MI 48442</t>
  </si>
  <si>
    <t>Kevin Mason , FIRE CHIEF (CONTACT)</t>
  </si>
  <si>
    <t>248-634-7722</t>
  </si>
  <si>
    <t>stnicholson2@yahoo.com</t>
  </si>
  <si>
    <t>HATZALAH OF MICHIGAN</t>
  </si>
  <si>
    <t>13650 OAK PARK BLVD, OAK PARK, MI 48237</t>
  </si>
  <si>
    <t>AVROHOM SCOLOFF (CONTACT)</t>
  </si>
  <si>
    <t>802-424-2460</t>
  </si>
  <si>
    <t>nachy@detroithatzalah.org</t>
  </si>
  <si>
    <t>HAZEL PARK FIRE DEPARTMENT</t>
  </si>
  <si>
    <t>22830 RUSSELL AVE, HAZEL PARK, MI 48030</t>
  </si>
  <si>
    <t>RICHARD STORY, FIRE CHIEF/CONTACT BRANDON STINNETT (CONTACT)</t>
  </si>
  <si>
    <t>248-546-4086</t>
  </si>
  <si>
    <t>hpfd975@yahoo.com</t>
  </si>
  <si>
    <t>HIGHLAND TOWNSHIP FIRE DEPARTMENT</t>
  </si>
  <si>
    <t>PO BOX 166, HIGHLAND, MI 48357</t>
  </si>
  <si>
    <t>Nick George  (CONTACT)</t>
  </si>
  <si>
    <t>248-887-9050</t>
  </si>
  <si>
    <t>ngeorge@htfd.com</t>
  </si>
  <si>
    <t>HOLLY (VILLAGE OF) FIRE DEPARTMENT</t>
  </si>
  <si>
    <t>414 N Saginaw, HOLLY, MI 48442</t>
  </si>
  <si>
    <t>STEVEN MCGEE, FIRE CHIEF (CONTACT)</t>
  </si>
  <si>
    <t>248-534-5782</t>
  </si>
  <si>
    <t>dmyers@hollyfiredepartment.org</t>
  </si>
  <si>
    <t>HUNTINGTON WOODS PUBLIC SAFETY</t>
  </si>
  <si>
    <t>ATTN: JASON JORDAN, 12755 W 11 MILE RD, HUNTINGTON WOODS, MI 48070</t>
  </si>
  <si>
    <t>JASON JORDAN, SERGEANT (CONTACT)</t>
  </si>
  <si>
    <t>248-541-1180</t>
  </si>
  <si>
    <t>jjordan@hwmi.org</t>
  </si>
  <si>
    <t>INDEPENDENCE TOWNSHIP FIRE DEPARTMENT</t>
  </si>
  <si>
    <t>6500 CITATION DR, CLARKSTON, MI 48346</t>
  </si>
  <si>
    <t>Don Herbert (CONTACT)</t>
  </si>
  <si>
    <t>248-625-1924</t>
  </si>
  <si>
    <t>dherbert@independencefire.us</t>
  </si>
  <si>
    <t>LYON (CHARTER TOWNSHIP OF) FIRE DEPARTMENT (OAKLAND COUNTY)</t>
  </si>
  <si>
    <t>58800 GRAND RIVER AVE, NEW HUDSON, MI 48165</t>
  </si>
  <si>
    <t>KEN VANSPARRENTAK, FIRE CHIEF (CONTACT)</t>
  </si>
  <si>
    <t>248-486-3775</t>
  </si>
  <si>
    <t>kvansparrentak@lyontwp.org</t>
  </si>
  <si>
    <t>MADISON HEIGHTS FIRE DEPARTMENT</t>
  </si>
  <si>
    <t>31313 BRUSH ST, MADISON HEIGHTS, MI 48071</t>
  </si>
  <si>
    <t>Matthew Dwyer (CONTACT)</t>
  </si>
  <si>
    <t>248-588-3605</t>
  </si>
  <si>
    <t>mattdwyer@madison-heights.org</t>
  </si>
  <si>
    <t>MILFORD TOWNSHIP FIRE DEPARTMENT</t>
  </si>
  <si>
    <t>325 W Huron St., MILFORD, MI 48381</t>
  </si>
  <si>
    <t>Thomas Moore  (CONTACT)</t>
  </si>
  <si>
    <t>248-684-2335</t>
  </si>
  <si>
    <t>mooretm@milfordfiredept.com</t>
  </si>
  <si>
    <t>NORTH OAKLAND COUNTY FIRE AUTHORITY</t>
  </si>
  <si>
    <t>PO BOX 129, HOLLY, MI 48442</t>
  </si>
  <si>
    <t>JEREMY S LINTZ, CHIEF (CONTACT)</t>
  </si>
  <si>
    <t>248-634-4511</t>
  </si>
  <si>
    <t>jlintz@nocfa.com</t>
  </si>
  <si>
    <t>NOVI FIRE DEPARTMENT</t>
  </si>
  <si>
    <t>42975 GRAND RIVER AVE, NOVI, MI 48375</t>
  </si>
  <si>
    <t>Phillip Duczyminski (CONTACT)</t>
  </si>
  <si>
    <t>248-349-2162</t>
  </si>
  <si>
    <t>pduczyminski@cityofnovi.org</t>
  </si>
  <si>
    <t>OAK PARK DEPARTMENT OF PUBLIC SAFETY</t>
  </si>
  <si>
    <t>13800 OAK PARK BLVD, OAK PARK, MI 48237</t>
  </si>
  <si>
    <t>SHAWN TETLER (CONTACT)</t>
  </si>
  <si>
    <t>248-691-7520</t>
  </si>
  <si>
    <t>stetler@ci.oak-park.mi.us</t>
  </si>
  <si>
    <t>OAKLAND TOWNSHIP FIRE DEPARTMENT</t>
  </si>
  <si>
    <t>4393 COLLINS RD, ROCHESTER, MI 48306</t>
  </si>
  <si>
    <t>Greg Ball  (CONTACT)</t>
  </si>
  <si>
    <t>586-752-5013</t>
  </si>
  <si>
    <t>gball@oaklandtownship.org</t>
  </si>
  <si>
    <t>ORION TOWNSHIP FIRE DEPARTMENT</t>
  </si>
  <si>
    <t>2525 JOSLYN RD, LAKE ORION, MI 48360</t>
  </si>
  <si>
    <t>Robert Duke (CONTACT)</t>
  </si>
  <si>
    <t>248-391-0304</t>
  </si>
  <si>
    <t>rduke@oriontownship.org</t>
  </si>
  <si>
    <t>OXFORD FIRE DEPARTMENT</t>
  </si>
  <si>
    <t>96 N WASHINGTON ST, OXFORD, MI 48371</t>
  </si>
  <si>
    <t>PETER SCHOLZ, FIRE CHIEF (CONTACT)</t>
  </si>
  <si>
    <t>248-969-9483</t>
  </si>
  <si>
    <t>pscholz@oxfordfiredept.com</t>
  </si>
  <si>
    <t>ROCHESTER FIRE DEPARTMENT</t>
  </si>
  <si>
    <t>277 E 2ND ST, ROCHESTER, MI 48307</t>
  </si>
  <si>
    <t>Chris Coe, EMS Coodinator (CONTACT)</t>
  </si>
  <si>
    <t>248-651-4470</t>
  </si>
  <si>
    <t>jcieslik@rochestermi.org</t>
  </si>
  <si>
    <t>ROCHESTER HILLS FIRE DEPARTMENT</t>
  </si>
  <si>
    <t>1111 HORIZON CT, ROCHESTER HILLS, MI 48309</t>
  </si>
  <si>
    <t>Timothy Matz  (CONTACT)</t>
  </si>
  <si>
    <t>248-656-4720</t>
  </si>
  <si>
    <t>matzt@rochesterhills.org</t>
  </si>
  <si>
    <t>ROYAL OAK FIRE DEPARTMENT</t>
  </si>
  <si>
    <t>215 E 6TH ST, ROYAL OAK, MI 48067</t>
  </si>
  <si>
    <t>Robert Larkins (CONTACT)</t>
  </si>
  <si>
    <t>248-246-3816</t>
  </si>
  <si>
    <t>larkinsr@romi.gov</t>
  </si>
  <si>
    <t>SOUTH LYON FIRE DEPARTMENT</t>
  </si>
  <si>
    <t>217 WHIPPLE ST, SOUTH LYON, MI 48178</t>
  </si>
  <si>
    <t>Robert Vogel (CONTACT)</t>
  </si>
  <si>
    <t>248-437-2616</t>
  </si>
  <si>
    <t>firechief@southlyonmi.org</t>
  </si>
  <si>
    <t>SOUTHFIELD (CITY OF) FIRE DEPARTMENT</t>
  </si>
  <si>
    <t>26000 EVERGREEN RD, SOUTHFIELD, MI 48076</t>
  </si>
  <si>
    <t>Melissa Medici  (CONTACT)</t>
  </si>
  <si>
    <t>248-796-5608</t>
  </si>
  <si>
    <t>mmedici@cityofsouthfield.com</t>
  </si>
  <si>
    <t>SPRINGFIELD TOWNSHIP FIRE DEPARTMENT (OAKLAND COUNTY)</t>
  </si>
  <si>
    <t>10280 RATTALEE LAKE RD, DAVISBURG, MI 48350</t>
  </si>
  <si>
    <t>MATTHEW STRICKLAND, CAPTAIN (CONTACT)</t>
  </si>
  <si>
    <t>248-625-6699</t>
  </si>
  <si>
    <t>mstrickland@springfield-twp.us</t>
  </si>
  <si>
    <t>STAR EMS (OAKLAND COUNTY)</t>
  </si>
  <si>
    <t>PO BOX 420155, PONTIAC, MI 48342</t>
  </si>
  <si>
    <t>DAVE MILLER (CONTACT)</t>
  </si>
  <si>
    <t>248-338-9311</t>
  </si>
  <si>
    <t>dmiller@starems.com</t>
  </si>
  <si>
    <t>Total Response EMS</t>
  </si>
  <si>
    <t>850 E Nine Mile rd., Ferndale, MI 48220</t>
  </si>
  <si>
    <t>Paul Norwood (Contact)</t>
  </si>
  <si>
    <t>517-301-6788</t>
  </si>
  <si>
    <t>paulnorwood@totalresponseems.com</t>
  </si>
  <si>
    <t>WALLED LAKE FIRE DEPARTMENT</t>
  </si>
  <si>
    <t>1499 E WEST MAPLE RD, WALLED LAKE, MI 48390</t>
  </si>
  <si>
    <t>JAMES O COOMER (CONTACT)</t>
  </si>
  <si>
    <t>248-624-2088</t>
  </si>
  <si>
    <t>jcoomer@walledlake.com</t>
  </si>
  <si>
    <t>WATERFORD REGIONAL FIRE DEPARTMENT</t>
  </si>
  <si>
    <t>2495 CRESCENT LAKE RD, WATERFORD, MI 48329</t>
  </si>
  <si>
    <t>Jim Cooper  (CONTACT)</t>
  </si>
  <si>
    <t>248-618-7560</t>
  </si>
  <si>
    <t>jcooper@waterfordmi.gov</t>
  </si>
  <si>
    <t>WEST BLOOMFIELD FIRE DEPARTMENT</t>
  </si>
  <si>
    <t>5425 W MAPLE RD, WEST BLOOMFIELD, MI 48322</t>
  </si>
  <si>
    <t>GARY PROCTOR (CONTACT)</t>
  </si>
  <si>
    <t>248-409-1511</t>
  </si>
  <si>
    <t>gproctor@wbtownship.org</t>
  </si>
  <si>
    <t>WHITE LAKE TOWNSHIP FIRE DEPARTMENT (OAKLAND COUNTY)</t>
  </si>
  <si>
    <t>7420 HIGHLAND RD, WHITE LAKE, MI 48383</t>
  </si>
  <si>
    <t>Jason Hanifen (Contact)</t>
  </si>
  <si>
    <t>248-698-3335</t>
  </si>
  <si>
    <t>jhanifen@whitelaketwp.com</t>
  </si>
  <si>
    <t>WIXOM FIRE DEPARTMENT</t>
  </si>
  <si>
    <t>49045 PONTIAC TRL, WIXOM, MI 48393</t>
  </si>
  <si>
    <t>JEFF ROBERTS, CHIEF/CONTACT David Stewart (CONTACT)</t>
  </si>
  <si>
    <t>248-624-1055</t>
  </si>
  <si>
    <t>jroberts@wixomgov.org</t>
  </si>
  <si>
    <t>OCEANA</t>
  </si>
  <si>
    <t>FERRY TOWNSHIP FIRE DEPARTMENT</t>
  </si>
  <si>
    <t>2140 E MAIN ST, SHELBY, MI 49455</t>
  </si>
  <si>
    <t>CHRISTOPHER ERNST (CONTACT)</t>
  </si>
  <si>
    <t>231-861-0526</t>
  </si>
  <si>
    <t>cmaee@live.com</t>
  </si>
  <si>
    <t>GRANT TOWNSHIP RESCUE (OCEANA COUNTY)</t>
  </si>
  <si>
    <t>7140 S OCEANA DR, ROTHBURY, MI 49452</t>
  </si>
  <si>
    <t>KELLY YOST (CONTACT)</t>
  </si>
  <si>
    <t>231-730-7050</t>
  </si>
  <si>
    <t>kdginn_12@hotmail.com</t>
  </si>
  <si>
    <t>Hesperia Area Fire Department</t>
  </si>
  <si>
    <t>8320 E-M20, Hesperia, MI 49421</t>
  </si>
  <si>
    <t>Chris Parks (Contact)</t>
  </si>
  <si>
    <t>231-670-3845</t>
  </si>
  <si>
    <t>Chrisparks46@gmail.com</t>
  </si>
  <si>
    <t>PENTWATER FIRE/RESCUE</t>
  </si>
  <si>
    <t>PO BOX 1117, PENTWATER, MI 49449</t>
  </si>
  <si>
    <t>Jonathan Hughart (CONTACT)</t>
  </si>
  <si>
    <t>231-869-8301</t>
  </si>
  <si>
    <t>jonathanhughart@yahoo.com</t>
  </si>
  <si>
    <t>WALKERVILLE AREA FIRE &amp; RESCUE</t>
  </si>
  <si>
    <t>PO BOX 5, WALKERVILLE, MI 49459</t>
  </si>
  <si>
    <t>Greg Frick  (CONTACT)</t>
  </si>
  <si>
    <t>231-873-2317</t>
  </si>
  <si>
    <t>wafr400@casair.net</t>
  </si>
  <si>
    <t>OGEMAW</t>
  </si>
  <si>
    <t>OGEMAW COUNTY EMS AUTHORITY</t>
  </si>
  <si>
    <t>2872 HANSEN RD, WEST BRANCH, MI 48661</t>
  </si>
  <si>
    <t>TRISTA SPENCER, DIRECTOR (CONTACT)</t>
  </si>
  <si>
    <t>989-345-4503</t>
  </si>
  <si>
    <t>ogemawcountyems@yahoo.com</t>
  </si>
  <si>
    <t>ONTONAGON</t>
  </si>
  <si>
    <t>SONCO AMBULANCE INC</t>
  </si>
  <si>
    <t>PO BOX 191, BRUCE CROSSING, MI 49912</t>
  </si>
  <si>
    <t>Pamela Malnar (CONTACT)</t>
  </si>
  <si>
    <t>906-827-3648</t>
  </si>
  <si>
    <t>pamm0722@gmail.com</t>
  </si>
  <si>
    <t>OSCEOLA</t>
  </si>
  <si>
    <t>EVART AREA JOINT FIRE/FIRST RESPONDERS</t>
  </si>
  <si>
    <t>PO BOX 606, EVART, MI 49631</t>
  </si>
  <si>
    <t>SHANE HELMER (CONTACT)</t>
  </si>
  <si>
    <t>231-734-5521</t>
  </si>
  <si>
    <t>s.helmer@evartfd.com</t>
  </si>
  <si>
    <t>HERSEY TOWNSHIP FIRE DEPARTMENT</t>
  </si>
  <si>
    <t>PO BOX 57, HERSEY, MI 49639</t>
  </si>
  <si>
    <t>JACK L BODEN, CHIEF (CONTACT)</t>
  </si>
  <si>
    <t>231-832-4633</t>
  </si>
  <si>
    <t>hersey201@gmail.com</t>
  </si>
  <si>
    <t>LEROY-ROSE LAKE FIRE DEPARTMENT (OSCEOLA COUNTY)</t>
  </si>
  <si>
    <t>PO BOX 75, LEROY, MI 49655</t>
  </si>
  <si>
    <t>Kirk Edstrom  (CONTACT)</t>
  </si>
  <si>
    <t>231-768-4024</t>
  </si>
  <si>
    <t>lrfdc2@gmail.com</t>
  </si>
  <si>
    <t>LINCOLN TOWNSHIP (OSCEOLA COUNTY)</t>
  </si>
  <si>
    <t>10981 210TH AVE, REED CITY, MI 49677</t>
  </si>
  <si>
    <t>RICK R BALL, FIRE CHIEF (CONTACT)</t>
  </si>
  <si>
    <t>231-832-9022</t>
  </si>
  <si>
    <t>fyrfytn426@yahoo.com</t>
  </si>
  <si>
    <t>MARION COMMUNITY FIRE DEPARTMENT (OSCEOLA COUNTY)</t>
  </si>
  <si>
    <t>PO BOX N, MARION, MI 49665</t>
  </si>
  <si>
    <t>DAVID G TURNER (CONTACT)</t>
  </si>
  <si>
    <t>231-743-6801</t>
  </si>
  <si>
    <t>firechief501@marionfd.us</t>
  </si>
  <si>
    <t>OSCEOLA COUNTY EMS</t>
  </si>
  <si>
    <t>306 N PATTERSON RD, REED CITY, MI 49677</t>
  </si>
  <si>
    <t>JEREMY BEEBE (CONTACT)</t>
  </si>
  <si>
    <t>231-832-6152</t>
  </si>
  <si>
    <t>jbeebe@oc-ems.com</t>
  </si>
  <si>
    <t>REED CITY FIRE DEPARTMENT</t>
  </si>
  <si>
    <t>227 E LINCOLN AVE, REED CITY, MI 49677</t>
  </si>
  <si>
    <t>JEFFREY STEIN (CONTACT)</t>
  </si>
  <si>
    <t>231-832-2245</t>
  </si>
  <si>
    <t>jstein@reedcityfire.org</t>
  </si>
  <si>
    <t>TUSTIN AREA FIRE DEPARTMENT</t>
  </si>
  <si>
    <t>220 S NEILSON ST, TUSTIN, MI 49688</t>
  </si>
  <si>
    <t>ROBERT L ROSE, FIRE CHIEF (CONTACT)</t>
  </si>
  <si>
    <t>231-349-2185</t>
  </si>
  <si>
    <t>tustinfirechief701@yahoo.com</t>
  </si>
  <si>
    <t>OSCODA</t>
  </si>
  <si>
    <t>OSCODA COUNTY EMS</t>
  </si>
  <si>
    <t>PO BOX 399, MIO, MI 48647</t>
  </si>
  <si>
    <t>Sherry Wilson (Contact)</t>
  </si>
  <si>
    <t>989-826-1131</t>
  </si>
  <si>
    <t>ocems.director@oscodacountymi.com</t>
  </si>
  <si>
    <t>OTSEGO</t>
  </si>
  <si>
    <t>CHARLTON TOWNSHIP EMS</t>
  </si>
  <si>
    <t>PO BOX 367, JOHANNESBURG, MI 49751</t>
  </si>
  <si>
    <t>MATTHEW J NOWAK (CONTACT)</t>
  </si>
  <si>
    <t>989-731-1920</t>
  </si>
  <si>
    <t>chartwp@hotmail.com</t>
  </si>
  <si>
    <t>ELMIRA-WARNER FIRE &amp; RESCUE</t>
  </si>
  <si>
    <t>PO BOX 67, ELMIRA, MI 49730</t>
  </si>
  <si>
    <t>BRIAN SKOP (CONTACT)</t>
  </si>
  <si>
    <t>231-546-3383</t>
  </si>
  <si>
    <t>dfranckowiak@charter.net</t>
  </si>
  <si>
    <t>OTSEGO COUNTY AMBULANCE CORPS</t>
  </si>
  <si>
    <t>PO BOX 642, GAYLORD, MI 49734</t>
  </si>
  <si>
    <t>JON R DEMING (CONTACT)</t>
  </si>
  <si>
    <t>989-732-9085</t>
  </si>
  <si>
    <t>jon@ocems.com</t>
  </si>
  <si>
    <t>OTSEGO LAKE TOWNSHIP FIRE DEPARTMENT</t>
  </si>
  <si>
    <t>PO BOX 157, WATERS, MI 49797</t>
  </si>
  <si>
    <t>Chief Dale Tucker  (CONTACT)</t>
  </si>
  <si>
    <t>989-732-1829</t>
  </si>
  <si>
    <t>chiefdaletuckeroltfd@live.com</t>
  </si>
  <si>
    <t>OTTAWA</t>
  </si>
  <si>
    <t>ALLENDALE FIRE DEPARTMENT</t>
  </si>
  <si>
    <t>6676 LAKE MICHIGAN DR, ALLENDALE, MI 49401</t>
  </si>
  <si>
    <t>MICHAEL S KEEFE, CHIEF (CONTACT)</t>
  </si>
  <si>
    <t>616-892-3121</t>
  </si>
  <si>
    <t>mikekeefe@allendale-twp.org</t>
  </si>
  <si>
    <t>BLENDON TOWNSHIP</t>
  </si>
  <si>
    <t>7161 72ND AVE, HUDSONVILLE, MI 49426</t>
  </si>
  <si>
    <t>KURT GERNAAT (CONTACT)</t>
  </si>
  <si>
    <t>616-875-7707</t>
  </si>
  <si>
    <t>firechief@blendontownship-mi.gov</t>
  </si>
  <si>
    <t>CHESTER TOWNSHIP FIRE</t>
  </si>
  <si>
    <t>19630 CONKLIN ST, CONKLIN, MI 49403</t>
  </si>
  <si>
    <t>GALEN ROSEL (CONTACT)</t>
  </si>
  <si>
    <t>616-822-2215</t>
  </si>
  <si>
    <t>COOPERSVILLE/POLKTON FIRE AUTHORITY</t>
  </si>
  <si>
    <t>289 DANFORTH ST, COOPERSVILLE, MI 49404</t>
  </si>
  <si>
    <t>Jason Karell  (CONTACT)</t>
  </si>
  <si>
    <t>616-997-5847</t>
  </si>
  <si>
    <t>engine_321@msn.com</t>
  </si>
  <si>
    <t>CROCKERY TOWNSHIP FIRE DEPARTMENT</t>
  </si>
  <si>
    <t>PO BOX 186, NUNICA, MI 49448</t>
  </si>
  <si>
    <t>John Kriger  (CONTACT)</t>
  </si>
  <si>
    <t>616-837-6700</t>
  </si>
  <si>
    <t>jkriger@crockeryfire.org</t>
  </si>
  <si>
    <t>FERRYSBURG FIRE DEPARTMENT</t>
  </si>
  <si>
    <t>PO BOX 38, Ferrysburg, MI 49409</t>
  </si>
  <si>
    <t>MICHAEL OLTHOF (CONTACT)</t>
  </si>
  <si>
    <t>616-842-5803</t>
  </si>
  <si>
    <t>olthofmichael@att.net</t>
  </si>
  <si>
    <t>GEORGETOWN TOWNSHIP</t>
  </si>
  <si>
    <t>1515 BALDWIN ST, JENISON, MI 49428</t>
  </si>
  <si>
    <t>DANIEL J HAMMING (CONTACT)</t>
  </si>
  <si>
    <t>616-226-6019</t>
  </si>
  <si>
    <t>dhamming@georgetown-mi.gov</t>
  </si>
  <si>
    <t>GRAND HAVEN DEPARTMENT OF PUBLIC SAFETY</t>
  </si>
  <si>
    <t>525 WASHINGTON AVE, GRAND HAVEN, MI 49417</t>
  </si>
  <si>
    <t>JEFF HAWKE, PS DIRECTOR (CONTACT)</t>
  </si>
  <si>
    <t>616-842-3460</t>
  </si>
  <si>
    <t>jhawke@grandhaven.org</t>
  </si>
  <si>
    <t>GRAND HAVEN TOWNSHIP FIRE RESCUE</t>
  </si>
  <si>
    <t>13250 168TH AVE, GRAND HAVEN, MI 49417</t>
  </si>
  <si>
    <t>Thomas Greencer(CONTACT)</t>
  </si>
  <si>
    <t>616-842-5988</t>
  </si>
  <si>
    <t>mschweitzer@ght.org</t>
  </si>
  <si>
    <t>GRAND VALLEY STATE UNIVERSITY</t>
  </si>
  <si>
    <t>1 CAMPUS DR, ALLENDALE, MI 49401</t>
  </si>
  <si>
    <t>Edward Barnes  (CONTACT)</t>
  </si>
  <si>
    <t>616-331-3255</t>
  </si>
  <si>
    <t>barnesed@gvsu.edu</t>
  </si>
  <si>
    <t>HOLLAND FIRE DEPARTMENT</t>
  </si>
  <si>
    <t>279 KOLLEN PARK DR, HOLLAND, MI 49423</t>
  </si>
  <si>
    <t>CHRISTOPHER TINNEY (CONTACT)</t>
  </si>
  <si>
    <t>616-355-1020</t>
  </si>
  <si>
    <t>c.tinney@cityofholland.com</t>
  </si>
  <si>
    <t>HOLLAND TOWNSHIP FIRE DEPARTMENT</t>
  </si>
  <si>
    <t>353 N 120TH AVE, HOLLAND, MI 49422</t>
  </si>
  <si>
    <t>JAMES KOHSEL (CONTACT)</t>
  </si>
  <si>
    <t>616-395-0196</t>
  </si>
  <si>
    <t>jimk@hct.holland.mi.us</t>
  </si>
  <si>
    <t>HUDSONVILLE (CITY OF)</t>
  </si>
  <si>
    <t>3275 CENTRAL BLVD, HUDSONVILLE, MI 49426</t>
  </si>
  <si>
    <t>RICHARD MOHR (CONTACT)</t>
  </si>
  <si>
    <t>616-669-0200</t>
  </si>
  <si>
    <t>dmohr@hudsonville.org</t>
  </si>
  <si>
    <t>JAMESTOWN TOWNSHIP FIRE DEPARTMENT</t>
  </si>
  <si>
    <t>2380 RILEY ST, HUDSONVILLE, MI 49426</t>
  </si>
  <si>
    <t>DUANE MIEDEMA, CHIEF (CONTACT)</t>
  </si>
  <si>
    <t>616-896-8448</t>
  </si>
  <si>
    <t>jfd1490@djsl.us</t>
  </si>
  <si>
    <t>NORTH OTTAWA EMS</t>
  </si>
  <si>
    <t>ATTN: EMS DIV, 1309 SHELDON RD, GRAND HAVEN, MI 49417</t>
  </si>
  <si>
    <t>CYNTHIA VANKAMPEN (CONTACT)</t>
  </si>
  <si>
    <t>616-844-4563</t>
  </si>
  <si>
    <t>tstanley@noch.org</t>
  </si>
  <si>
    <t>OLIVE TOWNSHIP FIRE RESCUE</t>
  </si>
  <si>
    <t>6480 136TH AVE, HOLLAND, MI 49424</t>
  </si>
  <si>
    <t>John Hoffman  (CONTACT)</t>
  </si>
  <si>
    <t>616-836-2398</t>
  </si>
  <si>
    <t>chief@olivetownship.com</t>
  </si>
  <si>
    <t>OTTAWA COUNTY SHERIFF'S OFFICE</t>
  </si>
  <si>
    <t>12220 FILLMORE ST, WEST OLIVE, MI 49460</t>
  </si>
  <si>
    <t>Sgt. David VanderPloeg  (CONTACT)</t>
  </si>
  <si>
    <t>616-738-4000</t>
  </si>
  <si>
    <t>dvanderploeg@miottawa.org</t>
  </si>
  <si>
    <t>PARK TOWNSHIP FIRE DEPARTMENT</t>
  </si>
  <si>
    <t>52 152ND AVE, HOLLAND, MI 49424</t>
  </si>
  <si>
    <t>SCOTT GAMBY, CHIEF (CONTACT)</t>
  </si>
  <si>
    <t>616-399-7388</t>
  </si>
  <si>
    <t>s.gamby@parktownshipfire.org</t>
  </si>
  <si>
    <t>PORT SHELDON TOWNSHIP FIRE DEPARTMENT</t>
  </si>
  <si>
    <t>16201 PORT SHELDON ST, WEST OLIVE, MI 49460</t>
  </si>
  <si>
    <t>KEVIN MCNUTT/KATHY VAN HOORST, CLERK (CONTACT)</t>
  </si>
  <si>
    <t>616-399-0607</t>
  </si>
  <si>
    <t>dirkse1634@gmail.com</t>
  </si>
  <si>
    <t>ROBINSON TOWNSHIP FIRE DEPARTMENT</t>
  </si>
  <si>
    <t>12010 120TH AVE, GRAND HAVEN, MI 49417</t>
  </si>
  <si>
    <t>PAUL VANVELZEN, CHIEF (CONTACT)</t>
  </si>
  <si>
    <t>616-846-2219</t>
  </si>
  <si>
    <t>robinson_fire@yahoo.com</t>
  </si>
  <si>
    <t>SPRING LAKE TOWNSHIP FIRE DEPARTMENT</t>
  </si>
  <si>
    <t>101 S BUCHANAN ST, SPRING LAKE, MI 49456</t>
  </si>
  <si>
    <t>BRIAN SIPE (CONTACT)</t>
  </si>
  <si>
    <t>616-215-1590</t>
  </si>
  <si>
    <t>bsipe@springlaketwp.org</t>
  </si>
  <si>
    <t>WRIGHT-TALLMADGE TOWNSHIP FIRE DEPARTMENT (OTTAWA COUNTY)</t>
  </si>
  <si>
    <t>O-1451 LEONARD ST NW, GRAND RAPIDS, MI 49534</t>
  </si>
  <si>
    <t>MIKE GAVIN, CHIEF (CONTACT)</t>
  </si>
  <si>
    <t>616-677-1610</t>
  </si>
  <si>
    <t>fire@tallmadge.com</t>
  </si>
  <si>
    <t>ZEELAND CHARTER TOWNSHIP FIRE RESCUE</t>
  </si>
  <si>
    <t>6522 BYRON RD, ZEELAND, MI 49464</t>
  </si>
  <si>
    <t>DAVID L WALCOTT (CONTACT)</t>
  </si>
  <si>
    <t>616-772-6701</t>
  </si>
  <si>
    <t>dave.walcott@zeelandtwp.org</t>
  </si>
  <si>
    <t>PRESQUE ISLE</t>
  </si>
  <si>
    <t>CASE TOWNSHIP FIRST RESPONDERS</t>
  </si>
  <si>
    <t>C/O STEVE NORTHROP, PO BOX 260, MILLERSBURG, MI 49759</t>
  </si>
  <si>
    <t>lisa Pochmara (CONTACT)</t>
  </si>
  <si>
    <t>989-733-4643</t>
  </si>
  <si>
    <t>caseemscoordinator@gmail.com</t>
  </si>
  <si>
    <t>EAST GRAND LAKE FIRE DEPARTMENT</t>
  </si>
  <si>
    <t>PO BOX 9, PRESQUE ISLE, MI 49777</t>
  </si>
  <si>
    <t>PAUL G FOURNIER (CONTACT)</t>
  </si>
  <si>
    <t>989-595-6605</t>
  </si>
  <si>
    <t>eglfd@yahoo.com</t>
  </si>
  <si>
    <t>OCQUEOC-BEARINGER FIRE DEPARTMENT</t>
  </si>
  <si>
    <t>ATTN: ANNA BEACH, PO BOX 16, MILLERSBURG, MI 49759</t>
  </si>
  <si>
    <t>ANNA BEACH (CONTACT)</t>
  </si>
  <si>
    <t>989-734-7568</t>
  </si>
  <si>
    <t>39silverstreak@gmail.com</t>
  </si>
  <si>
    <t>ONAWAY AREA AMBULANCE SERVICE</t>
  </si>
  <si>
    <t>PO BOX 454, ONAWAY, MI 49765</t>
  </si>
  <si>
    <t>DALLAS HYDE, COORDINATOR (CONTACT)</t>
  </si>
  <si>
    <t>989-733-4166</t>
  </si>
  <si>
    <t>POSEN FIRST RESPONDERS</t>
  </si>
  <si>
    <t>6837 STATE ST, POSEN, MI 49776</t>
  </si>
  <si>
    <t>Duane Budnick  (CONTACT)</t>
  </si>
  <si>
    <t>989-657-6403</t>
  </si>
  <si>
    <t>lish_68@yahoo.com</t>
  </si>
  <si>
    <t>ROGERS CITY AREA FIRE DEPARTMENT AUTHORITY</t>
  </si>
  <si>
    <t>2359 SCHALK ST, ROGERS CITY, MI 49779</t>
  </si>
  <si>
    <t>NATHAN LANGLOIS (CONTACT)</t>
  </si>
  <si>
    <t>989-734-2191</t>
  </si>
  <si>
    <t>nathanlanglois114@gmail.com</t>
  </si>
  <si>
    <t>ROSCOMMON</t>
  </si>
  <si>
    <t>DENTON TOWNSHIP AMBULANCE SERVICE</t>
  </si>
  <si>
    <t>PO BOX 289, PRUDENVILLE, MI 48651</t>
  </si>
  <si>
    <t>RICHARD S DUPON, DIRECTOR (CONTACT)</t>
  </si>
  <si>
    <t>989-366-8083</t>
  </si>
  <si>
    <t>chief@dentonems.org</t>
  </si>
  <si>
    <t>DENTON TOWNSHIP FIRE DEPARTMENT</t>
  </si>
  <si>
    <t>CAROL ASHER, CLERK (CONTACT)</t>
  </si>
  <si>
    <t>989-429-3232</t>
  </si>
  <si>
    <t>dentonfd@i2k.com</t>
  </si>
  <si>
    <t>GERRISH TOWNSHIP</t>
  </si>
  <si>
    <t>2997 E HIGGINS LAKE DR, ROSCOMMON, MI 48653</t>
  </si>
  <si>
    <t>JAMES FISHER CHIEF (CONTACT)</t>
  </si>
  <si>
    <t>989-821-9813</t>
  </si>
  <si>
    <t>fire.chief@gerrishtownship.org</t>
  </si>
  <si>
    <t>HIGGINS TOWNSHIP EMS</t>
  </si>
  <si>
    <t>PO BOX 576, ROSCOMMON, MI 48653</t>
  </si>
  <si>
    <t>Timothy Mepham (CONTACT)</t>
  </si>
  <si>
    <t>989-275-5229</t>
  </si>
  <si>
    <t>Higginstwpfire@yahoo.com</t>
  </si>
  <si>
    <t>HOUGHTON LAKE AMBULANCE</t>
  </si>
  <si>
    <t>PO BOX 746, HOUGHTON LAKE, MI 48629</t>
  </si>
  <si>
    <t>BRADLEY KNIVILA (CONTACT)</t>
  </si>
  <si>
    <t>989-422-3312</t>
  </si>
  <si>
    <t>bknivila@hlakeems.org</t>
  </si>
  <si>
    <t>LYON TOWNSHIP FIRE DEPARTMENT (ROSCOMMON COUNTY)</t>
  </si>
  <si>
    <t>PO BOX 48, HIGGINS LAKE, MI 48627</t>
  </si>
  <si>
    <t>TERRY CLEEVES, TWP CLERK (CONTACT)</t>
  </si>
  <si>
    <t>989-821-9694</t>
  </si>
  <si>
    <t>clerk@lyontownship.org</t>
  </si>
  <si>
    <t>MARKEY (TOWNSHIP OF)</t>
  </si>
  <si>
    <t>4974 E HOUGHTON LAKE DR, HOUGHTON LAKE, MI 48629</t>
  </si>
  <si>
    <t>NICHOLAS SERGEANT, CHIEF (CONTACT)</t>
  </si>
  <si>
    <t>989-366-9614</t>
  </si>
  <si>
    <t>smaples@markeytownship.org</t>
  </si>
  <si>
    <t>NESTER TOWNSHIP FIRE DEPARTMENT</t>
  </si>
  <si>
    <t>10350 MAPLE VALLEY RD, GLADWIN, MI 48624</t>
  </si>
  <si>
    <t>SCOTT WEBB (CONTACT)</t>
  </si>
  <si>
    <t>989-426-4791</t>
  </si>
  <si>
    <t>nesterfirechief@gmail.com</t>
  </si>
  <si>
    <t>RICHFIELD TOWNSHIP</t>
  </si>
  <si>
    <t>PO BOX 128, SAINT HELEN, MI 48656</t>
  </si>
  <si>
    <t>ALLEN SHARROW (CONTACT)</t>
  </si>
  <si>
    <t>989-389-4994</t>
  </si>
  <si>
    <t>admin@rtdps.com</t>
  </si>
  <si>
    <t>SAGINAW</t>
  </si>
  <si>
    <t>AIR METHODS / ROCKY MOUNTAIN HOLDINGS LLC DBA LIFE NET OF MICHIGAN</t>
  </si>
  <si>
    <t>700 COOPER AVE, SAGINAW, MI 48602</t>
  </si>
  <si>
    <t>Ron Graves (CONTACT)</t>
  </si>
  <si>
    <t>216-970-3767</t>
  </si>
  <si>
    <t>ronald.graves@airmethods.com</t>
  </si>
  <si>
    <t>BIRCH RUN TOWNSHIP FIRE DEPARTMENT</t>
  </si>
  <si>
    <t>PO BOX 152, BIRCH RUN, MI 48415</t>
  </si>
  <si>
    <t>Brad Thomas, Captain (Contact)</t>
  </si>
  <si>
    <t>989-624-9561</t>
  </si>
  <si>
    <t>Bthomas@birchruntwp.com</t>
  </si>
  <si>
    <t>BLUMFIELD TOWNSHIP FIRE DEPARTMENT</t>
  </si>
  <si>
    <t>7499 E HOLLAND RD, SAGINAW, MI 48601</t>
  </si>
  <si>
    <t>MIC BROWN, CHIEF (CONTACT)</t>
  </si>
  <si>
    <t>989-753-9881</t>
  </si>
  <si>
    <t>btfdchief@speednetllc.com</t>
  </si>
  <si>
    <t>BRIDGEPORT TOWNSHIP FIRE/RESCUE DEPARTMENT</t>
  </si>
  <si>
    <t>6204 DIXIE HWY, BRIDGEPORT, MI 48722</t>
  </si>
  <si>
    <t>David Smigiel (CONTACT)</t>
  </si>
  <si>
    <t>989-777-2400</t>
  </si>
  <si>
    <t>dsmigiel@bridgeportmi.org</t>
  </si>
  <si>
    <t>BUENA VISTA FIRE DEPARTMENT</t>
  </si>
  <si>
    <t>3438 GENEI AVE, SAGINAW, MI 48601</t>
  </si>
  <si>
    <t>AARON HOEPPNER (CONTACT)</t>
  </si>
  <si>
    <t>989-755-4756</t>
  </si>
  <si>
    <t>ahoeppner@bvct.org</t>
  </si>
  <si>
    <t>FLIGHTCARE (MED-TRANS CORPORATION)</t>
  </si>
  <si>
    <t>800 S WASHINGTON AVE, SAGINAW, MI 48601</t>
  </si>
  <si>
    <t>MAry Jo Stephen (CONTACT)</t>
  </si>
  <si>
    <t>989-907-8710</t>
  </si>
  <si>
    <t>mary.stephen@ascension.org</t>
  </si>
  <si>
    <t>FRANKENMUTH POLICE</t>
  </si>
  <si>
    <t>240 W GENESEE ST, FRANKENMUTH, MI 48734</t>
  </si>
  <si>
    <t>Lisa Hill (CONTACT)</t>
  </si>
  <si>
    <t>989-652-8371</t>
  </si>
  <si>
    <t>lhill@frankenmuthcity.com</t>
  </si>
  <si>
    <t>HEMLOCK SEMICONDUCTOR OPERATIONS LLC</t>
  </si>
  <si>
    <t>12334 GEDDES RD, HEMLOCK, MI 48626</t>
  </si>
  <si>
    <t>RYAN LUDWICK/CONTACT RAY STEIN (CONTACT)</t>
  </si>
  <si>
    <t>989-642-7150</t>
  </si>
  <si>
    <t>r.stein@hscpoly.com</t>
  </si>
  <si>
    <t>JAMES TOWNSHIP FIRE DEPARTMENT</t>
  </si>
  <si>
    <t>2980 WEIGL RD, SAGINAW, MI 48609</t>
  </si>
  <si>
    <t>CARL A PORTNER, JR (CONTACT)</t>
  </si>
  <si>
    <t>989-781-2023</t>
  </si>
  <si>
    <t>maport234@charter.net</t>
  </si>
  <si>
    <t>JONESFIELD-LAKEFIELD FIRE DEPARTMENT</t>
  </si>
  <si>
    <t>PO BOX 367, MERRILL, MI 48637</t>
  </si>
  <si>
    <t>DONNIE KILGORA, FIRE CHIEF (CONTACT)</t>
  </si>
  <si>
    <t>989-643-5277</t>
  </si>
  <si>
    <t>jlfdfire@gmail.com</t>
  </si>
  <si>
    <t>KOCHVILLE TOWNSHIP FIRE DEPARTMENT</t>
  </si>
  <si>
    <t>5865 MACKINAW RD, SAGINAW, MI 48604</t>
  </si>
  <si>
    <t>Brandon Rossi (CONTACT)</t>
  </si>
  <si>
    <t>989-792-7596</t>
  </si>
  <si>
    <t>brossi@kochvilletwp.com</t>
  </si>
  <si>
    <t>MARION TOWNSHIP FIRE DEPARTMENT (SAGINAW COUNTY)</t>
  </si>
  <si>
    <t>10925 S MERRILL RD, BRANT, MI 48614</t>
  </si>
  <si>
    <t>VICTOR WEIGOLD, CHIEF (CONTACT)</t>
  </si>
  <si>
    <t>989-445-0214</t>
  </si>
  <si>
    <t>weigoldv@michigan.gov</t>
  </si>
  <si>
    <t>MOBILE MEDICAL RESPONSE INC</t>
  </si>
  <si>
    <t>834 S WASHINGTON AVE, Saginaw, MI 48601</t>
  </si>
  <si>
    <t>Jason MacDonald  (CONTACT)</t>
  </si>
  <si>
    <t>989-907-2007</t>
  </si>
  <si>
    <t>sweber@mobilemedical.org</t>
  </si>
  <si>
    <t>RICHLAND TOWNSHIP FIRE DEPARTMENT (SAGINAW CO)</t>
  </si>
  <si>
    <t>1099 N HEMLOCK RD, HEMLOCK, MI 48626</t>
  </si>
  <si>
    <t>MIKE MORSE, CHIEF (CONTACT)</t>
  </si>
  <si>
    <t>989-642-2553</t>
  </si>
  <si>
    <t>mmrtfd@yahoo.com</t>
  </si>
  <si>
    <t>SAGINAW COUNTY SHERIFF'S OFFICE</t>
  </si>
  <si>
    <t>618 CASS ST, SAGINAW, MI 48602</t>
  </si>
  <si>
    <t>RICK GILMAN (CONTACT)</t>
  </si>
  <si>
    <t>989-274-4604</t>
  </si>
  <si>
    <t>mmrsup@gmail.com</t>
  </si>
  <si>
    <t>SAGINAW TOWNSHIP POLICE DEPARTMENT</t>
  </si>
  <si>
    <t>4930 SHATTUCK RD, SAGINAW, MI 48603</t>
  </si>
  <si>
    <t>DONALD F PUSSEHL JR, CHIEF OF POLICE (CONTACT)</t>
  </si>
  <si>
    <t>989-793-2310</t>
  </si>
  <si>
    <t>smalace@saginawtownship.net</t>
  </si>
  <si>
    <t>SPAULDING TOWNSHIP FIRE DEPARTMENT</t>
  </si>
  <si>
    <t>5025 EAST RD, SAGINAW, MI 48601</t>
  </si>
  <si>
    <t>AARON TASIOR (CONTACT)</t>
  </si>
  <si>
    <t>989-777-7221</t>
  </si>
  <si>
    <t>tasior918@gmail.com</t>
  </si>
  <si>
    <t>THOMAS TOWNSHIP FIRE DEPARTMENT</t>
  </si>
  <si>
    <t>8215 SHIELDS DR, SAGINAW, MI 48609</t>
  </si>
  <si>
    <t>MIKE COUSINS (CONTACT)</t>
  </si>
  <si>
    <t>989-781-4141</t>
  </si>
  <si>
    <t>mcousins@thomastwp.org</t>
  </si>
  <si>
    <t>TITTABAWASSEE TOWNSHIP FIRE DEPARTMENT</t>
  </si>
  <si>
    <t>PO BOX 158, FREELAND, MI 48623</t>
  </si>
  <si>
    <t>PHILIP J SHAVER, CHIEF (CONTACT)</t>
  </si>
  <si>
    <t>989-695-9768</t>
  </si>
  <si>
    <t>firedpt@tittabawassee.org</t>
  </si>
  <si>
    <t>ZILWAUKEE (CITY OF) FIRE DEPARTMENT</t>
  </si>
  <si>
    <t>319 TITTABAWASSEE RD, SAGINAW, MI 48604</t>
  </si>
  <si>
    <t>MARY BOURBINA, CITY MANAGER (CONTACT)</t>
  </si>
  <si>
    <t>989-755-0932</t>
  </si>
  <si>
    <t>mbourbina@zilwaukeemichigan.gov</t>
  </si>
  <si>
    <t>BROCKWAY TOWNSHIP FIRE DEPARTMENT</t>
  </si>
  <si>
    <t>7645 SAYLES RD, YALE, MI 48097</t>
  </si>
  <si>
    <t>BILL MCMURTRIE, TWP SUPERVISOR (CONTACT)</t>
  </si>
  <si>
    <t>810-387-3375</t>
  </si>
  <si>
    <t>ybfiredept@gmail.com</t>
  </si>
  <si>
    <t>BURTCHVILLE TOWNSHIP FIRE DEPARTMENT</t>
  </si>
  <si>
    <t>4000 BURTCH RD, BURTCHVILLE, MI 48059</t>
  </si>
  <si>
    <t>MARK HARRINGTON (CONTACT)</t>
  </si>
  <si>
    <t>810-385-5577</t>
  </si>
  <si>
    <t>burtchvillefd@comcast.net</t>
  </si>
  <si>
    <t>CLAY TOWNSHIP FIRE DEPARTMENT</t>
  </si>
  <si>
    <t>9620 MUSKRAT RUN, CLAY, MI 48001</t>
  </si>
  <si>
    <t>GEORGE ROSE (CONTACT)</t>
  </si>
  <si>
    <t>810-794-9347</t>
  </si>
  <si>
    <t>chiefrose@claytownship.org</t>
  </si>
  <si>
    <t>CLYDE TOWNSHIP FIRE DEPARTMENT</t>
  </si>
  <si>
    <t>4545 BROTT RD, RUBY, MI 48049</t>
  </si>
  <si>
    <t>David Dortman (CONTACT)</t>
  </si>
  <si>
    <t>810-324-2380</t>
  </si>
  <si>
    <t>daved@clydetownshipscc.org</t>
  </si>
  <si>
    <t>EMMETT FIRE DEPARTMENT (SAINT CLAIR COUNTY)</t>
  </si>
  <si>
    <t>PO BOX 127, EMMETT, MI 48022</t>
  </si>
  <si>
    <t>RICHARD PIERCE, VILLAGE PRESIDENT (CONTACT)</t>
  </si>
  <si>
    <t>810-384-6991</t>
  </si>
  <si>
    <t>emmettfire@hotmail.com</t>
  </si>
  <si>
    <t>FORT GRATIOT FIRE DEPARTMENT</t>
  </si>
  <si>
    <t>3720 KEEWAHDIN RD, FORT GRATIOT, MI 48059</t>
  </si>
  <si>
    <t>PATRICK M SMITH, CHIEF (CONTACT)</t>
  </si>
  <si>
    <t>810-385-5666</t>
  </si>
  <si>
    <t>pjsmith5@comcast.net</t>
  </si>
  <si>
    <t>GRANT TOWNSHIP FIRE DEPARTMENT (SAINT CLAIR COUNTY)</t>
  </si>
  <si>
    <t>7942 WILDCAT RD, GRANT TOWNSHIP, MI 48032</t>
  </si>
  <si>
    <t>DONALD MCLANE, CHIEF (CONTACT)</t>
  </si>
  <si>
    <t>810-327-1122</t>
  </si>
  <si>
    <t>fire@granttownship.com</t>
  </si>
  <si>
    <t>KENOCKEE TOWNSHIP FIRE DEPARTMENT</t>
  </si>
  <si>
    <t>PO BOX 375, AVOCA, MI 48006</t>
  </si>
  <si>
    <t>Jason Rottman (CONTACT)</t>
  </si>
  <si>
    <t>810-324-2305</t>
  </si>
  <si>
    <t>ktfd74@yahoo.com</t>
  </si>
  <si>
    <t>KIMBALL TOWNSHIP FIRE DEPARTMENT</t>
  </si>
  <si>
    <t>1970 ALLEN RD, KIMBALL, MI 48074</t>
  </si>
  <si>
    <t>EDMOND GRATZ, CHIEF (CONTACT)</t>
  </si>
  <si>
    <t>810-982-9461</t>
  </si>
  <si>
    <t>egratz@kimballtownship.org</t>
  </si>
  <si>
    <t>MARINE CITY FIRE AUTHORITY</t>
  </si>
  <si>
    <t>200 S PARKER ST, MARINE CITY, MI 48039</t>
  </si>
  <si>
    <t>JOSEPH SLANKSTER, CHIEF (CONTACT)</t>
  </si>
  <si>
    <t>810-765-8840</t>
  </si>
  <si>
    <t>chief@mcafa.org</t>
  </si>
  <si>
    <t>MARYSVILLE (CITY OF)</t>
  </si>
  <si>
    <t>1355 DELAWARE AVE, MARYSVILLE, MI 48040</t>
  </si>
  <si>
    <t>THOMAS KONIK (CONTACT)</t>
  </si>
  <si>
    <t>810-364-6611</t>
  </si>
  <si>
    <t>tkonik@cityofmarysvillemi.com</t>
  </si>
  <si>
    <t>MEMPHIS FIRE DEPARTMENT</t>
  </si>
  <si>
    <t>35095 POTTER ST, MEMPHIS, MI 48041</t>
  </si>
  <si>
    <t>Justen Diaz (CONTACT) Fire Chief</t>
  </si>
  <si>
    <t>810-392-2185</t>
  </si>
  <si>
    <t>officers@memphisfd.com</t>
  </si>
  <si>
    <t>MUSSEY TOWNSHIP FIRE DEPARTMENT</t>
  </si>
  <si>
    <t>550 W MILL ST, CAPAC, MI 48014</t>
  </si>
  <si>
    <t>Ashley Kruger  (CONTACT)</t>
  </si>
  <si>
    <t>810-395-2549</t>
  </si>
  <si>
    <t>ash3295@yahoo.com</t>
  </si>
  <si>
    <t>PORT HURON CHARTER TOWNSHIP</t>
  </si>
  <si>
    <t>ATTN: BENITA DAVIS, 3800 LAPEER RD, PORT HURON, MI 48060</t>
  </si>
  <si>
    <t>Daniel Mainguy  (CONTACT)</t>
  </si>
  <si>
    <t>810-982-3543</t>
  </si>
  <si>
    <t>dmainguy@porthurontownship.org</t>
  </si>
  <si>
    <t>PORT HURON FIRE DEPARTMENT</t>
  </si>
  <si>
    <t>100 MCMORRAN BLVD RM 426, PORT HURON, MI 48060</t>
  </si>
  <si>
    <t>Corey Nicholson (CONTACT)</t>
  </si>
  <si>
    <t>810-984-9750</t>
  </si>
  <si>
    <t>tuckerj@porthuron.org</t>
  </si>
  <si>
    <t>SAINT CLAIR AREA FIRE AUTHORITY</t>
  </si>
  <si>
    <t>216 CASS ST, SAINT CLAIR, MI 48079</t>
  </si>
  <si>
    <t>DAVID M WESTRICK, FIRE CHIEF (CONTACT)</t>
  </si>
  <si>
    <t>810-329-3360</t>
  </si>
  <si>
    <t>stclair10@sbcglobal.net</t>
  </si>
  <si>
    <t>TRI-HOSPITAL EMS CORPORATION</t>
  </si>
  <si>
    <t>309 GRAND RIVER AVE, PORT HURON, MI 48060</t>
  </si>
  <si>
    <t>KENNETH CUMMINGS (CONTACT)</t>
  </si>
  <si>
    <t>810-985-7115</t>
  </si>
  <si>
    <t>kcummings@thems.org</t>
  </si>
  <si>
    <t>BURR OAK COMMUNITY FIRE DEPARTMENT</t>
  </si>
  <si>
    <t>208 W FRONT ST, BURR OAK, MI 49030</t>
  </si>
  <si>
    <t>RICH ULTZ, CHIEF (CONTACT)</t>
  </si>
  <si>
    <t>269-503-2138</t>
  </si>
  <si>
    <t>richultz@hotmail.com</t>
  </si>
  <si>
    <t>COLON FIRE &amp; RESCUE</t>
  </si>
  <si>
    <t>1063 M 86, COLON, MI 49040</t>
  </si>
  <si>
    <t>Joseph Rolin (CONTACT)</t>
  </si>
  <si>
    <t>269-432-3211</t>
  </si>
  <si>
    <t>rescuecaptain9@gmail.com</t>
  </si>
  <si>
    <t>CONSTANTINE FIRE DEPARTMENT</t>
  </si>
  <si>
    <t>180 W WATER ST, CONSTANTINE, MI 49042</t>
  </si>
  <si>
    <t>MIKE HAYDON, CHIEF (CONTACT)</t>
  </si>
  <si>
    <t>269-435-5325</t>
  </si>
  <si>
    <t>fire@constantinemi.com</t>
  </si>
  <si>
    <t>LEONIDAS VOLUNTEER FIRE DEPARTMENT</t>
  </si>
  <si>
    <t>PO BOX 66, LEONIDAS, MI 49066</t>
  </si>
  <si>
    <t>Doug Case (Contact)  Chief</t>
  </si>
  <si>
    <t>269-506-5047</t>
  </si>
  <si>
    <t>gravey49040@yahoo.com</t>
  </si>
  <si>
    <t>MEMORIAL MEDFLIGHT</t>
  </si>
  <si>
    <t>615 N MICHIGAN ST, SOUTH BEND, IN 46601</t>
  </si>
  <si>
    <t>RODNEY LOGAN (CONTACT)</t>
  </si>
  <si>
    <t>574-647-1000</t>
  </si>
  <si>
    <t>rlogan@beaconhealthsystem.org</t>
  </si>
  <si>
    <t>STURGIS (CITY OF) FIRE DEPARTMENT</t>
  </si>
  <si>
    <t>124 N NOTTAWA ST, STURGIS, MI 49091</t>
  </si>
  <si>
    <t>ANDY STRUDWICK (CONTACT)</t>
  </si>
  <si>
    <t>269-659-7272</t>
  </si>
  <si>
    <t>astrudwick@sturgismi.gov</t>
  </si>
  <si>
    <t>THREE RIVERS FIRE DEPARTMENT</t>
  </si>
  <si>
    <t>ATTN: FIRE CHIEF, THREE RIVERS, MI 49093</t>
  </si>
  <si>
    <t>Jeff Bloomfield (CONTACT)</t>
  </si>
  <si>
    <t>269-278-3755</t>
  </si>
  <si>
    <t>jeffb@threeriversmi.org</t>
  </si>
  <si>
    <t>TRI-TOWNSHIP FIRE DEPARTMENT (SAINT JOSEPH COUNTY)</t>
  </si>
  <si>
    <t>26795 US HIGHWAY 12, STURGIS, MI 49091</t>
  </si>
  <si>
    <t>MAX KULPINSKI, FIRE CHIEF (CONTACT)</t>
  </si>
  <si>
    <t>269-580-6648</t>
  </si>
  <si>
    <t>firechief600@msn.com</t>
  </si>
  <si>
    <t>SANILAC</t>
  </si>
  <si>
    <t>ARGYLE FIRE DEPARTMENT</t>
  </si>
  <si>
    <t>3259 DECKERVILLE RD, SNOVER, MI 48472</t>
  </si>
  <si>
    <t>KURTIS ZIMMERMAN (CONTACT)</t>
  </si>
  <si>
    <t>810-404-0216</t>
  </si>
  <si>
    <t>kurtis@daystar.io</t>
  </si>
  <si>
    <t>CROSWELL (CITY OF) FIRE DEPARTMENT</t>
  </si>
  <si>
    <t>100 N HOWARD AVE, CROSWELL, MI 48422</t>
  </si>
  <si>
    <t>STEVE BALES (CONTACT)</t>
  </si>
  <si>
    <t>810-679-2346</t>
  </si>
  <si>
    <t>croswellfire@gmail.com</t>
  </si>
  <si>
    <t>CROSWELL AMBULANCE</t>
  </si>
  <si>
    <t>TIMOTHY C NIGGEMEYER (CONTACT)</t>
  </si>
  <si>
    <t>810-679-4224</t>
  </si>
  <si>
    <t>tniggemeyer@croswell.us</t>
  </si>
  <si>
    <t>DECKERVILLE FIRE DEPARTMENT</t>
  </si>
  <si>
    <t>3525 Pine St., Deckerville, MI 48427</t>
  </si>
  <si>
    <t>Tracy Hoff (Contact)</t>
  </si>
  <si>
    <t>810-531-5714</t>
  </si>
  <si>
    <t>deckervillefire@gmail.com</t>
  </si>
  <si>
    <t>DELAWARE TOWNSHIP FIRE DEPARTMENT</t>
  </si>
  <si>
    <t>7979 MAPLE GROVE RD, MINDEN CITY, MI 48456</t>
  </si>
  <si>
    <t>MICHEAL W  ERDMAN (CONTACT)</t>
  </si>
  <si>
    <t>989-551-1429</t>
  </si>
  <si>
    <t>delawaretwp@gmail.com</t>
  </si>
  <si>
    <t>ELK TOWNSHIP FIRE RESCUE</t>
  </si>
  <si>
    <t>29 E LAPEER ST, PECK, MI 48466</t>
  </si>
  <si>
    <t>Brian Anklam (Contact)</t>
  </si>
  <si>
    <t>810-404-5472</t>
  </si>
  <si>
    <t>elkfirerescue@gmail.com</t>
  </si>
  <si>
    <t>LEXINGTON FIRE DEPARTMENT</t>
  </si>
  <si>
    <t>7227 HURON AVE STE 100, LEXINGTON, MI 48450</t>
  </si>
  <si>
    <t>Blain Radtke(CONTACT)</t>
  </si>
  <si>
    <t>810-359-5221</t>
  </si>
  <si>
    <t>lexfireofficers@gmail.com</t>
  </si>
  <si>
    <t>MARLETTE REGIONAL HOSPITAL</t>
  </si>
  <si>
    <t>C/O MARLETTE AMBULANCE, MARLETTE, MI 48453</t>
  </si>
  <si>
    <t>Matthew Walters (CONTACT)</t>
  </si>
  <si>
    <t>989-635-4225</t>
  </si>
  <si>
    <t>mwalters@mrhcares.org</t>
  </si>
  <si>
    <t>MCKENZIE MEMORIAL HOSPITAL (SANILAC AMBULANCE SERVICE)</t>
  </si>
  <si>
    <t>120 DELAWARE ST, SANDUSKY, MI 48471</t>
  </si>
  <si>
    <t>TAMMY KATT (CONTACT)</t>
  </si>
  <si>
    <t>810-648-6150</t>
  </si>
  <si>
    <t>tkatt@mckenziehealth.org</t>
  </si>
  <si>
    <t>SANDUSKY COMMUNITY FIRE DEPARTMENT</t>
  </si>
  <si>
    <t>161 S ELK ST, SANDUSKY, MI 48471</t>
  </si>
  <si>
    <t>CHAD SCHMIDT (CONTACT)</t>
  </si>
  <si>
    <t>810-648-3366</t>
  </si>
  <si>
    <t>crschmidt1@hotmail.com</t>
  </si>
  <si>
    <t>SCHOOLCRAFT</t>
  </si>
  <si>
    <t>DOYLE TOWNSHIP FIRST RESPONDERS</t>
  </si>
  <si>
    <t>1105N N GULLIVER RD, GULLIVER, MI 49840</t>
  </si>
  <si>
    <t>Jim Nelson  (CONTACT)</t>
  </si>
  <si>
    <t>906-283-3566</t>
  </si>
  <si>
    <t>jnelson511@live.com</t>
  </si>
  <si>
    <t>INWOOD TOWNSHIP EMS DIVISION</t>
  </si>
  <si>
    <t>11688 W DEPOT RD, COOKS, MI 49817</t>
  </si>
  <si>
    <t>CINDY SWAYER (CONTACT)</t>
  </si>
  <si>
    <t>906-286-0223</t>
  </si>
  <si>
    <t>swayer2u@yahoo.com</t>
  </si>
  <si>
    <t>MANISTIQUE EMS (CITY OF)</t>
  </si>
  <si>
    <t>300 N MAPLE ST, MANISTIQUE, MI 49854</t>
  </si>
  <si>
    <t>Kyle Levin  (CONTACT)</t>
  </si>
  <si>
    <t>906-341-2134</t>
  </si>
  <si>
    <t>klevin216@cityofmanistique.org</t>
  </si>
  <si>
    <t>SHIAWASSEE</t>
  </si>
  <si>
    <t>CORUNNA AREA AMBULANCE SERVICE</t>
  </si>
  <si>
    <t>PO BOX 33, CORUNNA, MI 48817</t>
  </si>
  <si>
    <t>Brian Matthies  (CONTACT)</t>
  </si>
  <si>
    <t>989-743-3050</t>
  </si>
  <si>
    <t>caascorunna@gmail.com</t>
  </si>
  <si>
    <t>LAINGSBURG FIRE RESCUE</t>
  </si>
  <si>
    <t>PO BOX 96, LAINGSBURG, MI 48848</t>
  </si>
  <si>
    <t>Richard Betts  (CONTACT)</t>
  </si>
  <si>
    <t>517-651-2638</t>
  </si>
  <si>
    <t>rbetts@tds.net</t>
  </si>
  <si>
    <t>LSW EMERGENCY SERVICES</t>
  </si>
  <si>
    <t>7425 WOODBURY RD, LAINGSBURG, MI 48848</t>
  </si>
  <si>
    <t>RICHARD BETTTS (CONTACT)</t>
  </si>
  <si>
    <t>lindacarr8247@gmail.com</t>
  </si>
  <si>
    <t>OWOSSO FIRE DEPARTMENT AMBULANCE SERVICE</t>
  </si>
  <si>
    <t>301 W MAIN ST, OWOSSO, MI 48867</t>
  </si>
  <si>
    <t>KEVIN LENKART (CONTACT)</t>
  </si>
  <si>
    <t>989-725-0580</t>
  </si>
  <si>
    <t>kevin.lenkart@ci.owosso.mi.us</t>
  </si>
  <si>
    <t>SOUTHWEST SHIAWASSEE EMERGENCY ALLIANCE</t>
  </si>
  <si>
    <t>PO BOX 63, PERRY, MI 48872</t>
  </si>
  <si>
    <t>GUY HUBBARD (CONTACT)</t>
  </si>
  <si>
    <t>517-625-7611</t>
  </si>
  <si>
    <t>ghubbard@perryareafirerescue.com</t>
  </si>
  <si>
    <t>TWIN TOWNSHIP AMBULANCE INC</t>
  </si>
  <si>
    <t>7900 SAGINAW ST, NEW LOTHROP, MI 48460</t>
  </si>
  <si>
    <t>Darrin Zudel  (CONTACT)</t>
  </si>
  <si>
    <t>810-634-1001</t>
  </si>
  <si>
    <t>d.zudel@twinems.org</t>
  </si>
  <si>
    <t>ALGONAC FIRE DEPARTMENT</t>
  </si>
  <si>
    <t>805 SAINT CLAIR RIVER DR, Algonac, MI 48001</t>
  </si>
  <si>
    <t>JOSEPH DOAN, FIRE CHIEF (CONTACT)</t>
  </si>
  <si>
    <t>810-794-3431</t>
  </si>
  <si>
    <t>afd@cityofalgonac.org</t>
  </si>
  <si>
    <t>Steuben</t>
  </si>
  <si>
    <t>FREMONT FIRE DEPARTMENT (STEUBEN COUNTY)</t>
  </si>
  <si>
    <t>100 E Spring St., Fremont, IN 46737</t>
  </si>
  <si>
    <t>Chief Eric Hufnagle (Additional Contact)</t>
  </si>
  <si>
    <t>260-495-3805</t>
  </si>
  <si>
    <t>fremontfire@townoffremont.org</t>
  </si>
  <si>
    <t>TUSCOLA</t>
  </si>
  <si>
    <t>AKRON/COLUMBIA/WISNER TOWNSHIP</t>
  </si>
  <si>
    <t>4280 W BAY CITY FORESTVILLE RD, UNIONVILLE, MI 48767</t>
  </si>
  <si>
    <t>Jamie Schuette (CONTACT)</t>
  </si>
  <si>
    <t>989-674-2334</t>
  </si>
  <si>
    <t>akrontownship@yahoo.com</t>
  </si>
  <si>
    <t>BAJA MX INC</t>
  </si>
  <si>
    <t>8683 BIRCH RUN RD, MILLINGTON, MI 48746</t>
  </si>
  <si>
    <t>Jenny Johnson (Contact)</t>
  </si>
  <si>
    <t>989-737-0375</t>
  </si>
  <si>
    <t>rmgrzebinski@gmail.com</t>
  </si>
  <si>
    <t>KINGSTON FIRE AND RESCUE</t>
  </si>
  <si>
    <t>3577 PINE ST, KINGSTON, MI 48741</t>
  </si>
  <si>
    <t>Corey Skinner (Contact)</t>
  </si>
  <si>
    <t>989-683-2680</t>
  </si>
  <si>
    <t>cskinner@kingstonk12.org</t>
  </si>
  <si>
    <t>MAYVILLE AREA AMBULANCE SERVICE</t>
  </si>
  <si>
    <t>PO BOX 181, MAYVILLE, MI 48744</t>
  </si>
  <si>
    <t>JAMES WELKE (CONTACT)</t>
  </si>
  <si>
    <t>989-843-6136</t>
  </si>
  <si>
    <t>admin@mayvilleambulance.org</t>
  </si>
  <si>
    <t>MILLINGTON/ARBELA TOWNSHIP FIRE DEPARTMENT</t>
  </si>
  <si>
    <t>8571 STATE ST, MILLINGTON, MI 48746</t>
  </si>
  <si>
    <t>David Russell (CONTACT)</t>
  </si>
  <si>
    <t>989-871-4418</t>
  </si>
  <si>
    <t>ddrussell63@yahoo.com</t>
  </si>
  <si>
    <t>REESE FIRE RESCUE DEPARTMENT</t>
  </si>
  <si>
    <t>PO BOX 369, REESE, MI 48757</t>
  </si>
  <si>
    <t>Alan Ellison  (CONTACT)</t>
  </si>
  <si>
    <t>989-868-3661</t>
  </si>
  <si>
    <t>alan@reesefire.org</t>
  </si>
  <si>
    <t>VAN BUREN</t>
  </si>
  <si>
    <t>BANGOR COMMUNITY FIRE DEPARTMENT (VAN BUREN COUNTY)</t>
  </si>
  <si>
    <t>417 W ARLINGTON ST, BANGOR, MI 49013</t>
  </si>
  <si>
    <t>DEREK BABCOCK (CONTACT)</t>
  </si>
  <si>
    <t>269-427-8980</t>
  </si>
  <si>
    <t>bangorfire@comcast.net</t>
  </si>
  <si>
    <t>COLUMBIA TOWNSHIP FIRE (VAN BUREN COUNTY)</t>
  </si>
  <si>
    <t>PO BOX 323, GRAND JUNCTION, MI 49056</t>
  </si>
  <si>
    <t>James Robertson  (CONTACT)</t>
  </si>
  <si>
    <t>269-434-6266</t>
  </si>
  <si>
    <t>columbiarescuecommand@yahoo.com</t>
  </si>
  <si>
    <t>COMMUNITY EMERGENCY RESPONSE TEAM (PAW PAW QR)</t>
  </si>
  <si>
    <t>202 S STATE ST, PAW PAW, MI 49079</t>
  </si>
  <si>
    <t>JOHN L REDMOND (CONTACT)</t>
  </si>
  <si>
    <t>269-657-3549</t>
  </si>
  <si>
    <t>jlrwlr@aol.com</t>
  </si>
  <si>
    <t>COVERT FIRE DEPARTMENT</t>
  </si>
  <si>
    <t>PO BOX 5, COVERT, MI 49043</t>
  </si>
  <si>
    <t>DOUG MYERS, CHIEF (CONTACT)</t>
  </si>
  <si>
    <t>269-764-1768</t>
  </si>
  <si>
    <t>firechief@coverttwp.com</t>
  </si>
  <si>
    <t>DECATUR-HAMILTON QUICK RESPONSE</t>
  </si>
  <si>
    <t>420 W DELAWARE ST BLDG B, DECATUR, MI 49045</t>
  </si>
  <si>
    <t>TERRENCE P BURNS (CONTACT)</t>
  </si>
  <si>
    <t>269-423-4381</t>
  </si>
  <si>
    <t>draganburns@comcast.net</t>
  </si>
  <si>
    <t>HARTFORD FIRE DEPARTMENT</t>
  </si>
  <si>
    <t>436 E MAIN ST, HARTFORD, MI 49057</t>
  </si>
  <si>
    <t>ROB HARTING,  FIRE CHIEF (CONTACT)</t>
  </si>
  <si>
    <t>269-621-4707</t>
  </si>
  <si>
    <t>hartfordfirechief@gmail.com</t>
  </si>
  <si>
    <t>KEELER FIRE &amp; RESCUE</t>
  </si>
  <si>
    <t>64121 TERRITORIAL RD W, HARTFORD, MI 49057</t>
  </si>
  <si>
    <t>DON BOGART, CHIEF (CONTACT)</t>
  </si>
  <si>
    <t>269-621-4427</t>
  </si>
  <si>
    <t>KTFR1602@yahoo.com</t>
  </si>
  <si>
    <t>LAWRENCE TOWNSHIP EMERGENCY SERVICES</t>
  </si>
  <si>
    <t>PO BOX 311, LAWRENCE, MI 49064</t>
  </si>
  <si>
    <t>MICHAEL ANCHOR (CONTACT)</t>
  </si>
  <si>
    <t>269-674-8833</t>
  </si>
  <si>
    <t>chief@lawrence-township.org</t>
  </si>
  <si>
    <t>LAWTON FIRE DEPARTMENT</t>
  </si>
  <si>
    <t>PO Box 367, LAWTON, MI 49065</t>
  </si>
  <si>
    <t>David Baden  (CONTACT)</t>
  </si>
  <si>
    <t>269-569-0783</t>
  </si>
  <si>
    <t>dbaden1301@gmail.com</t>
  </si>
  <si>
    <t>MATTAWAN EMERGENCY RESPONSE TEAM</t>
  </si>
  <si>
    <t>PO BOX 292, MATTAWAN, MI 49071</t>
  </si>
  <si>
    <t>TERRON C MCLEAN, CHIEF (CONTACT)</t>
  </si>
  <si>
    <t>269-668-3122</t>
  </si>
  <si>
    <t>terron.mclean@crl.com</t>
  </si>
  <si>
    <t>SOUTH HAVEN AREA EMERGENCY SERVICES</t>
  </si>
  <si>
    <t>90 BLUE STAR HWY, SOUTH HAVEN, MI 49090</t>
  </si>
  <si>
    <t>RONALD WISE, CHIEF (CONTACT)</t>
  </si>
  <si>
    <t>269-639-1496</t>
  </si>
  <si>
    <t>rwise@shaes.org</t>
  </si>
  <si>
    <t>VBEMS INC</t>
  </si>
  <si>
    <t>PO BOX 133, PAW PAW, MI 49079</t>
  </si>
  <si>
    <t>DENNIS REYNOLDS, OPERATIONS MANAGER (CONTACT)</t>
  </si>
  <si>
    <t>269-657-2996</t>
  </si>
  <si>
    <t>reynoldd@bronsonhg.org</t>
  </si>
  <si>
    <t>WASHTENAW</t>
  </si>
  <si>
    <t>ANN ARBOR FIRE DEPARTMENT</t>
  </si>
  <si>
    <t>111 N 5TH AVE, ANN ARBOR, MI 48104</t>
  </si>
  <si>
    <t>Brian Schotthoefer (CONTACT)</t>
  </si>
  <si>
    <t>734-794-6961</t>
  </si>
  <si>
    <t>bschotthoefer@a2gov.org</t>
  </si>
  <si>
    <t>ANN ARBOR TOWNSHIP FIRE DEPARTMENT</t>
  </si>
  <si>
    <t>4319 GOSS RD, ANN ARBOR, MI 48105</t>
  </si>
  <si>
    <t>MARK NICHOLAI (CONTACT)</t>
  </si>
  <si>
    <t>734-741-5900</t>
  </si>
  <si>
    <t>firechief@aatwp.org</t>
  </si>
  <si>
    <t>AUGUSTA TOWNSHIP FIRE DEPARTMENT</t>
  </si>
  <si>
    <t>PO BOX 217, WHITTAKER, MI 48190</t>
  </si>
  <si>
    <t>DAVID MUSIC,  FIRE CHIEF (CONTACT)</t>
  </si>
  <si>
    <t>734-461-9500</t>
  </si>
  <si>
    <t>capt367@hotmail.com</t>
  </si>
  <si>
    <t>CHELSEA AREA FIRE AUTHORITY</t>
  </si>
  <si>
    <t>200 W MIDDLE ST, CHELSEA, MI 48118</t>
  </si>
  <si>
    <t>CHRISTOPHER R SMYTH (CONTACT)</t>
  </si>
  <si>
    <t>734-475-8755</t>
  </si>
  <si>
    <t>csmyth@chelseafire.org</t>
  </si>
  <si>
    <t>DEXTER AREA FIRE DEPARTMENT</t>
  </si>
  <si>
    <t>8140 MAIN ST, DEXTER, MI 48130</t>
  </si>
  <si>
    <t>Robert Smith  (CONTACT)</t>
  </si>
  <si>
    <t>734-426-4500</t>
  </si>
  <si>
    <t>jonesy533@aol.com</t>
  </si>
  <si>
    <t>Emergent Health Partners</t>
  </si>
  <si>
    <t>1200 State Circle, Ann Arbor, MI 48108</t>
  </si>
  <si>
    <t>Paul Hood (Contact)</t>
  </si>
  <si>
    <t>734-477-6363</t>
  </si>
  <si>
    <t>phood@emergenthealth.org</t>
  </si>
  <si>
    <t>HURON VALLEY AMBULANCE INC</t>
  </si>
  <si>
    <t>734-477-6369</t>
  </si>
  <si>
    <t>LIFECARE AMBULANCE SERVICE</t>
  </si>
  <si>
    <t>269-969-8844</t>
  </si>
  <si>
    <t>MANCHESTER TOWNSHIP FIRE DEPARTMENT</t>
  </si>
  <si>
    <t>PO BOX 668, MANCHESTER, MI 48158</t>
  </si>
  <si>
    <t>BILL SCULLY (CONTACT)</t>
  </si>
  <si>
    <t>734-428-9439</t>
  </si>
  <si>
    <t>mtfdc1@sbcglobal.net</t>
  </si>
  <si>
    <t>MILAN AREA FIRE DEPARTMENT</t>
  </si>
  <si>
    <t>45 WABASH ST, MILAN, MI 48160</t>
  </si>
  <si>
    <t>Frederick Evans  (CONTACT)</t>
  </si>
  <si>
    <t>734-439-2843</t>
  </si>
  <si>
    <t>mevans@milanareafire.com</t>
  </si>
  <si>
    <t>NORTHFIELD TOWNSHIP FIRE DEPARTMENT</t>
  </si>
  <si>
    <t>8350 MAIN ST, WHITMORE LAKE, MI 48189</t>
  </si>
  <si>
    <t>WILLIAM E WAGNER JR, CHIEF (CONTACT)</t>
  </si>
  <si>
    <t>734-449-2385</t>
  </si>
  <si>
    <t>wagnerw@northfieldmi.gov</t>
  </si>
  <si>
    <t>PITTSFIELD TOWNSHIP FIRE DEPARTMENT (WASHTENAW COUNTY)</t>
  </si>
  <si>
    <t>6227 W MICHIGAN AVE, ANN ARBOR, MI 48108</t>
  </si>
  <si>
    <t>SEAN GLEASON (CONTACT)</t>
  </si>
  <si>
    <t>734-944-4911</t>
  </si>
  <si>
    <t>gleasons@pittsfield-mi.gov</t>
  </si>
  <si>
    <t>SALEM TOWNSHIP FIRE DEPARTMENT</t>
  </si>
  <si>
    <t>PO BOX 75002, SALEM, MI 48175</t>
  </si>
  <si>
    <t>JAMES RACHWAL (CONTACT)</t>
  </si>
  <si>
    <t>248-349-1690</t>
  </si>
  <si>
    <t>firechief@salem-mi.org</t>
  </si>
  <si>
    <t>SALINE AREA FIRE DEPARTMENT</t>
  </si>
  <si>
    <t>205 E MICHIGAN AVE, SALINE, MI 48176</t>
  </si>
  <si>
    <t>CRAIG D HOEFT, FIRE CHIEF (CONTACT)</t>
  </si>
  <si>
    <t>734-429-4440</t>
  </si>
  <si>
    <t>salinefire@aol.com</t>
  </si>
  <si>
    <t>SCIO TOWNSHIP FIRE DEPARTMENT</t>
  </si>
  <si>
    <t>1055 N ZEEB RD, ANN ARBOR, MI 48103</t>
  </si>
  <si>
    <t>Lance Baird  (CONTACT)</t>
  </si>
  <si>
    <t>734-665-6001</t>
  </si>
  <si>
    <t>lbaird@sciotownship.org</t>
  </si>
  <si>
    <t>SUPERIOR TOWNSHIP FIRE DEPARTMENT</t>
  </si>
  <si>
    <t>7999 FORD RD, YPSILANTI, MI 48198</t>
  </si>
  <si>
    <t>VICTOR CHEVRETTE, FIRE CHIEF (CONTACT)</t>
  </si>
  <si>
    <t>734-484-1996</t>
  </si>
  <si>
    <t>vchevrette@superior-twp.org</t>
  </si>
  <si>
    <t>SURVIVAL FLIGHT</t>
  </si>
  <si>
    <t>1500 E MEDICAL CENTER DR, ANN ARBOR, MI 48109</t>
  </si>
  <si>
    <t>DENISE LANDIS/CINDY BROWN (CONTACT)</t>
  </si>
  <si>
    <t>734-936-6045</t>
  </si>
  <si>
    <t>cinbrow@umich.edu</t>
  </si>
  <si>
    <t>YPSILANTI (CITY OF) FIRE DEPARTMENT</t>
  </si>
  <si>
    <t>525 W MICHIGAN AVE, YPSILANTI, MI 48197</t>
  </si>
  <si>
    <t>Richard Barnabo (CONTACT)</t>
  </si>
  <si>
    <t>734-482-9778</t>
  </si>
  <si>
    <t>rbarnabo@cityofypsilanti.com</t>
  </si>
  <si>
    <t>YPSILANTI TOWNSHIP FIRE DEPARTMENT</t>
  </si>
  <si>
    <t>222 S FORD BLVD, YPSILANTI, MI 48198</t>
  </si>
  <si>
    <t>ERIC COPELAND (CONTACT)</t>
  </si>
  <si>
    <t>734-544-4225</t>
  </si>
  <si>
    <t>ecopeland@ytown.org</t>
  </si>
  <si>
    <t>WAYNE</t>
  </si>
  <si>
    <t>AK STEEL CORPORATION</t>
  </si>
  <si>
    <t>3001 MILLER RD, DEARBORN, MI 48120</t>
  </si>
  <si>
    <t>Sid Haymour (CONTACT)</t>
  </si>
  <si>
    <t>313-317-2415</t>
  </si>
  <si>
    <t>sid.hamour@aksteel.com</t>
  </si>
  <si>
    <t>ALLEN PARK FIRE DEPARTMENT</t>
  </si>
  <si>
    <t>6730 ROOSEVELT AVE, ALLEN PARK, MI 48101</t>
  </si>
  <si>
    <t>Edward Cann (CONTACT)</t>
  </si>
  <si>
    <t>313-928-0024</t>
  </si>
  <si>
    <t>ecann@cityofallenpark.org</t>
  </si>
  <si>
    <t>BELLEVILLE FIRE DEPARTMENT</t>
  </si>
  <si>
    <t>25 2ND ST, BELLEVILLE, MI 48111</t>
  </si>
  <si>
    <t>BRIAN KENNETH LORANGER (CONTACT)</t>
  </si>
  <si>
    <t>734-697-9323</t>
  </si>
  <si>
    <t>bellevillefire@comcast.net</t>
  </si>
  <si>
    <t>BROWNSTOWN TOWNSHIP</t>
  </si>
  <si>
    <t>21313 TELEGRAPH RD, BROWNSTOWN, MI 48183</t>
  </si>
  <si>
    <t>JEFF E DROUILLARD (CONTACT)</t>
  </si>
  <si>
    <t>734-955-2600</t>
  </si>
  <si>
    <t>jeffdrouillard@brownstownfire-mi.org</t>
  </si>
  <si>
    <t>CANTON TOWNSHIP FIRE DEPARTMENT</t>
  </si>
  <si>
    <t>1150 S CANTON CENTER RD, CANTON, MI 48188</t>
  </si>
  <si>
    <t>CHRISTOPHER STOECKLEIN (CONTACT)</t>
  </si>
  <si>
    <t>734-398-5262</t>
  </si>
  <si>
    <t>christopher.stoecklein@canton-mi.org</t>
  </si>
  <si>
    <t>DEARBORN FIRE DEPARTMENT</t>
  </si>
  <si>
    <t>3750 GREENFIELD RD, DEARBORN, MI 48120</t>
  </si>
  <si>
    <t>GLENN OWENS (CONTACT)</t>
  </si>
  <si>
    <t>313-943-2115</t>
  </si>
  <si>
    <t>gowens@ci.dearborn.mi.us</t>
  </si>
  <si>
    <t>DEARBORN HEIGHTS FIRE DEPARTMENT</t>
  </si>
  <si>
    <t>1999 N BEECH DALY RD, DEARBORN HEIGHTS, MI 48127</t>
  </si>
  <si>
    <t>DAVID BROGAN, CHIEF (CONTACT)</t>
  </si>
  <si>
    <t>313-791-3650</t>
  </si>
  <si>
    <t>dbrogan@ci.dearborn-heights.mi.us</t>
  </si>
  <si>
    <t xml:space="preserve">City of Detroit Health Department </t>
  </si>
  <si>
    <t>DETROIT</t>
  </si>
  <si>
    <t>DETROIT FIRE DEPARTMENT EMS</t>
  </si>
  <si>
    <t>ATTN: SEAN LARKINS, 1301 3RD ST Suite 603, DETROIT, MI 48226</t>
  </si>
  <si>
    <t>SEAN LARKINS, EMS SUPERVISOR (CONTACT)</t>
  </si>
  <si>
    <t>313-596-5180</t>
  </si>
  <si>
    <t>larkinss@detroitmi.gov</t>
  </si>
  <si>
    <t>DETROIT METRO AIRPORT FIRE DEPARTMENT</t>
  </si>
  <si>
    <t>STATION NO 200 BLDG 509, DETROIT, MI 48242</t>
  </si>
  <si>
    <t>Mike Evans  (CONTACT)</t>
  </si>
  <si>
    <t>734-942-3602</t>
  </si>
  <si>
    <t>mike.evans@wcaa.us</t>
  </si>
  <si>
    <t>ECORSE FIRE DEPARTMENT</t>
  </si>
  <si>
    <t>3869 W JEFFERSON AVE, ECORSE, MI 48229</t>
  </si>
  <si>
    <t>Franklin Hayes (CONTACT)</t>
  </si>
  <si>
    <t>313-381-0720</t>
  </si>
  <si>
    <t>fhayes@ecorsemi.gov</t>
  </si>
  <si>
    <t>FLAT ROCK (CITY OF) FIRE DEPARTMENT</t>
  </si>
  <si>
    <t>25500 GIBRALTAR RD, FLAT ROCK, MI 48134</t>
  </si>
  <si>
    <t>WILLIAM VACK (CONTACT)</t>
  </si>
  <si>
    <t>734-782-2500</t>
  </si>
  <si>
    <t>firechief@flatrockmi.org</t>
  </si>
  <si>
    <t>GARDEN CITY FIRE DEPARTMENT</t>
  </si>
  <si>
    <t>6000 MIDDLEBELT RD, GARDEN CITY, MI 48135</t>
  </si>
  <si>
    <t>CATHERINE HARMAN, CHIEF/LT COREY CHANDLER (CONTACT)</t>
  </si>
  <si>
    <t>734-793-1780</t>
  </si>
  <si>
    <t>stevenr@gardencitymi.org</t>
  </si>
  <si>
    <t>GIBRALTAR PUBLIC SAFETY DEPARTMENT</t>
  </si>
  <si>
    <t>29450 MUNRO AVE, GIBRALTAR, MI 48173</t>
  </si>
  <si>
    <t>William Cain  (CONTACT)</t>
  </si>
  <si>
    <t>734-676-1022</t>
  </si>
  <si>
    <t>bcain@cityofgibraltar.net</t>
  </si>
  <si>
    <t>GROSSE ILE VOLUNTEER FIRE DEPARTMENT</t>
  </si>
  <si>
    <t>24525 MERIDIAN RD, GROSSE ILE, MI 48138</t>
  </si>
  <si>
    <t>Dawn Dubnicka, Office Manager (CONTACT)</t>
  </si>
  <si>
    <t>734-676-7157</t>
  </si>
  <si>
    <t>rbodrie@grosseile.com</t>
  </si>
  <si>
    <t>GROSSE POINTE PARK PUBLIC SAFETY DEPARTMENT</t>
  </si>
  <si>
    <t>15115 E JEFFERSON AVE, GROSSE POINTE PARK, MI 48230</t>
  </si>
  <si>
    <t>STEVEN POLONI, DIRECTOR (CONTACT)</t>
  </si>
  <si>
    <t>313-822-7400</t>
  </si>
  <si>
    <t>polonis@grossepointepark.org</t>
  </si>
  <si>
    <t>GROSSE POINTE SHORES DEPARTMENT OF PUBLIC SAFETY</t>
  </si>
  <si>
    <t>795 LAKE SHORE RD, GROSSE POINTE SHORES, MI 48236</t>
  </si>
  <si>
    <t>Scott Rohr (CONTACT)</t>
  </si>
  <si>
    <t>313-881-5500</t>
  </si>
  <si>
    <t>SRohr@gpshoresmi.gov</t>
  </si>
  <si>
    <t>HARPER WOODS FIRE DEPARTMENT</t>
  </si>
  <si>
    <t>19617 HARPER AVE, HARPER WOODS, MI 48225</t>
  </si>
  <si>
    <t>Nathan Butler  (CONTACT)</t>
  </si>
  <si>
    <t>313-343-2555</t>
  </si>
  <si>
    <t>nbutler@harperwoods.net</t>
  </si>
  <si>
    <t>HART EMS MEDICAL SERVICES PLLC</t>
  </si>
  <si>
    <t>1636 W FORT ST, DETROIT, MI 48216</t>
  </si>
  <si>
    <t>ADAM GOTTLIEB (CONTACT)</t>
  </si>
  <si>
    <t>313-366-4278</t>
  </si>
  <si>
    <t>adam@hartems.com</t>
  </si>
  <si>
    <t>HURON TOWNSHIP FIRE DEPARTMENT</t>
  </si>
  <si>
    <t>22950 HURON RIVER DR, NEW BOSTON, MI 48164</t>
  </si>
  <si>
    <t>James Hinojosa (CONTACT)</t>
  </si>
  <si>
    <t>734-753-4466</t>
  </si>
  <si>
    <t>jdhinojosa@hurontwpfd.us</t>
  </si>
  <si>
    <t>INKSTER FIRE DEPARTMENT</t>
  </si>
  <si>
    <t>27717 MICHIGAN AVE, INKSTER, MI 48141</t>
  </si>
  <si>
    <t>Kyle Richardson  (CONTACT)</t>
  </si>
  <si>
    <t>313-563-9874</t>
  </si>
  <si>
    <t>krichardson@cityofinkster.com</t>
  </si>
  <si>
    <t>LIFE LINE CONCORD LLC (DBA CONCORD EMS)</t>
  </si>
  <si>
    <t>1340 John A. Papalas Dr., Lincoln Park, MI 48146</t>
  </si>
  <si>
    <t>Brian Kirkland (Contact)</t>
  </si>
  <si>
    <t>313-386-9400</t>
  </si>
  <si>
    <t>bkirkland@lifelineconcord.com</t>
  </si>
  <si>
    <t>LINCOLN PARK FIRE DEPARTMENT</t>
  </si>
  <si>
    <t>1355 CLEOPHUS PKWY, LINCOLN PARK, MI 48146</t>
  </si>
  <si>
    <t>STEVE MARTIN (CONTACT)</t>
  </si>
  <si>
    <t>313-381-1100</t>
  </si>
  <si>
    <t>fchief@citylp.com</t>
  </si>
  <si>
    <t>LIVONIA FIRE &amp; RESCUE</t>
  </si>
  <si>
    <t>14910 FARMINGTON RD, LIVONIA, MI 48154</t>
  </si>
  <si>
    <t>Dave Heavner  (CONTACT)</t>
  </si>
  <si>
    <t>734-466-2444</t>
  </si>
  <si>
    <t>dheavener@lfdmail.com</t>
  </si>
  <si>
    <t>NORTHVILLE (CITY OF) FIRE DEPARTMENT</t>
  </si>
  <si>
    <t>215 W MAIN ST, NORTHVILLE, MI 48167</t>
  </si>
  <si>
    <t>STEPHEN J OTT (CONTACT)</t>
  </si>
  <si>
    <t>248-449-9920</t>
  </si>
  <si>
    <t>sott@ci.northville.mi.us</t>
  </si>
  <si>
    <t>NORTHVILLE TOWNSHIP FIRE DEPARTMENT</t>
  </si>
  <si>
    <t>ACCOUNTS PAYABLE DEPARTMENT, 44405 6 MILE RD, NORTHVILLE, MI 48168</t>
  </si>
  <si>
    <t>BRENT SIEGEL, FIRE CHIEF (CONTACT)</t>
  </si>
  <si>
    <t>248-348-5807</t>
  </si>
  <si>
    <t>bsiegel@twp.northville.mi.us</t>
  </si>
  <si>
    <t>PLYMOUTH TOWNSHIP FIRE DEPARTMENT</t>
  </si>
  <si>
    <t>9955 N HAGGERTY RD, PLYMOUTH, MI 48170</t>
  </si>
  <si>
    <t>DAN PHILLIPS, CHIEF (CONTACT)</t>
  </si>
  <si>
    <t>734-354-3221</t>
  </si>
  <si>
    <t>dphillips@plymouthtwp.org</t>
  </si>
  <si>
    <t>PULSE EMS</t>
  </si>
  <si>
    <t>29045 AIRPORT DR, ROMULUS, MI 48174</t>
  </si>
  <si>
    <t>JASON HOSMER (CONTACT)</t>
  </si>
  <si>
    <t>313-817-6000</t>
  </si>
  <si>
    <t>jhosmer@pulseems.net</t>
  </si>
  <si>
    <t>RAPID RESPONSE EMS</t>
  </si>
  <si>
    <t>29045 AIRPORT DR BLDG 19, ROMULUS, MI 48174</t>
  </si>
  <si>
    <t>fholguin@rrems.com</t>
  </si>
  <si>
    <t>REDFORD TOWNSHIP FIRE DEPARTMENT</t>
  </si>
  <si>
    <t>15145 BEECH DALY RD, REDFORD, MI 48239</t>
  </si>
  <si>
    <t>Jesse Frizzell (CONTACT)</t>
  </si>
  <si>
    <t>313-387-2635</t>
  </si>
  <si>
    <t>firechief@redfordtwp.com</t>
  </si>
  <si>
    <t>RIVER ROUGE FIRE DEPARTMENT</t>
  </si>
  <si>
    <t>10600 W JEFFERSON AVE, RIVER ROUGE, MI 48218</t>
  </si>
  <si>
    <t>ROBERTO CRUZ, FIRE CHIEF (CONTACT)</t>
  </si>
  <si>
    <t>313-842-1718</t>
  </si>
  <si>
    <t>rcruz@riverrougepd.com</t>
  </si>
  <si>
    <t>RIVERVIEW FIRE DEPARTMENT</t>
  </si>
  <si>
    <t>14100 CIVIC PARK DR, RIVERVIEW, MI 48193</t>
  </si>
  <si>
    <t>MICHAEL POOL, DEPUTY CHIEF/ (CONTACT)</t>
  </si>
  <si>
    <t>734-281-4264</t>
  </si>
  <si>
    <t>mpool@cityofriverview.com</t>
  </si>
  <si>
    <t>ROCKWOOD (CITY OF) FIRE DEPARTMENT</t>
  </si>
  <si>
    <t>32409 FORT RD, ROCKWOOD, MI 48173</t>
  </si>
  <si>
    <t>Dan Mecure  (CONTACT)</t>
  </si>
  <si>
    <t>734-379-5323</t>
  </si>
  <si>
    <t>fdchief@rockwoodmi.org</t>
  </si>
  <si>
    <t>ROMULUS FIRE DEPARTMENT</t>
  </si>
  <si>
    <t>28777 EUREKA RD, ROMULUS, MI 48174</t>
  </si>
  <si>
    <t>Kevin Krause  (CONTACT)</t>
  </si>
  <si>
    <t>734-941-8585</t>
  </si>
  <si>
    <t>kkrause@romulusgov.com</t>
  </si>
  <si>
    <t>SCHOOLCRAFT COLLEGE</t>
  </si>
  <si>
    <t>18600 HAGGERTY RD, LIVONIA, MI 48152</t>
  </si>
  <si>
    <t>GLENN CERNY/CONTACT MATTHEW MAYES (CONTACT)</t>
  </si>
  <si>
    <t>734-462-4424</t>
  </si>
  <si>
    <t>mmayes@schoolcraft.edu</t>
  </si>
  <si>
    <t>SOUTHGATE FIRE DEPARTMENT</t>
  </si>
  <si>
    <t>14730 REAUME PKWY, SOUTHGATE, MI 48195</t>
  </si>
  <si>
    <t>Jeff Moore (Contact)</t>
  </si>
  <si>
    <t>734-258-3070</t>
  </si>
  <si>
    <t>mhatfield@ci.southgate.mi.us</t>
  </si>
  <si>
    <t>SUMPTER TOWNSHIP FIRE DEPARTMENT</t>
  </si>
  <si>
    <t>23480 SUMPTER RD, BELLEVILLE, MI 48111</t>
  </si>
  <si>
    <t>JOSEPH JANUSZYK (CONTACT)</t>
  </si>
  <si>
    <t>734-891-0747</t>
  </si>
  <si>
    <t>jjsumpterfire@gmail.com</t>
  </si>
  <si>
    <t>TAYLOR FIRE DEPARTMENT</t>
  </si>
  <si>
    <t>23345 GODDARD RD, TAYLOR, MI 48180</t>
  </si>
  <si>
    <t>STAN POCHRON, DEP CHIEF (CONTACT)</t>
  </si>
  <si>
    <t>734-374-1355</t>
  </si>
  <si>
    <t>spochron@ci.taylor.mi.us</t>
  </si>
  <si>
    <t>TRENTON FIRE DEPARTMENT</t>
  </si>
  <si>
    <t>1989 King Rd, TRENTON, MI 48183</t>
  </si>
  <si>
    <t>Keith Anderson  (CONTACT)</t>
  </si>
  <si>
    <t>734-675-1314</t>
  </si>
  <si>
    <t>kanderson@trenton-mi.com</t>
  </si>
  <si>
    <t>UNITED STATES STEEL CORPORATION</t>
  </si>
  <si>
    <t>GREAT LAKES WORKS, 1 QUALITY DR, ECORSE, MI 48229</t>
  </si>
  <si>
    <t>JASON PEAVLER (CONTACT)</t>
  </si>
  <si>
    <t>313-749-2611</t>
  </si>
  <si>
    <t>jdpeavler@uss.com</t>
  </si>
  <si>
    <t>VAN BUREN DEPARTMENT OF PUBLIC SAFETY</t>
  </si>
  <si>
    <t>46425 TYLER RD, BELLEVILLE, MI 48111</t>
  </si>
  <si>
    <t>AMY BROW (CONTACT)</t>
  </si>
  <si>
    <t>734-507-6183</t>
  </si>
  <si>
    <t>emccormick@vanburen-mi.org</t>
  </si>
  <si>
    <t>WAYNE FIRE DEPARTMENT</t>
  </si>
  <si>
    <t>3300 S WAYNE RD, WAYNE, MI 48184</t>
  </si>
  <si>
    <t>Andrew Stager  (CONTACT)</t>
  </si>
  <si>
    <t>734-722-1111</t>
  </si>
  <si>
    <t>fastager@cityofwayne.com</t>
  </si>
  <si>
    <t>WESTLAND FIRE DEPARTMENT</t>
  </si>
  <si>
    <t>37201 MARQUETTE ST, WESTLAND, MI 48185</t>
  </si>
  <si>
    <t>Michael Stradtner (CONTACT)</t>
  </si>
  <si>
    <t>734-467-3201</t>
  </si>
  <si>
    <t>mstradtner@CITYOFWESTLAND.COM</t>
  </si>
  <si>
    <t>WOODHAVEN FIRE DEPARTMENT</t>
  </si>
  <si>
    <t>23040 HALL RD, WOODHAVEN, MI 48183</t>
  </si>
  <si>
    <t>MICHAEL CLARK (CONTACT)</t>
  </si>
  <si>
    <t>734-675-4918</t>
  </si>
  <si>
    <t>mclark@woodhavenmi.org</t>
  </si>
  <si>
    <t>WYANDOTTE FIRE DEPARTMENT</t>
  </si>
  <si>
    <t>266 MAPLE ST, WYANDOTTE, MI 48192</t>
  </si>
  <si>
    <t>LAWRENCE STEC, CITY CLERK (CONTACT)</t>
  </si>
  <si>
    <t>734-324-7252</t>
  </si>
  <si>
    <t>wfdchief@wyandottemi.gov</t>
  </si>
  <si>
    <t>WEXFORD</t>
  </si>
  <si>
    <t>BUCKLEY VOLUNTEER FIRE DEPARTMENT</t>
  </si>
  <si>
    <t>106 INDUSTRIAL DR, BUCKLEY, MI 49620</t>
  </si>
  <si>
    <t>MICHAEL GUERNSEY, CHIEF (CONTACT)</t>
  </si>
  <si>
    <t>231-269-3702</t>
  </si>
  <si>
    <t>buckleyfirechief@gmail.com</t>
  </si>
  <si>
    <t>CADILLAC FIRE DEPARTMENT</t>
  </si>
  <si>
    <t>200 N LAKE ST, CADILLAC, MI 49601</t>
  </si>
  <si>
    <t>Adam Ottjepka(CONTACT)</t>
  </si>
  <si>
    <t>231-775-3114</t>
  </si>
  <si>
    <t>aottjepka@cadillac-mi.net</t>
  </si>
  <si>
    <t>CHERRY GROVE FIRE DEPARTMENT</t>
  </si>
  <si>
    <t>4830 M 55, CADILLAC, MI 49601</t>
  </si>
  <si>
    <t>Randy Miles  (CONTACT)</t>
  </si>
  <si>
    <t>231-775-6012</t>
  </si>
  <si>
    <t>fire@cherrygrovetwp.org</t>
  </si>
  <si>
    <t>MESICK RESCUE SQUAD INC</t>
  </si>
  <si>
    <t>PO BOX 399, MESICK, MI 49668</t>
  </si>
  <si>
    <t>ALLEN B SHERBURNE (CONTACT)</t>
  </si>
  <si>
    <t>231-885-1008</t>
  </si>
  <si>
    <t>Allensherburne@gmail.com</t>
  </si>
  <si>
    <t>WILLIAMS</t>
  </si>
  <si>
    <t>PIONEER (VILLAGE OF) FIRE DEPARTMENT</t>
  </si>
  <si>
    <t>PO BOX 426, PIONEER, OH 43554</t>
  </si>
  <si>
    <t>Brock Zuver (CONTACT)</t>
  </si>
  <si>
    <t>419-737-2614</t>
  </si>
  <si>
    <t>firedept@villageofpioneer.com</t>
  </si>
  <si>
    <t>https://fireservicedirectory.apps.lara.state.mi.us/</t>
  </si>
  <si>
    <t>Fire Department</t>
  </si>
  <si>
    <t>Curtis Twp FD</t>
  </si>
  <si>
    <t>5018 F-30, Glennie, MI 48737</t>
  </si>
  <si>
    <t>Tony Barnes</t>
  </si>
  <si>
    <t>989-735-3402</t>
  </si>
  <si>
    <t>slagrock74@yahoo.com</t>
  </si>
  <si>
    <t>Greenbush Twp VFD</t>
  </si>
  <si>
    <t>5036 Campbell St., Greenbush, MI 48738</t>
  </si>
  <si>
    <t>Steven Franks</t>
  </si>
  <si>
    <t>Harrisville FD</t>
  </si>
  <si>
    <t>PO Box 78 200 N 5th St, Harrisville, MI 48740</t>
  </si>
  <si>
    <t>Randall Goodman</t>
  </si>
  <si>
    <t>989-724-6666</t>
  </si>
  <si>
    <t>Rgoodman_99@hotmail.com</t>
  </si>
  <si>
    <t>Mikado Twp VFD</t>
  </si>
  <si>
    <t>2226 S. F-41 PO Box 55, Mikado, MI 48745</t>
  </si>
  <si>
    <t>Regina Waszkiewicz</t>
  </si>
  <si>
    <t>South Shore Hubbard Lake FD</t>
  </si>
  <si>
    <t>373 W Old Mt Maria, Lincoln, MI 48742</t>
  </si>
  <si>
    <t>Carl Smith</t>
  </si>
  <si>
    <t>989-736-8521</t>
  </si>
  <si>
    <t>cssmith@chartermi.net</t>
  </si>
  <si>
    <t>Alcona Twp FD</t>
  </si>
  <si>
    <t>5576 US 23 South, Black River, MI 48721</t>
  </si>
  <si>
    <t>Ralph Klotz</t>
  </si>
  <si>
    <t>989-335-4070</t>
  </si>
  <si>
    <t>ralph_klotz@charter.net</t>
  </si>
  <si>
    <t>Hubbard Lake VFD</t>
  </si>
  <si>
    <t>1545 Hubert Rd, Hubbard Lake, MI 49747</t>
  </si>
  <si>
    <t>Wes Thiem</t>
  </si>
  <si>
    <t>hlfd@freeway.net</t>
  </si>
  <si>
    <t>Curran VFD</t>
  </si>
  <si>
    <t>2240 N-M 65, Curran, MI 48728</t>
  </si>
  <si>
    <t>Mike Lay</t>
  </si>
  <si>
    <t>989-735-4081</t>
  </si>
  <si>
    <t>chief@m33access.com</t>
  </si>
  <si>
    <t>Lincoln VFD</t>
  </si>
  <si>
    <t>117 W Fiske St, Lincoln, MI 48742</t>
  </si>
  <si>
    <t>Robert Reynolds</t>
  </si>
  <si>
    <t>989-736-6696</t>
  </si>
  <si>
    <t>msresuce23@charter.net</t>
  </si>
  <si>
    <t>DNR-Lincoln</t>
  </si>
  <si>
    <t>408 Main Street, PO Box 122, Lincoln, MI 48742</t>
  </si>
  <si>
    <t>Mike Janisse</t>
  </si>
  <si>
    <t>989-348-6371</t>
  </si>
  <si>
    <t>janissem@michigan.gov</t>
  </si>
  <si>
    <t>Burt Twp FD</t>
  </si>
  <si>
    <t>PO Box 430, Grand Marais, MI 49839</t>
  </si>
  <si>
    <t>Joe Venturato</t>
  </si>
  <si>
    <t>906-494-2411</t>
  </si>
  <si>
    <t>firedept@burtTwp.com</t>
  </si>
  <si>
    <t>Mathis Twp FD</t>
  </si>
  <si>
    <t>PO Box 129 Main St, Trenary, MI 49891</t>
  </si>
  <si>
    <t>Timothy Nerius</t>
  </si>
  <si>
    <t>906-446-3387</t>
  </si>
  <si>
    <t>tnerius@hughes.net</t>
  </si>
  <si>
    <t>Munising Volunteer FD</t>
  </si>
  <si>
    <t>300 E Superior St, Munising, MI 49862</t>
  </si>
  <si>
    <t>Dan Malone</t>
  </si>
  <si>
    <t>906-387-6080</t>
  </si>
  <si>
    <t>munfiredept@jamadots.com</t>
  </si>
  <si>
    <t>Rock River Twp FD</t>
  </si>
  <si>
    <t>PO Box 275, Chatham, MI 49816</t>
  </si>
  <si>
    <t>James Seppanen</t>
  </si>
  <si>
    <t>906-439-5718</t>
  </si>
  <si>
    <t>jseppanen@tds.net</t>
  </si>
  <si>
    <t>Munising Twp FD</t>
  </si>
  <si>
    <t>PO Box 85, Wetmore, MI 49895</t>
  </si>
  <si>
    <t>Harold Anderson</t>
  </si>
  <si>
    <t>906-387-4404</t>
  </si>
  <si>
    <t>muntwpchf@chartermi.net</t>
  </si>
  <si>
    <t>Au Train Twp VFD</t>
  </si>
  <si>
    <t>N7577 N Spruce St, Au Train, MI 49806</t>
  </si>
  <si>
    <t>Jeff Moore</t>
  </si>
  <si>
    <t>906-892-8566</t>
  </si>
  <si>
    <t>zaphadau@gmail.com</t>
  </si>
  <si>
    <t>Tri-County VFD</t>
  </si>
  <si>
    <t>N384 Federal Forest Hwy 13, Wetmore, MI 49895</t>
  </si>
  <si>
    <t>Ken Hanson</t>
  </si>
  <si>
    <t>906-573-2937</t>
  </si>
  <si>
    <t>tcfyoop@gmail.com</t>
  </si>
  <si>
    <t>Onota Twp VFD</t>
  </si>
  <si>
    <t>E 1455 Deerton-Sand Lk Rd , PO Box 100, Deerton, MI 49822</t>
  </si>
  <si>
    <t>Catherine Kimar</t>
  </si>
  <si>
    <t>onotafire@gmail.com</t>
  </si>
  <si>
    <t>Allegan FD</t>
  </si>
  <si>
    <t>300 Monroe St, Allegan, MI 49010</t>
  </si>
  <si>
    <t>Nick Brink</t>
  </si>
  <si>
    <t>269-673-4459</t>
  </si>
  <si>
    <t>nbrink@alleganfiredistrict.org</t>
  </si>
  <si>
    <t>Dorr Twp FD</t>
  </si>
  <si>
    <t>4196 18th St, Dorr, MI 49323</t>
  </si>
  <si>
    <t>Gary Fordham</t>
  </si>
  <si>
    <t>616-681-2806</t>
  </si>
  <si>
    <t>firechief@dorrTwp.org</t>
  </si>
  <si>
    <t>Fennville Area FD</t>
  </si>
  <si>
    <t>599 W Fennville St, Fennville, MI 49408</t>
  </si>
  <si>
    <t>Michael Andry</t>
  </si>
  <si>
    <t>Ganges Twp FD</t>
  </si>
  <si>
    <t>1904 64th Street, Fennville, MI 49408</t>
  </si>
  <si>
    <t>Daniel Diaz</t>
  </si>
  <si>
    <t>269-277-3806</t>
  </si>
  <si>
    <t>gtfd109@gmail.com</t>
  </si>
  <si>
    <t>Graafschap FD</t>
  </si>
  <si>
    <t>4534 60th St, Holland, MI 49423</t>
  </si>
  <si>
    <t>Doug DenBleyker</t>
  </si>
  <si>
    <t>Hamilton FD</t>
  </si>
  <si>
    <t>3444 Hwy M-40, Hamilton, MI 49419</t>
  </si>
  <si>
    <t>Dave Havernink</t>
  </si>
  <si>
    <t>Hopkins Area FD</t>
  </si>
  <si>
    <t>200 E Main St PO Box 124, Hopkins, MI 49328</t>
  </si>
  <si>
    <t>Timothy McKinnon</t>
  </si>
  <si>
    <t>269-793-1000</t>
  </si>
  <si>
    <t>hopkinsareafd@gmail.com</t>
  </si>
  <si>
    <t>Lee Twp FD</t>
  </si>
  <si>
    <t>5415 109th Ave, Pullman, MI 49450</t>
  </si>
  <si>
    <t>Ted Chamberlain IV</t>
  </si>
  <si>
    <t>leetwpfiredept@frontier.com</t>
  </si>
  <si>
    <t>Martin Twp FD</t>
  </si>
  <si>
    <t>998 Templeton St, Martin, MI 49070</t>
  </si>
  <si>
    <t>John Schippar</t>
  </si>
  <si>
    <t>269-672-9223</t>
  </si>
  <si>
    <t>martinfire@chartermi.net</t>
  </si>
  <si>
    <t>Leighton Twp FD</t>
  </si>
  <si>
    <t>4451 12th St Ste A, Wayland, MI 49348</t>
  </si>
  <si>
    <t>Matt Weston</t>
  </si>
  <si>
    <t>616-272-8081</t>
  </si>
  <si>
    <t>firechief@leightontownship.org</t>
  </si>
  <si>
    <t>Otsego FD</t>
  </si>
  <si>
    <t>117 E Orleans St, Otsego, MI 49078</t>
  </si>
  <si>
    <t>Brandon Weber</t>
  </si>
  <si>
    <t>bweber@cityofotsego.org</t>
  </si>
  <si>
    <t>Overisel Twp FD</t>
  </si>
  <si>
    <t>4779 142nd Ave, Holland, MI 49423</t>
  </si>
  <si>
    <t>Ron Horsting</t>
  </si>
  <si>
    <t>269-751-8314</t>
  </si>
  <si>
    <t>firechief@overiselTwp.org</t>
  </si>
  <si>
    <t>Plainwell DPS</t>
  </si>
  <si>
    <t>119 Island Ave, Plainwell, MI 49080</t>
  </si>
  <si>
    <t>Bill Bomar</t>
  </si>
  <si>
    <t>Salem Twp FD</t>
  </si>
  <si>
    <t>3003 142nd Ave PO Box 49, Burnips, MI 49314</t>
  </si>
  <si>
    <t>Larry Hildenbrand</t>
  </si>
  <si>
    <t>616-896-8715</t>
  </si>
  <si>
    <t>salem101@charter.net</t>
  </si>
  <si>
    <t>Wayland FD</t>
  </si>
  <si>
    <t>160 W Superior, Wayland, MI 49348</t>
  </si>
  <si>
    <t>Joseph Miller</t>
  </si>
  <si>
    <t>269-792-6300</t>
  </si>
  <si>
    <t>waylandfire@cityofwayland.org</t>
  </si>
  <si>
    <t>Saugatuck Twp FD</t>
  </si>
  <si>
    <t>3342 Blue Star Hwy, Saugatuck, MI 49453</t>
  </si>
  <si>
    <t>Gregory Janik</t>
  </si>
  <si>
    <t>STFD101@hotmail.com</t>
  </si>
  <si>
    <t>Clyde Twp FD</t>
  </si>
  <si>
    <t>1679 56th St, Fennville, MI 49408</t>
  </si>
  <si>
    <t>Rick McKellips</t>
  </si>
  <si>
    <t>269-561-5230</t>
  </si>
  <si>
    <t>marklisa@i2k.com</t>
  </si>
  <si>
    <t>Gun Plain Twp FD</t>
  </si>
  <si>
    <t>381 8th St, Plainwell, MI 49080</t>
  </si>
  <si>
    <t>Tom Meert</t>
  </si>
  <si>
    <t>269-217-9789</t>
  </si>
  <si>
    <t>tommeert@sbcglobal.net</t>
  </si>
  <si>
    <t>Allegan Twp FD</t>
  </si>
  <si>
    <t>Bruce Hoyer</t>
  </si>
  <si>
    <t>chiefbrucehoyer@alleganfiredistrict.com</t>
  </si>
  <si>
    <t>Alpena FD</t>
  </si>
  <si>
    <t>501 W Chisholm, Alpena, MI 49707</t>
  </si>
  <si>
    <t>Bill Forbush</t>
  </si>
  <si>
    <t>989-354-1850</t>
  </si>
  <si>
    <t>Alpena Twp FD</t>
  </si>
  <si>
    <t>4385 US 23 N, Alpena, MI 49707</t>
  </si>
  <si>
    <t>David Robbins</t>
  </si>
  <si>
    <t>989-464-0611</t>
  </si>
  <si>
    <t>Sanborn Twp FD</t>
  </si>
  <si>
    <t>12144 Byrnes St, Ossineke, MI 49766</t>
  </si>
  <si>
    <t>Dale Hart JR</t>
  </si>
  <si>
    <t>dhart@northland.lib.mi.us</t>
  </si>
  <si>
    <t>Wilson Twp Fire &amp; Rescue</t>
  </si>
  <si>
    <t>3746 King Settlement Rd, Alpena, MI 49707</t>
  </si>
  <si>
    <t>Gilbert LaCross</t>
  </si>
  <si>
    <t>989-379-2354</t>
  </si>
  <si>
    <t>glacross@mac.com</t>
  </si>
  <si>
    <t>Long Rapids Twp FD</t>
  </si>
  <si>
    <t>5310 M-65 North, Lachine, MI 49753</t>
  </si>
  <si>
    <t>Paul Gersewski Jr</t>
  </si>
  <si>
    <t>989-379-4742</t>
  </si>
  <si>
    <t>gersewskifflr@charter.net</t>
  </si>
  <si>
    <t>Maple Ridge Twp FD</t>
  </si>
  <si>
    <t>6010 LaComb Road, Alpena, MI 49707</t>
  </si>
  <si>
    <t>Michael J. Kieliszewki</t>
  </si>
  <si>
    <t>989-356-4711</t>
  </si>
  <si>
    <t>mjk-kelly@charter.net</t>
  </si>
  <si>
    <t>Green Twp FD</t>
  </si>
  <si>
    <t>15000 Moores Landing Rd, Lachine, MI 49753</t>
  </si>
  <si>
    <t>Matthew Cohoon</t>
  </si>
  <si>
    <t>989-766-3269</t>
  </si>
  <si>
    <t>Alpena CRTC Fire Station</t>
  </si>
  <si>
    <t>Alpena CRTC/CEF 5884 A St, Alpena, MI 49707</t>
  </si>
  <si>
    <t>Keith Radabaugh</t>
  </si>
  <si>
    <t>989-354-6227</t>
  </si>
  <si>
    <t>keith.radabaugh.1@ang.af.mil</t>
  </si>
  <si>
    <t>Alba FD</t>
  </si>
  <si>
    <t>PO Box 224, Alba, MI 49611</t>
  </si>
  <si>
    <t>Daryl Pellegrini</t>
  </si>
  <si>
    <t>231-584-2100</t>
  </si>
  <si>
    <t>allbafiredept@yahoo.com</t>
  </si>
  <si>
    <t>South Torch Lake FD</t>
  </si>
  <si>
    <t>PO Box 38, Alden, MI 49612</t>
  </si>
  <si>
    <t>Jesse Lane</t>
  </si>
  <si>
    <t>231-409-6876</t>
  </si>
  <si>
    <t>southtorchfire@torchlake.com</t>
  </si>
  <si>
    <t>Bellaire District FD</t>
  </si>
  <si>
    <t>735 E Broad, Bellaire, MI 49615</t>
  </si>
  <si>
    <t>Joseph Baker</t>
  </si>
  <si>
    <t>bdfd3310@gmail.com</t>
  </si>
  <si>
    <t>Central Lake Twp FD</t>
  </si>
  <si>
    <t>1924 Main St PO Box 726, Central Lake, MI 49622</t>
  </si>
  <si>
    <t>William Chapman</t>
  </si>
  <si>
    <t>Elk Rapids FD</t>
  </si>
  <si>
    <t>209 Bridge St PO Box 502, Elk Rapids, MI 49629</t>
  </si>
  <si>
    <t>Peter Van Den Berge</t>
  </si>
  <si>
    <t>231-264-5161</t>
  </si>
  <si>
    <t>erfire@elkrapids.info</t>
  </si>
  <si>
    <t>Banks Twp FD</t>
  </si>
  <si>
    <t>PO Box 241 6503 Center St, Ellsworth, MI 49729</t>
  </si>
  <si>
    <t>Mark Groenink</t>
  </si>
  <si>
    <t>jwhastings@torchlake.com</t>
  </si>
  <si>
    <t>Mancelona FD</t>
  </si>
  <si>
    <t>PO Box 548, Mancelona, MI 49659</t>
  </si>
  <si>
    <t>Edward Sayre</t>
  </si>
  <si>
    <t>231-886-0386</t>
  </si>
  <si>
    <t>chiefsayre7700@yahoo.com</t>
  </si>
  <si>
    <t>Torch Lake Twp FD</t>
  </si>
  <si>
    <t>2355 US-31 North, Kewadin, MI 49648</t>
  </si>
  <si>
    <t>Ryan Bigelow</t>
  </si>
  <si>
    <t>231-599-2621</t>
  </si>
  <si>
    <t>firechief@torchlake.com</t>
  </si>
  <si>
    <t>Milton Twp FD</t>
  </si>
  <si>
    <t>7015 Cairn Hwy PO Box 309, Kewadin, MI 49648</t>
  </si>
  <si>
    <t>Jeremy Ball</t>
  </si>
  <si>
    <t>231-264-6694</t>
  </si>
  <si>
    <t>miltontwpfd@gmail.com</t>
  </si>
  <si>
    <t>Star Twp</t>
  </si>
  <si>
    <t>6775 Alba Rd PO Box 141, Alba, MI 49611</t>
  </si>
  <si>
    <t>Godfrey Hoogerhyde</t>
  </si>
  <si>
    <t>DNR-Bellaire Field Office</t>
  </si>
  <si>
    <t>701 Cayuga, Bellaire, MI 49615</t>
  </si>
  <si>
    <t>Dana Pelton</t>
  </si>
  <si>
    <t>989-732-3541</t>
  </si>
  <si>
    <t>peltond@michigan.gov</t>
  </si>
  <si>
    <t>Sterling Area FD</t>
  </si>
  <si>
    <t>510 E State St PO Box 168, Sterling, MI 48659</t>
  </si>
  <si>
    <t>Scott Adams</t>
  </si>
  <si>
    <t>989-213-7018</t>
  </si>
  <si>
    <t>rcdelaney1@gmail.com</t>
  </si>
  <si>
    <t>Augres-Sims FD</t>
  </si>
  <si>
    <t>PO Box 848 320 N Court St, Au Gres, MI 48703</t>
  </si>
  <si>
    <t>Kurt Humerickhouse</t>
  </si>
  <si>
    <t>989-387-8579</t>
  </si>
  <si>
    <t>arkhouse@centurylink.net</t>
  </si>
  <si>
    <t>Omer-Arenac Twp FD</t>
  </si>
  <si>
    <t>317 N Main St, Omer, MI 48749</t>
  </si>
  <si>
    <t>Edward Rohn</t>
  </si>
  <si>
    <t>989-653-2211</t>
  </si>
  <si>
    <t>erohn@centurytel.net</t>
  </si>
  <si>
    <t>Standish Area Fire Authority</t>
  </si>
  <si>
    <t>206 Industrial Rd., PO Box 175, Standish, MI 48658</t>
  </si>
  <si>
    <t>Mitch Oliver</t>
  </si>
  <si>
    <t>989-846-9155</t>
  </si>
  <si>
    <t>standishfd@att.net</t>
  </si>
  <si>
    <t>Twining-Turner-Mason FD</t>
  </si>
  <si>
    <t>311 Main St., Twining, MI 48766</t>
  </si>
  <si>
    <t>Charles Norton</t>
  </si>
  <si>
    <t>989-867-4424</t>
  </si>
  <si>
    <t>jgates@avci.net</t>
  </si>
  <si>
    <t>Moffatt Twp VFD</t>
  </si>
  <si>
    <t>PO Box 8, Alger, MI 48610</t>
  </si>
  <si>
    <t>Rick Kalosis</t>
  </si>
  <si>
    <t>989-836-2908</t>
  </si>
  <si>
    <t>mofattfire@gmail.com</t>
  </si>
  <si>
    <t>Standish - DNR</t>
  </si>
  <si>
    <t>PO Box 447, Arenac, MI 48658</t>
  </si>
  <si>
    <t>Jeff Vasher</t>
  </si>
  <si>
    <t>989-864-4104</t>
  </si>
  <si>
    <t>vasherj@michigan.gov</t>
  </si>
  <si>
    <t>Baraga FD</t>
  </si>
  <si>
    <t>100 Hemlock St, Baraga, MI 49908</t>
  </si>
  <si>
    <t>Jeff Mayo</t>
  </si>
  <si>
    <t>906-395-0550</t>
  </si>
  <si>
    <t>jj-mayo@hotmail.com</t>
  </si>
  <si>
    <t>L'Anse FD</t>
  </si>
  <si>
    <t>101 North Main St, L'Anse, MI 49946</t>
  </si>
  <si>
    <t>Mike Bianco</t>
  </si>
  <si>
    <t>906-524-7501</t>
  </si>
  <si>
    <t>49946fire@gmail.com</t>
  </si>
  <si>
    <t>Pelkie VFD</t>
  </si>
  <si>
    <t>15327 Pelkie Rd, Pelkie, MI 49958</t>
  </si>
  <si>
    <t>Dick Haagsma</t>
  </si>
  <si>
    <t>rgaahsma@up.net</t>
  </si>
  <si>
    <t>Keweenaw Bay FD</t>
  </si>
  <si>
    <t>11254 Us 41, Pelkis, MI 49958</t>
  </si>
  <si>
    <t>Bill Rinkinen</t>
  </si>
  <si>
    <t>906-353-7378</t>
  </si>
  <si>
    <t>dtakala@up.net</t>
  </si>
  <si>
    <t>Covington Twp FD</t>
  </si>
  <si>
    <t>PO Box 82, Covington, MI 49919</t>
  </si>
  <si>
    <t>David Besoner</t>
  </si>
  <si>
    <t>906-355-2463</t>
  </si>
  <si>
    <t>Arvon FD</t>
  </si>
  <si>
    <t>21655 Pinery Cemetery Rd, Skanee, MI 49962</t>
  </si>
  <si>
    <t>Amanda Witz</t>
  </si>
  <si>
    <t>906-458-0093</t>
  </si>
  <si>
    <t>witzamanda@gmail.com</t>
  </si>
  <si>
    <t>Aura VFD</t>
  </si>
  <si>
    <t>18825 Aura Road, L'Anse, MI 49946</t>
  </si>
  <si>
    <t>Craig Beer</t>
  </si>
  <si>
    <t>906-524-5675</t>
  </si>
  <si>
    <t>csbeer@up.net</t>
  </si>
  <si>
    <t>DNR-Baraga</t>
  </si>
  <si>
    <t>427 US 41 N. Baraga, Baraga, MI 49908</t>
  </si>
  <si>
    <t>Brian Mensch</t>
  </si>
  <si>
    <t>906-353-6651</t>
  </si>
  <si>
    <t>menschb@michigan.gov</t>
  </si>
  <si>
    <t>Delton FD</t>
  </si>
  <si>
    <t>201 E Orchard St, Delton, MI 49046</t>
  </si>
  <si>
    <t>Gene Muskovin</t>
  </si>
  <si>
    <t>269-623-5500</t>
  </si>
  <si>
    <t>Freeport Area VFD</t>
  </si>
  <si>
    <t>100 S State St, Freeport, MI 49325</t>
  </si>
  <si>
    <t>James Yarger</t>
  </si>
  <si>
    <t>freeportfd.mi@gmail.com</t>
  </si>
  <si>
    <t>Hastings</t>
  </si>
  <si>
    <t>110 E Mill St, Hastings, MI 49058</t>
  </si>
  <si>
    <t>Roger Caris</t>
  </si>
  <si>
    <t>Hickory Corners</t>
  </si>
  <si>
    <t>14505 S Kallogg School PO Box 66, Hickory Corners, MI 49060</t>
  </si>
  <si>
    <t>Craig Wyman</t>
  </si>
  <si>
    <t>269-420-5136</t>
  </si>
  <si>
    <t>cwhickory@tds.net</t>
  </si>
  <si>
    <t>Thornapple Twp Emergency Services</t>
  </si>
  <si>
    <t>128 High Street, Middleville, MI 49333</t>
  </si>
  <si>
    <t>Randall Eaton</t>
  </si>
  <si>
    <t>269-795-3350</t>
  </si>
  <si>
    <t>Castleton/Mape Grove/Nashville FD</t>
  </si>
  <si>
    <t>324 N Main St, Nashville, MI 49073</t>
  </si>
  <si>
    <t>Steve Augustine</t>
  </si>
  <si>
    <t>517-852-1519</t>
  </si>
  <si>
    <t>nfd1519@sbcglobal.net</t>
  </si>
  <si>
    <t>Orangeville Twp VFD</t>
  </si>
  <si>
    <t>7350 Lindsey Rd, Plainwell, MI 49080</t>
  </si>
  <si>
    <t>Danny Boulter</t>
  </si>
  <si>
    <t>269-664-4186</t>
  </si>
  <si>
    <t>orangevillefire@mei.net</t>
  </si>
  <si>
    <t>Woodland Twp FD</t>
  </si>
  <si>
    <t>PO Box 98 156 S Main, Woodland, MI 48897</t>
  </si>
  <si>
    <t>Kevin Stowell</t>
  </si>
  <si>
    <t>269-367-4417</t>
  </si>
  <si>
    <t>wtfd@iserve.net</t>
  </si>
  <si>
    <t>Johnstown Twp FD</t>
  </si>
  <si>
    <t>13641 S M-37 Hwy, Battle Creek, MI 49017</t>
  </si>
  <si>
    <t>Peter Dunn</t>
  </si>
  <si>
    <t>269-721-9709</t>
  </si>
  <si>
    <t>jfd_c2@msn.com</t>
  </si>
  <si>
    <t>Prairieville Twp FD</t>
  </si>
  <si>
    <t>10115 S Norris Rd, Delton, MI 49080</t>
  </si>
  <si>
    <t>Richard Garrison</t>
  </si>
  <si>
    <t>garrsb@gmail.com</t>
  </si>
  <si>
    <t>Auburn Williams FD</t>
  </si>
  <si>
    <t>1090 W Midland Rd PO Box 69, Auburn, MI 48611</t>
  </si>
  <si>
    <t>John Martinksi</t>
  </si>
  <si>
    <t>awfdchief@gmail.com</t>
  </si>
  <si>
    <t>Bangor Twp FD</t>
  </si>
  <si>
    <t>180 State Park Dr., Bay City, MI 48706</t>
  </si>
  <si>
    <t>Ron Glenn</t>
  </si>
  <si>
    <t>firechiefr@bangortownship.org</t>
  </si>
  <si>
    <t>Bay City DPS</t>
  </si>
  <si>
    <t>1401 Center Ave, Bay City, MI 48706</t>
  </si>
  <si>
    <t>Karey Priuer</t>
  </si>
  <si>
    <t>989-892-8601</t>
  </si>
  <si>
    <t>kprieur@baycitymi.org</t>
  </si>
  <si>
    <t>Essexville DPS</t>
  </si>
  <si>
    <t>1107 Woodside Ave, Essexville, MI 48732</t>
  </si>
  <si>
    <t>John Kustuch</t>
  </si>
  <si>
    <t>firechief@essexville.org</t>
  </si>
  <si>
    <t>Gibson Twp FD</t>
  </si>
  <si>
    <t>7214 Main St., Bentley, MI 48613</t>
  </si>
  <si>
    <t>Roy Stagray</t>
  </si>
  <si>
    <t>989-654-8216</t>
  </si>
  <si>
    <t>Hampton Twp FD</t>
  </si>
  <si>
    <t>949 N Wagner Rd, Essexville, MI 48732</t>
  </si>
  <si>
    <t>Randy VanDenBoom</t>
  </si>
  <si>
    <t>989-893-7791</t>
  </si>
  <si>
    <t>Kawkawlin Twp FD</t>
  </si>
  <si>
    <t>1836 E Parish Rd, Kawkawlin, MI 48631</t>
  </si>
  <si>
    <t>James Burke Jr</t>
  </si>
  <si>
    <t>Merritt Twp FD</t>
  </si>
  <si>
    <t>48 E Munger Rd, Munger, MI 48747</t>
  </si>
  <si>
    <t>Howard Meyer</t>
  </si>
  <si>
    <t>989-649-2725</t>
  </si>
  <si>
    <t>Monitor Twp FD</t>
  </si>
  <si>
    <t>2483 Midland Rd, Bay City, MI 48706</t>
  </si>
  <si>
    <t>John Kramer</t>
  </si>
  <si>
    <t>Pinconning-Fraser FD</t>
  </si>
  <si>
    <t>1751 E Cody Estey Rd PO Box 201, Pinconning, MI 48650</t>
  </si>
  <si>
    <t>David Ramsay</t>
  </si>
  <si>
    <t>989-200-2118</t>
  </si>
  <si>
    <t>Mount Forest Twp FD</t>
  </si>
  <si>
    <t>1643 W Cody Estey Rd, Pinconning, MI 48650</t>
  </si>
  <si>
    <t>Steve Schwerin</t>
  </si>
  <si>
    <t>989-879-3424</t>
  </si>
  <si>
    <t>Frankenlust FD</t>
  </si>
  <si>
    <t>2401 Delta Rd, Bay City, MI 48706</t>
  </si>
  <si>
    <t>Bryan Kukla</t>
  </si>
  <si>
    <t>fire_dept@frankenlust.com</t>
  </si>
  <si>
    <t>Garfield Twp FD</t>
  </si>
  <si>
    <t>1242 Ericson Rd., Linwood, MI 48634</t>
  </si>
  <si>
    <t>Brad Hoffman</t>
  </si>
  <si>
    <t>989-513-5581</t>
  </si>
  <si>
    <t>gtfdchiefhoffman@yahoo.com</t>
  </si>
  <si>
    <t>Portsmouth Twp FD</t>
  </si>
  <si>
    <t>1711 W Cass Ave Rd, Bay City, MI 48708</t>
  </si>
  <si>
    <t>Randy Stefaniah</t>
  </si>
  <si>
    <t>Beaver Twp FD</t>
  </si>
  <si>
    <t>1850 Garfield Rd, Auburn, MI 48611</t>
  </si>
  <si>
    <t>Nick Tomczak</t>
  </si>
  <si>
    <t>989-488-0788</t>
  </si>
  <si>
    <t>nicktomczak@gcrtires.com</t>
  </si>
  <si>
    <t>Almira Twp Fire &amp; EMS</t>
  </si>
  <si>
    <t>7272 Ole White Dr, Lake Ann, MI 49650</t>
  </si>
  <si>
    <t>Steve Adams</t>
  </si>
  <si>
    <t>chief@almiratownship.org</t>
  </si>
  <si>
    <t>Benzonia Twp FD</t>
  </si>
  <si>
    <t>1020 Michigan Ave, Benzonia, MI 49616</t>
  </si>
  <si>
    <t>Frankfort VFD</t>
  </si>
  <si>
    <t>1223 James St, Frankfort, MI 49635</t>
  </si>
  <si>
    <t>Charles Thompson</t>
  </si>
  <si>
    <t>231-352-9005</t>
  </si>
  <si>
    <t>Homestead Twp FD</t>
  </si>
  <si>
    <t>11508 Honor Hwy, Honor, MI 49640</t>
  </si>
  <si>
    <t>Tim Markey</t>
  </si>
  <si>
    <t>231-325-6772</t>
  </si>
  <si>
    <t>markey02@yahoo.com</t>
  </si>
  <si>
    <t>Thompsonville VFD</t>
  </si>
  <si>
    <t>PO Box 53, Thompsonville, MI 49683</t>
  </si>
  <si>
    <t>James MacGirr</t>
  </si>
  <si>
    <t>231-378-2340</t>
  </si>
  <si>
    <t>mikemacgirr@crystalmountain.com</t>
  </si>
  <si>
    <t>Inland Twp FD</t>
  </si>
  <si>
    <t>19668 Honor Hwy, Interlochen, MI 49643</t>
  </si>
  <si>
    <t>David Cutway</t>
  </si>
  <si>
    <t>231-499-2022</t>
  </si>
  <si>
    <t>firechief@inlandTwp.org</t>
  </si>
  <si>
    <t>DNR-Platte River</t>
  </si>
  <si>
    <t>15210 US 31, Beulah, MI 49617</t>
  </si>
  <si>
    <t>Steven Cameron</t>
  </si>
  <si>
    <t>231-922-5280</t>
  </si>
  <si>
    <t>camerons@michigan.gov</t>
  </si>
  <si>
    <t>Baroda FD</t>
  </si>
  <si>
    <t>9081 First St., Baroda, MI 49101</t>
  </si>
  <si>
    <t>Larry Klug</t>
  </si>
  <si>
    <t>269-422-2300</t>
  </si>
  <si>
    <t>lgk51@aol.com</t>
  </si>
  <si>
    <t>Benton Harbor Department of Public Safety</t>
  </si>
  <si>
    <t>251 E Market, Benton Harbor, MI 49022</t>
  </si>
  <si>
    <t>Mike Pheps</t>
  </si>
  <si>
    <t>269-927-8442</t>
  </si>
  <si>
    <t>mphelps@cityofbentonharbormi.gov</t>
  </si>
  <si>
    <t>Benton Twp Fire</t>
  </si>
  <si>
    <t>781 S Crystal Ave, Benton Harbor, MI 49022</t>
  </si>
  <si>
    <t>269-925-3958</t>
  </si>
  <si>
    <t>bctfd1@comcast.net</t>
  </si>
  <si>
    <t>Berrien Springs-Oronoko FD</t>
  </si>
  <si>
    <t>4411 E Snow Rd, Berrien Springs, MI 49103</t>
  </si>
  <si>
    <t>Bruce Stover</t>
  </si>
  <si>
    <t>269-473-3731</t>
  </si>
  <si>
    <t>grocer@aol.com</t>
  </si>
  <si>
    <t>Bertrand Twp FD</t>
  </si>
  <si>
    <t>4770 West US 12, Buchanan, MI 49107</t>
  </si>
  <si>
    <t>Larry Cramer</t>
  </si>
  <si>
    <t>269-695-7221</t>
  </si>
  <si>
    <t>mjremmo@yahoo.com</t>
  </si>
  <si>
    <t>Bridgman FD</t>
  </si>
  <si>
    <t>9765 Maple St, Bridgman, MI 49106</t>
  </si>
  <si>
    <t>Joel Buist</t>
  </si>
  <si>
    <t>269-876-6342</t>
  </si>
  <si>
    <t>Buchanan FD</t>
  </si>
  <si>
    <t>105 W Front St, Buchanan, MI 49107</t>
  </si>
  <si>
    <t>Robert M. Adams</t>
  </si>
  <si>
    <t>269-695-5592</t>
  </si>
  <si>
    <t>madams@cityofbuchanan.com</t>
  </si>
  <si>
    <t>North Berrien Fire Resuce</t>
  </si>
  <si>
    <t>3061 Coloma Rd., Benton Harbor, MI 49022</t>
  </si>
  <si>
    <t>Michael W. Mattix</t>
  </si>
  <si>
    <t>269-849-3409</t>
  </si>
  <si>
    <t>nbfrfirechief@gmail.com</t>
  </si>
  <si>
    <t>EAU Claire FD</t>
  </si>
  <si>
    <t>6265 W. Main St., EAU Claire, MI 49111</t>
  </si>
  <si>
    <t>Norm Carl Jr.</t>
  </si>
  <si>
    <t>Galien Twp FD</t>
  </si>
  <si>
    <t>PO Box 381, Galien, MI 49113</t>
  </si>
  <si>
    <t>James Trapp</t>
  </si>
  <si>
    <t>269-545-8370</t>
  </si>
  <si>
    <t>jtrapp5648@aol.com</t>
  </si>
  <si>
    <t>Lake Twp FD</t>
  </si>
  <si>
    <t>3169 Shawnee Rd., Bridgman, MI 49106</t>
  </si>
  <si>
    <t>Harold Heyn</t>
  </si>
  <si>
    <t>269-465-6351</t>
  </si>
  <si>
    <t>Morris VFD</t>
  </si>
  <si>
    <t>1999 Morris Dr, Niles, MI 41920</t>
  </si>
  <si>
    <t>James Butler</t>
  </si>
  <si>
    <t>269-687-6290</t>
  </si>
  <si>
    <t>jrbutler@butlerfamilynet.com</t>
  </si>
  <si>
    <t>New Buffalo City FD</t>
  </si>
  <si>
    <t>35 N Harrison St., New Buffalo, MI 49117</t>
  </si>
  <si>
    <t>Chris Huston</t>
  </si>
  <si>
    <t>269-469-4993</t>
  </si>
  <si>
    <t>newbuffalocityfire@hotmail.com</t>
  </si>
  <si>
    <t>New Buffalo Twp FD</t>
  </si>
  <si>
    <t>17425 Red Arrow Hwy, New Buffalo, MI 49117</t>
  </si>
  <si>
    <t>James Flick</t>
  </si>
  <si>
    <t>269-469-1011</t>
  </si>
  <si>
    <t>jflick@newbuffalotownship.org</t>
  </si>
  <si>
    <t>Niles FD</t>
  </si>
  <si>
    <t>1345 E Main, Niles, MI 49120</t>
  </si>
  <si>
    <t>Larry Lamb</t>
  </si>
  <si>
    <t>269-683-2520</t>
  </si>
  <si>
    <t>llamb@nilesmi.org</t>
  </si>
  <si>
    <t>Niles Twp FD</t>
  </si>
  <si>
    <t>2049 S. 3rd Street, Niles, MI 49120</t>
  </si>
  <si>
    <t>Gary J. Brovold</t>
  </si>
  <si>
    <t>269-683-3311</t>
  </si>
  <si>
    <t>ntfd@mail.com</t>
  </si>
  <si>
    <t>City of St. Joseph DPS</t>
  </si>
  <si>
    <t>923 Broad St, St Joseph, MI 49085</t>
  </si>
  <si>
    <t>Brian Uride</t>
  </si>
  <si>
    <t>269-983-1442</t>
  </si>
  <si>
    <t>jconnell@sjcity.com</t>
  </si>
  <si>
    <t>St Joseph Charter Twp Fire #1</t>
  </si>
  <si>
    <t>3000 Washington Ave, St. Joseph, MI 49085</t>
  </si>
  <si>
    <t>Ryan Klaer</t>
  </si>
  <si>
    <t>269-429-7703</t>
  </si>
  <si>
    <t>chief@sjctfd.org</t>
  </si>
  <si>
    <t>St Joseph Twp FD Station 2</t>
  </si>
  <si>
    <t>1850 Colfax Ave, Benton Harbor, MI 49022</t>
  </si>
  <si>
    <t>Tom Holland</t>
  </si>
  <si>
    <t>269-925-0932</t>
  </si>
  <si>
    <t>twholland@aep.com</t>
  </si>
  <si>
    <t>Chikaming FD</t>
  </si>
  <si>
    <t>13535 Red Arrow Hwy, Harbert, MI 49115</t>
  </si>
  <si>
    <t>Mike Davidson</t>
  </si>
  <si>
    <t>Sodus Twp FD</t>
  </si>
  <si>
    <t>3500 Naomi Rd PO Box 175, Sodus, MI 49126</t>
  </si>
  <si>
    <t>William Long</t>
  </si>
  <si>
    <t>269-927-4756</t>
  </si>
  <si>
    <t>sodusfire1900@hotmail.com</t>
  </si>
  <si>
    <t>Lincoln Twp FD</t>
  </si>
  <si>
    <t>2130 W Jonbeers Rd, Stevensville, MI 49127</t>
  </si>
  <si>
    <t>Scott Wiederwax</t>
  </si>
  <si>
    <t>269-428-2385</t>
  </si>
  <si>
    <t>swiederwax@lctberrien.org</t>
  </si>
  <si>
    <t>Three Oaks FD</t>
  </si>
  <si>
    <t>10 E Linden St, Three Oaks, MI 49128</t>
  </si>
  <si>
    <t>David Flick</t>
  </si>
  <si>
    <t>269-756-5131</t>
  </si>
  <si>
    <t>oaks3@hotmail.com</t>
  </si>
  <si>
    <t>Watervliet FD</t>
  </si>
  <si>
    <t>217 W Pleasant St PO Box 588, Watervliet, MI 49098</t>
  </si>
  <si>
    <t>Dan Jones</t>
  </si>
  <si>
    <t>Weesaw Twp FD</t>
  </si>
  <si>
    <t>13518 State St., New Troy, MI 49119</t>
  </si>
  <si>
    <t>Ted Nitz</t>
  </si>
  <si>
    <t>269-426-3772</t>
  </si>
  <si>
    <t>wtfrd2200@gmail.com</t>
  </si>
  <si>
    <t>Buchanan Twp FD</t>
  </si>
  <si>
    <t>15301 N Main St, Buchanan, MI 49107</t>
  </si>
  <si>
    <t>Tim Jesswein</t>
  </si>
  <si>
    <t>269-695-9385</t>
  </si>
  <si>
    <t>btfd600@comcast.net</t>
  </si>
  <si>
    <t>Royalton Twp FD</t>
  </si>
  <si>
    <t>911 E John Beers Rd, St. Joseph, MI 49085</t>
  </si>
  <si>
    <t>Ronald Koebel</t>
  </si>
  <si>
    <t>269-429-5202</t>
  </si>
  <si>
    <t>firehouse1700@sbcglobal.net</t>
  </si>
  <si>
    <t>Bronson FD</t>
  </si>
  <si>
    <t>126 S. Matteson Street, Bronson, MI 49028</t>
  </si>
  <si>
    <t>Scott Wilber</t>
  </si>
  <si>
    <t>w.wilber@bronson-mi.com</t>
  </si>
  <si>
    <t>Coldwater FD</t>
  </si>
  <si>
    <t>57 Division St, Coldwater, MI 49036</t>
  </si>
  <si>
    <t>Richard Sherman</t>
  </si>
  <si>
    <t>rsherman@coldwater.org</t>
  </si>
  <si>
    <t>Quincy FD</t>
  </si>
  <si>
    <t>PO Box 25, Quincy, MI 49082</t>
  </si>
  <si>
    <t>Kurt Barve</t>
  </si>
  <si>
    <t>517-639-5403</t>
  </si>
  <si>
    <t>quincyfire@yahoo.com</t>
  </si>
  <si>
    <t>Sherwood Twp FD</t>
  </si>
  <si>
    <t>548 N Main St, Sherwood, MI 48089</t>
  </si>
  <si>
    <t>Steve Langdon</t>
  </si>
  <si>
    <t>517-741-3907</t>
  </si>
  <si>
    <t>langdonsteve@cbpu.com</t>
  </si>
  <si>
    <t>Union City FD</t>
  </si>
  <si>
    <t>123 Hammond St, Union City, MI 49094</t>
  </si>
  <si>
    <t>David Hughes</t>
  </si>
  <si>
    <t>517-741-9411</t>
  </si>
  <si>
    <t>unioncityfire_1@yahoo.com</t>
  </si>
  <si>
    <t>Lakeland VFD</t>
  </si>
  <si>
    <t>7165 Angola Rd, Coldwater, MI 49036</t>
  </si>
  <si>
    <t>Paul Searing</t>
  </si>
  <si>
    <t>Albion Department of Public Safety</t>
  </si>
  <si>
    <t>112 W Cass St, Albion, MI 49224</t>
  </si>
  <si>
    <t>Scott Kipp</t>
  </si>
  <si>
    <t>517-629-3933</t>
  </si>
  <si>
    <t>skipp@ci.albion.mi.us</t>
  </si>
  <si>
    <t>Athens Twp FD</t>
  </si>
  <si>
    <t>130 E Burr Oak St, Athens, MI 49011</t>
  </si>
  <si>
    <t>Steven Wart</t>
  </si>
  <si>
    <t>swart202@hotmail.com</t>
  </si>
  <si>
    <t>Battle Creek FD</t>
  </si>
  <si>
    <t>195 E Michigan Ave, Battle Creek, MI 49014</t>
  </si>
  <si>
    <t>Dave Schmaltz</t>
  </si>
  <si>
    <t>adschmaltz@battlecreek.gov</t>
  </si>
  <si>
    <t>Albion Twp FD</t>
  </si>
  <si>
    <t>28051 F Dr South, Albion, MI 49224</t>
  </si>
  <si>
    <t>John Patton</t>
  </si>
  <si>
    <t>Bedford Twp FD</t>
  </si>
  <si>
    <t>115 S Uldriks, Battle Creek, MI 49017</t>
  </si>
  <si>
    <t>Larry Cochensparger</t>
  </si>
  <si>
    <t>269-965-8990</t>
  </si>
  <si>
    <t>muldriks@calhouncountymi.gov</t>
  </si>
  <si>
    <t>Burlington Twp FD</t>
  </si>
  <si>
    <t>PO Box 106, Burlington, MI 49029</t>
  </si>
  <si>
    <t>Ken Yeakey</t>
  </si>
  <si>
    <t>269-420-0844</t>
  </si>
  <si>
    <t>burlfire6@charterinternet.com</t>
  </si>
  <si>
    <t>Emmett Twp DPS</t>
  </si>
  <si>
    <t>617 Cliff St, Battle Creek, MI 49014</t>
  </si>
  <si>
    <t>Mike Olson</t>
  </si>
  <si>
    <t>Fredonia Twp FD</t>
  </si>
  <si>
    <t>PO Box 271 8803 17-Mile, Marshall, MI 49068</t>
  </si>
  <si>
    <t>Donald P. Damon</t>
  </si>
  <si>
    <t>firedept@fredoniaTwp.com</t>
  </si>
  <si>
    <t>Homer FD</t>
  </si>
  <si>
    <t>PO Box 155 130 E Main, Homer, MI 49245</t>
  </si>
  <si>
    <t>William Burkwalt</t>
  </si>
  <si>
    <t>homerfire@dmci.net</t>
  </si>
  <si>
    <t>Leroy Twp FD</t>
  </si>
  <si>
    <t>8146 4 Mile Rd, East Leroy, MI 49051</t>
  </si>
  <si>
    <t>James Thompson</t>
  </si>
  <si>
    <t>269-979-2414</t>
  </si>
  <si>
    <t>judylorral@aol.com</t>
  </si>
  <si>
    <t>Marengo Twp FD</t>
  </si>
  <si>
    <t>14021 23 Mile Rd, Albion, MI 49224</t>
  </si>
  <si>
    <t>Arthur Blight</t>
  </si>
  <si>
    <t>Marshall FD</t>
  </si>
  <si>
    <t>323 West Michigan Avenue, Marshall, MI 49068</t>
  </si>
  <si>
    <t>James Schwartz</t>
  </si>
  <si>
    <t>jschwartz@cityofmarshall.com</t>
  </si>
  <si>
    <t>Marshall Twp FD</t>
  </si>
  <si>
    <t>13551 15 Mile Rd, Marshall, MI 49068</t>
  </si>
  <si>
    <t>Steve Riggs</t>
  </si>
  <si>
    <t>riggsmeats@ad.com</t>
  </si>
  <si>
    <t>Newton Twp FD</t>
  </si>
  <si>
    <t>7510 F Drive S, Ceresco, MI 49033</t>
  </si>
  <si>
    <t>Larry Roberts</t>
  </si>
  <si>
    <t>616-962-4727</t>
  </si>
  <si>
    <t>newtonTwp@aol.com</t>
  </si>
  <si>
    <t>Pennfield FD</t>
  </si>
  <si>
    <t>20260 Capital Ave, Battle Creek, MI 49017</t>
  </si>
  <si>
    <t>Tim Smith</t>
  </si>
  <si>
    <t>chief@pennfieldtwp.com</t>
  </si>
  <si>
    <t>Sheridan Twp FD</t>
  </si>
  <si>
    <t>Lance Lohrke</t>
  </si>
  <si>
    <t>Springfield FD</t>
  </si>
  <si>
    <t>601 Avenue A, Springfield, MI 49037</t>
  </si>
  <si>
    <t>Joe Teixeria</t>
  </si>
  <si>
    <t>269-441-9282</t>
  </si>
  <si>
    <t>jteixeira@springfieldmich.com</t>
  </si>
  <si>
    <t>Tekonsha FD</t>
  </si>
  <si>
    <t>123 E Jackson Drive PO Box 91, Tekonsha, MI 49092</t>
  </si>
  <si>
    <t>Daryl Cummins</t>
  </si>
  <si>
    <t>Battle Creek Air National Guard FD</t>
  </si>
  <si>
    <t>365 Sentry Avenue, Battle Creek, MI 49015</t>
  </si>
  <si>
    <t>Rolando Garza</t>
  </si>
  <si>
    <t>269-969-3349</t>
  </si>
  <si>
    <t>rolando.garza@mibatt.ang.af.mil</t>
  </si>
  <si>
    <t>Veterans Affairs FD-Battle Creek</t>
  </si>
  <si>
    <t>5500 Armstrong, Battle Creek, MI 49048</t>
  </si>
  <si>
    <t>Luke Wasick</t>
  </si>
  <si>
    <t>269-966-5600</t>
  </si>
  <si>
    <t>Central Cass FD</t>
  </si>
  <si>
    <t>23201 M-60, Cassopolis, MI 49031</t>
  </si>
  <si>
    <t>Jeff Locke</t>
  </si>
  <si>
    <t>269-228-0565</t>
  </si>
  <si>
    <t>centralcassfire@gmail.com</t>
  </si>
  <si>
    <t>Dowagiac FD</t>
  </si>
  <si>
    <t>302 Wolf St PO Box 430, Dowagiac, MI 49047</t>
  </si>
  <si>
    <t>Robert Smith</t>
  </si>
  <si>
    <t>269-782-9563</t>
  </si>
  <si>
    <t>rlsmith@dowagiac.org</t>
  </si>
  <si>
    <t>Edwardsburg FD</t>
  </si>
  <si>
    <t>69910 M-62, Edwardsburg, MI 49112</t>
  </si>
  <si>
    <t>Bruce Stack</t>
  </si>
  <si>
    <t>269-663-2160</t>
  </si>
  <si>
    <t>bastack@aol.com</t>
  </si>
  <si>
    <t>Howard Twp FD</t>
  </si>
  <si>
    <t>2690 Lakeshore Dr, Niles, MI 49120</t>
  </si>
  <si>
    <t>Chris Corzine</t>
  </si>
  <si>
    <t>Indian Lake VFD</t>
  </si>
  <si>
    <t>33104 M-62, Dowagiac, MI 49047</t>
  </si>
  <si>
    <t>Tom Wilsom</t>
  </si>
  <si>
    <t>269-782-2026</t>
  </si>
  <si>
    <t>Marcellus FD</t>
  </si>
  <si>
    <t>177 E Main St, Marcellus, MI 49067</t>
  </si>
  <si>
    <t>John Bates</t>
  </si>
  <si>
    <t>marcellusfirechief@yahoo.com</t>
  </si>
  <si>
    <t>Newberg Twp FD</t>
  </si>
  <si>
    <t>11900 McKinley St, Jones, MI 49061</t>
  </si>
  <si>
    <t>Scott Forrester</t>
  </si>
  <si>
    <t>269-506-6004</t>
  </si>
  <si>
    <t>chief@newbergtwp.com</t>
  </si>
  <si>
    <t>Pokagon VFD</t>
  </si>
  <si>
    <t>31555 Pokagon Hwy, Niles, MI 49120</t>
  </si>
  <si>
    <t>Charles Bower</t>
  </si>
  <si>
    <t>269-683-8321</t>
  </si>
  <si>
    <t>c_bower@att.net</t>
  </si>
  <si>
    <t>SEPSA Fire Authority</t>
  </si>
  <si>
    <t>69401 Baldwin Prairie Rd PO Box 409, Union, MI 49130</t>
  </si>
  <si>
    <t>Michael Holdeman</t>
  </si>
  <si>
    <t>chief@sepsafire.org</t>
  </si>
  <si>
    <t>Penn Twp FD</t>
  </si>
  <si>
    <t>17977 Wood St PO Box 7, Vandalia, MI 49095</t>
  </si>
  <si>
    <t>James Bogue</t>
  </si>
  <si>
    <t>269-476-9580</t>
  </si>
  <si>
    <t>pennfire@comcast.net</t>
  </si>
  <si>
    <t>Wayne Twp FD</t>
  </si>
  <si>
    <t>PO Box 304, Dowagiac, MI 49047</t>
  </si>
  <si>
    <t>Harry Wickett</t>
  </si>
  <si>
    <t>269-782-2885</t>
  </si>
  <si>
    <t>dahpc54791m51@yahoo.com</t>
  </si>
  <si>
    <t>Boyne City FD</t>
  </si>
  <si>
    <t>319 N Lake St, Boyne City, MI 49712</t>
  </si>
  <si>
    <t>Dennis Amesbury</t>
  </si>
  <si>
    <t>231-582-3642</t>
  </si>
  <si>
    <t>boynefire@boynecity.com</t>
  </si>
  <si>
    <t>Boyne Valley Twp Fire &amp; Rescue</t>
  </si>
  <si>
    <t>2286 Railroad St PO Box 414, Boyne Falls, MI 49713</t>
  </si>
  <si>
    <t>Jason Johnson</t>
  </si>
  <si>
    <t>231-549-2000</t>
  </si>
  <si>
    <t>boynefire@centurytel.net</t>
  </si>
  <si>
    <t>East Jordan FD</t>
  </si>
  <si>
    <t>PO Box 499 305 Main, East Jordan, MI 49727</t>
  </si>
  <si>
    <t>Glen Thorman</t>
  </si>
  <si>
    <t>231-536-2311</t>
  </si>
  <si>
    <t>gronfire@netzero.net</t>
  </si>
  <si>
    <t>Melrose Twp FD</t>
  </si>
  <si>
    <t>04289 M-75 North PO Box 26, Walloon Lake, MI 49796</t>
  </si>
  <si>
    <t>Dennis Howard</t>
  </si>
  <si>
    <t>Charlevoix Twp FD</t>
  </si>
  <si>
    <t>12457 Waller Rd., Charlevoix, MI 49720</t>
  </si>
  <si>
    <t>William Thorp</t>
  </si>
  <si>
    <t>231-675-5600</t>
  </si>
  <si>
    <t>ctfdt5600@gmail.com</t>
  </si>
  <si>
    <t>Beaver Island FD</t>
  </si>
  <si>
    <t>26232 Back Hwy, Beaver Island, MI 49782</t>
  </si>
  <si>
    <t>Tim McDonough</t>
  </si>
  <si>
    <t>231-448-2733</t>
  </si>
  <si>
    <t>maxtj99@gmail.com</t>
  </si>
  <si>
    <t>Hudson Twp Fire &amp; Rescue</t>
  </si>
  <si>
    <t>07865 Reynolds Rd, Elmira, MI 49730</t>
  </si>
  <si>
    <t>Shawn Bauman</t>
  </si>
  <si>
    <t>231-881-5899</t>
  </si>
  <si>
    <t>sbauman@ncmich.edu</t>
  </si>
  <si>
    <t>Alverno FD</t>
  </si>
  <si>
    <t>5012 Orchard Beach Rd., Cheboygan, MI 49721</t>
  </si>
  <si>
    <t>Gary Williams</t>
  </si>
  <si>
    <t>231-290-2300</t>
  </si>
  <si>
    <t>gwstation61000@gmail.com</t>
  </si>
  <si>
    <t>Cheboygan FD</t>
  </si>
  <si>
    <t>202 Backus St., Cheboygan, MI 49721</t>
  </si>
  <si>
    <t>Thomas Bancroft</t>
  </si>
  <si>
    <t>231-627-4321</t>
  </si>
  <si>
    <t>k.r.jones@cheboygan.org</t>
  </si>
  <si>
    <t>Mackinaw City FD</t>
  </si>
  <si>
    <t>PO Box 580 102 S Huron, Mackinaw City, MI 49701</t>
  </si>
  <si>
    <t>Fred Thompson Jr</t>
  </si>
  <si>
    <t>231-436-5351</t>
  </si>
  <si>
    <t>village@mackinawcity.org</t>
  </si>
  <si>
    <t>Topinabee FD</t>
  </si>
  <si>
    <t>PO Box 365 1491 Straits Hwy, Topinabee, MI 49791</t>
  </si>
  <si>
    <t>Michael English</t>
  </si>
  <si>
    <t>231-420-1765</t>
  </si>
  <si>
    <t>toninabeefire@gmail.com</t>
  </si>
  <si>
    <t>Tuscarora Twp FD</t>
  </si>
  <si>
    <t>PO Box 326 4637 S Straits Hwy, Indian River, MI 49749</t>
  </si>
  <si>
    <t>David Carpenter</t>
  </si>
  <si>
    <t>231-238-9302</t>
  </si>
  <si>
    <t>ttfiredept@yahoo.com</t>
  </si>
  <si>
    <t>Wolverine VFD</t>
  </si>
  <si>
    <t>9604 S Straits Hwy, Wolverine, MI 49799</t>
  </si>
  <si>
    <t>Dan Mattson</t>
  </si>
  <si>
    <t>handyman4366@yahoo.com</t>
  </si>
  <si>
    <t>East Mullett FD</t>
  </si>
  <si>
    <t>83 W Deveaux Rd, Indian River, MI 49749</t>
  </si>
  <si>
    <t>John Parrott</t>
  </si>
  <si>
    <t>231-625-2097</t>
  </si>
  <si>
    <t>johnparrott@gmail.com</t>
  </si>
  <si>
    <t>Inverness FD</t>
  </si>
  <si>
    <t>2322 Old Mackinac Rd, Cheboygan, MI 49721</t>
  </si>
  <si>
    <t>Dan Socha</t>
  </si>
  <si>
    <t>231-627-9471</t>
  </si>
  <si>
    <t>inverness.fire@gmail.com</t>
  </si>
  <si>
    <t>Forest-Waverly FD</t>
  </si>
  <si>
    <t>21158 3 Mile Hwy, Onaway, MI 49765</t>
  </si>
  <si>
    <t>Chris Larson</t>
  </si>
  <si>
    <t>231-733-5048</t>
  </si>
  <si>
    <t>fwfire@core.com</t>
  </si>
  <si>
    <t>DNR - Indian River</t>
  </si>
  <si>
    <t>PO Box 10 6984 Wilson Rd., Cheboygan, MI 49749</t>
  </si>
  <si>
    <t>Superior Twp VFD</t>
  </si>
  <si>
    <t>9901 W. Depot St., Brimley, MI 49715</t>
  </si>
  <si>
    <t>Frank Toms Jr.</t>
  </si>
  <si>
    <t>906-203-8229</t>
  </si>
  <si>
    <t>lakewood56@yahoo.com</t>
  </si>
  <si>
    <t>DeTour VFD</t>
  </si>
  <si>
    <t>260 Superior St., DeTour Village, MI 49725</t>
  </si>
  <si>
    <t>Charles Lanning</t>
  </si>
  <si>
    <t>Hulbert Twp VFD</t>
  </si>
  <si>
    <t>34951 Wash St., Hulbert, MI 49748</t>
  </si>
  <si>
    <t>Robert Kik</t>
  </si>
  <si>
    <t>906-876-2053</t>
  </si>
  <si>
    <t>robert_kik@yahoo.com</t>
  </si>
  <si>
    <t>Pickford Twp VFD</t>
  </si>
  <si>
    <t>N7758 M-129 PO Box 456, Pickford, MI 49774</t>
  </si>
  <si>
    <t>James Miller</t>
  </si>
  <si>
    <t>Rudyard Twp VFD</t>
  </si>
  <si>
    <t>18725 S. Mackinac Trail, Rudyard, MI 49780</t>
  </si>
  <si>
    <t>Ryan Berkompas</t>
  </si>
  <si>
    <t>906-478-5041</t>
  </si>
  <si>
    <t>rudyardfire@yahoo.com</t>
  </si>
  <si>
    <t>Sault Ste Marie</t>
  </si>
  <si>
    <t>125 Ridge St, Sault Ste Marie, MI 49783</t>
  </si>
  <si>
    <t>Scott E. LaBonte</t>
  </si>
  <si>
    <t>Trout Lake Twp VFD</t>
  </si>
  <si>
    <t>21519 South Branch St PO Box 215, Trout Lake, MI 49793</t>
  </si>
  <si>
    <t>John Clark</t>
  </si>
  <si>
    <t>906-569-3291</t>
  </si>
  <si>
    <t>Bay Mills Twp Fire &amp; Rescue</t>
  </si>
  <si>
    <t>14848 W Lakeshore Dr, Brimley, MI 49715</t>
  </si>
  <si>
    <t>Daniel Wilcox</t>
  </si>
  <si>
    <t>906-437-3473</t>
  </si>
  <si>
    <t>danwill@jamadots.com</t>
  </si>
  <si>
    <t>Soo Twp FD</t>
  </si>
  <si>
    <t>639 W 3 1/2 Mile Rd, Sault Ste Marie, MI 49783</t>
  </si>
  <si>
    <t>Jeff Killips</t>
  </si>
  <si>
    <t>906-632-3406</t>
  </si>
  <si>
    <t>sootwpfire@live.com</t>
  </si>
  <si>
    <t>Whitefish Twp FD</t>
  </si>
  <si>
    <t>7009 M123, Paradise, MI 49768</t>
  </si>
  <si>
    <t>Steven Guidebeck</t>
  </si>
  <si>
    <t>616-262-0684</t>
  </si>
  <si>
    <t>wtfdchiefs@gmail.com</t>
  </si>
  <si>
    <t>Dafter Twp VFD</t>
  </si>
  <si>
    <t>2036 W 10 Mile Rd, Sault Ste Marie, MI 49783</t>
  </si>
  <si>
    <t>Henry Lowes</t>
  </si>
  <si>
    <t>906-440-3301</t>
  </si>
  <si>
    <t>dafterfire@yahoo.com</t>
  </si>
  <si>
    <t>Sugar Island Twp VFD</t>
  </si>
  <si>
    <t>6401 E 1 1/2 Mile Rd, Sault Ste Marie, MI 49783</t>
  </si>
  <si>
    <t>Dave Pine</t>
  </si>
  <si>
    <t>906-440-0299</t>
  </si>
  <si>
    <t>davipine@msn.com</t>
  </si>
  <si>
    <t>Kinross VFD</t>
  </si>
  <si>
    <t>4884 West Curtis, Kincheloe, MI 49788</t>
  </si>
  <si>
    <t>Brian Bensel</t>
  </si>
  <si>
    <t>906-630-9697</t>
  </si>
  <si>
    <t>kctfire@lighthouse.net</t>
  </si>
  <si>
    <t>Drummond Island Fire &amp; Rescue</t>
  </si>
  <si>
    <t>29935 E Pine St, Drummond Island, MI 49726</t>
  </si>
  <si>
    <t>Steve Kemppainen</t>
  </si>
  <si>
    <t>Neebish Island FD</t>
  </si>
  <si>
    <t>7487 E 15- Mile Rd, Barbeau, MI 49710</t>
  </si>
  <si>
    <t>Russell Tyner</t>
  </si>
  <si>
    <t>906-632-0688</t>
  </si>
  <si>
    <t>Raber Twp VFD</t>
  </si>
  <si>
    <t>16315 E M-48, Goetzville, MI 49736</t>
  </si>
  <si>
    <t>Bruce Johnson</t>
  </si>
  <si>
    <t>906-297-5911</t>
  </si>
  <si>
    <t>raberfirechief@icloud.com</t>
  </si>
  <si>
    <t>Bruce Twp VFD</t>
  </si>
  <si>
    <t>3156 E 12-Mile Rd, Dafter, MI 49724</t>
  </si>
  <si>
    <t>Timothy Andrews</t>
  </si>
  <si>
    <t>906-635-0358</t>
  </si>
  <si>
    <t>tandrews@northernway.net</t>
  </si>
  <si>
    <t>Clare FD</t>
  </si>
  <si>
    <t>207 W 5th St, Clare, MI 48617</t>
  </si>
  <si>
    <t>James Chapman</t>
  </si>
  <si>
    <t>989-386-2151</t>
  </si>
  <si>
    <t>jchapman@cityofclare.org</t>
  </si>
  <si>
    <t>Surrey Twp FD</t>
  </si>
  <si>
    <t>185 N Superior St PO Box 506, Farwell, MI 48622</t>
  </si>
  <si>
    <t>David Williams</t>
  </si>
  <si>
    <t>surreyfire@surreyfire.org</t>
  </si>
  <si>
    <t>Harrison Community FD</t>
  </si>
  <si>
    <t>2115 Sullivan Dr, Harrison, MI 48625</t>
  </si>
  <si>
    <t>Chris Damvelt</t>
  </si>
  <si>
    <t>989-539-3617</t>
  </si>
  <si>
    <t>firechief@cityofharrison-mi.gov</t>
  </si>
  <si>
    <t>310 S Bringold Ave PO Box 239, Lake George, MI 48633</t>
  </si>
  <si>
    <t>Dale Majewski</t>
  </si>
  <si>
    <t>989-429-8887</t>
  </si>
  <si>
    <t>CLM@lincolntwp.com</t>
  </si>
  <si>
    <t>9460 Terry St, Lake, MI 48632</t>
  </si>
  <si>
    <t>Kevin Tubbs</t>
  </si>
  <si>
    <t>firechief@garfieldTwp.net</t>
  </si>
  <si>
    <t>DNR - Harrison</t>
  </si>
  <si>
    <t>989-539-6411</t>
  </si>
  <si>
    <t>Bath Twp FD</t>
  </si>
  <si>
    <t>5633 Drumheller Rd., PO Box 247, Bath, MI 48808</t>
  </si>
  <si>
    <t>David Snider</t>
  </si>
  <si>
    <t>fire@bathtownship.us</t>
  </si>
  <si>
    <t>Dallas Twp FD</t>
  </si>
  <si>
    <t>Po Box 14, Fowlerville, MI 48835</t>
  </si>
  <si>
    <t>Gary Weber</t>
  </si>
  <si>
    <t>989-593-3133</t>
  </si>
  <si>
    <t>fowlerfire@core.com</t>
  </si>
  <si>
    <t>Dewitt Area ESA</t>
  </si>
  <si>
    <t>911 W Main St, Dewitt, MI 48820</t>
  </si>
  <si>
    <t>Joseph Spagnuolo</t>
  </si>
  <si>
    <t>Dewitt Twp FD</t>
  </si>
  <si>
    <t>1445 W Herbison Rd, Dewitt, MI 48820</t>
  </si>
  <si>
    <t>Dave Dekorte</t>
  </si>
  <si>
    <t>517-669-0071</t>
  </si>
  <si>
    <t>ddekorte@dewitttwp.org</t>
  </si>
  <si>
    <t>Elsie Area FD</t>
  </si>
  <si>
    <t>14 W Maple St PO Box 586, Elsie, MI 48831</t>
  </si>
  <si>
    <t>Chris Omes</t>
  </si>
  <si>
    <t>989-862-5513</t>
  </si>
  <si>
    <t>eafdchief@aol.com</t>
  </si>
  <si>
    <t>Maple Rapids VFD</t>
  </si>
  <si>
    <t>PO Box 200 118 W Adelaide, Maple Rapids, MI 48853</t>
  </si>
  <si>
    <t>James Blemaster</t>
  </si>
  <si>
    <t>989-682-4569</t>
  </si>
  <si>
    <t>timm@questsoftware.com</t>
  </si>
  <si>
    <t>Ovid-Middlebury Emergency Services</t>
  </si>
  <si>
    <t>114 E Front St, Ovid, MI 48866</t>
  </si>
  <si>
    <t>Jerry Stevens</t>
  </si>
  <si>
    <t>ovid.fire@yahoo.com</t>
  </si>
  <si>
    <t>St Johns FD</t>
  </si>
  <si>
    <t>109 E State St, St Johns, MI 48879</t>
  </si>
  <si>
    <t>Dick Cornwell</t>
  </si>
  <si>
    <t>989-224-6721</t>
  </si>
  <si>
    <t>mmadden@saint-johns.mi.us</t>
  </si>
  <si>
    <t>Westphalia Twp FD</t>
  </si>
  <si>
    <t>119 S Westphalia St PO Box 236, Westphalia, MI 48894</t>
  </si>
  <si>
    <t>Kevin Wieber</t>
  </si>
  <si>
    <t>517-587-3808</t>
  </si>
  <si>
    <t>wtfd@4wbi.net</t>
  </si>
  <si>
    <t>Capital City Airport DPS</t>
  </si>
  <si>
    <t>4100 Capital City Blvd, Lansing, MI 48906</t>
  </si>
  <si>
    <t>Thomas Coe</t>
  </si>
  <si>
    <t>tcoe@craa.com</t>
  </si>
  <si>
    <t>Clinton Area Fire &amp; Rescue</t>
  </si>
  <si>
    <t>2761 N Bus 127, St Johns, MI 48879</t>
  </si>
  <si>
    <t>Tom Lewis</t>
  </si>
  <si>
    <t>989-227-0833</t>
  </si>
  <si>
    <t>cafrchief@gmail.com</t>
  </si>
  <si>
    <t>Looking Glass Regional Fire Authority</t>
  </si>
  <si>
    <t>7720 W. Grand River Avenue, Grand Ledge, MI 48837</t>
  </si>
  <si>
    <t>Stephen A. Fabiano</t>
  </si>
  <si>
    <t>517-627-9831</t>
  </si>
  <si>
    <t>SFabiano@lgrfa.org</t>
  </si>
  <si>
    <t>Frederic Twp VFD</t>
  </si>
  <si>
    <t>PO Box 79 6547 Frederic St, Frederic, MI 49733</t>
  </si>
  <si>
    <t>Douglas Pratt</t>
  </si>
  <si>
    <t>chiefpratt@fredericfire.com</t>
  </si>
  <si>
    <t>Grayling FD</t>
  </si>
  <si>
    <t>1041 City Blvd, Grayling, MI 49738</t>
  </si>
  <si>
    <t>Russell H. Strohpaul Jr.</t>
  </si>
  <si>
    <t>989-348-6319</t>
  </si>
  <si>
    <t>gps@cityofgrayling.org</t>
  </si>
  <si>
    <t>Lovells Twp FD</t>
  </si>
  <si>
    <t>8405 Twin Bridge Rd, Grayling, MI 49738</t>
  </si>
  <si>
    <t>Gary Lewicki</t>
  </si>
  <si>
    <t>989-348-1621</t>
  </si>
  <si>
    <t>garylew61@gmail.com</t>
  </si>
  <si>
    <t>South Branch Twp FD</t>
  </si>
  <si>
    <t>PO Box 606, Roscommon, MI 48653</t>
  </si>
  <si>
    <t>Phil Lewis</t>
  </si>
  <si>
    <t>989-275-4779</t>
  </si>
  <si>
    <t>firechief@southbranchTwp.com</t>
  </si>
  <si>
    <t>Beaver Creek FD</t>
  </si>
  <si>
    <t>Doug Bourgeois</t>
  </si>
  <si>
    <t>248-894-9162</t>
  </si>
  <si>
    <t>dougbtkd@comcast.net</t>
  </si>
  <si>
    <t>Camp Grayling FD</t>
  </si>
  <si>
    <t>Building 36, Camp Grayling, MI 49739</t>
  </si>
  <si>
    <t>Todd Dittenber</t>
  </si>
  <si>
    <t>989-344-6236</t>
  </si>
  <si>
    <t>bigandlilirv@hotmail.com</t>
  </si>
  <si>
    <t>Grayling 1440 Eng Detachment</t>
  </si>
  <si>
    <t>Building 3, Camp Grayling, MI 49739</t>
  </si>
  <si>
    <t>F/Lt Kevin Babcock</t>
  </si>
  <si>
    <t>989-348-3962</t>
  </si>
  <si>
    <t>Camp Grayling ADSW</t>
  </si>
  <si>
    <t>Building 39, Camp Grayling, MI 49739</t>
  </si>
  <si>
    <t>Sgt Brian Sinclair</t>
  </si>
  <si>
    <t>justie617@hotmail.com</t>
  </si>
  <si>
    <t>DNR-Grayling</t>
  </si>
  <si>
    <t>1955 Hartwick Pines Rd., Grayling, MI 49738</t>
  </si>
  <si>
    <t>Baldwin Twp VFD</t>
  </si>
  <si>
    <t>PO Box 173 5901 Perkins 30.5 Rd, Perkins, MI 49872</t>
  </si>
  <si>
    <t>Terry Royer</t>
  </si>
  <si>
    <t>Bark River Twp VFD</t>
  </si>
  <si>
    <t>PO Box 21, Bark River, MI 49807</t>
  </si>
  <si>
    <t>Dan Adams</t>
  </si>
  <si>
    <t>906-466-9961</t>
  </si>
  <si>
    <t>barkrivertwp@chartermi.net</t>
  </si>
  <si>
    <t>Brampton Twp VFD</t>
  </si>
  <si>
    <t>5880 27.15 Lane, Brampton, MI 49837</t>
  </si>
  <si>
    <t>Don Flinn</t>
  </si>
  <si>
    <t>906-428-4078</t>
  </si>
  <si>
    <t>dwflinn@isp360.net</t>
  </si>
  <si>
    <t>Escanaba DPS</t>
  </si>
  <si>
    <t>1900 3rd Ave North, Escanaba, MI 49829</t>
  </si>
  <si>
    <t>Robert LaMarche</t>
  </si>
  <si>
    <t>906-786-5911</t>
  </si>
  <si>
    <t>rlamarche@escanaba.org</t>
  </si>
  <si>
    <t>Garden Twp VFD</t>
  </si>
  <si>
    <t>PO Box 71, Garden, MI 49835</t>
  </si>
  <si>
    <t>Alex Winter</t>
  </si>
  <si>
    <t>906-644-2155</t>
  </si>
  <si>
    <t>awinter@hitchinc.com</t>
  </si>
  <si>
    <t>Gladstone DPS</t>
  </si>
  <si>
    <t>144 4th Ave NE, Gladstone, MI 49837</t>
  </si>
  <si>
    <t>Ronald L. Robinson</t>
  </si>
  <si>
    <t>906-428-3131</t>
  </si>
  <si>
    <t>rrobinson@gladstonemi.org</t>
  </si>
  <si>
    <t>Tri-Twp FD</t>
  </si>
  <si>
    <t>PO Box 212, Rock, MI 49880</t>
  </si>
  <si>
    <t>Ken Englund</t>
  </si>
  <si>
    <t>906-356-9080</t>
  </si>
  <si>
    <t>liz@patsy.net</t>
  </si>
  <si>
    <t>Nahma Twp VFD</t>
  </si>
  <si>
    <t>9286 EE 25 Road, Rapid River, MI 49878</t>
  </si>
  <si>
    <t>Wayne Clement</t>
  </si>
  <si>
    <t>906-474-6549</t>
  </si>
  <si>
    <t>nahmafiredepartment@gmail.com</t>
  </si>
  <si>
    <t>Masonville Twp VFD</t>
  </si>
  <si>
    <t>10584 N Main St, Rapid River, MI 49878</t>
  </si>
  <si>
    <t>Zackery Christionson</t>
  </si>
  <si>
    <t>90-474-6634</t>
  </si>
  <si>
    <t>zack_whats_up@hotmail.com</t>
  </si>
  <si>
    <t>Ensign Twp FD</t>
  </si>
  <si>
    <t>PO Box 321, Rapid River, MI 49878</t>
  </si>
  <si>
    <t>Alan Novak</t>
  </si>
  <si>
    <t>906-474-9231</t>
  </si>
  <si>
    <t>lundberj@baycollege.edu</t>
  </si>
  <si>
    <t>Ford River Twp Voluneer Fire &amp; Rescue</t>
  </si>
  <si>
    <t>3845 K Rd, Bark River, MI 49807</t>
  </si>
  <si>
    <t>Brian Nelson</t>
  </si>
  <si>
    <t>906-280-0323</t>
  </si>
  <si>
    <t>bnelson75@charter.net</t>
  </si>
  <si>
    <t>Escanaba Twp FD</t>
  </si>
  <si>
    <t>4618 Co. 416 20th Rd., Gladstone, MI 49837</t>
  </si>
  <si>
    <t>Matthew Rian</t>
  </si>
  <si>
    <t>906-786-6200</t>
  </si>
  <si>
    <t>escanabatwpfd@outlook.com</t>
  </si>
  <si>
    <t>Cornell VFD</t>
  </si>
  <si>
    <t>9802 River J 5 Lane, Cornell, MI 49818</t>
  </si>
  <si>
    <t>John Miron</t>
  </si>
  <si>
    <t>906-384-6541</t>
  </si>
  <si>
    <t>scotjr79@yahoo.com</t>
  </si>
  <si>
    <t>DNR-Escanaba</t>
  </si>
  <si>
    <t>6833 Highway 2, 41, and M-35, Gladstone, MI 49837</t>
  </si>
  <si>
    <t>Jay Osterberg</t>
  </si>
  <si>
    <t>906-786-2354</t>
  </si>
  <si>
    <t>osterbergj@michigan.gov</t>
  </si>
  <si>
    <t>Breitung Twp FD</t>
  </si>
  <si>
    <t>3851 Menominee St, Quinnesec, MI 49876</t>
  </si>
  <si>
    <t>Jeff Iverson</t>
  </si>
  <si>
    <t>906-396-2505</t>
  </si>
  <si>
    <t>jiverson@chartermi.net</t>
  </si>
  <si>
    <t>Iron Mountain FD</t>
  </si>
  <si>
    <t>101 E Fleshiem St, Iron Mountain, MI 49801</t>
  </si>
  <si>
    <t>Jeff Friedenstab</t>
  </si>
  <si>
    <t>Kingsford DPS</t>
  </si>
  <si>
    <t>510 S Westwood Ave, Kingsford, MI 49802</t>
  </si>
  <si>
    <t>Jan Groeneveld</t>
  </si>
  <si>
    <t>906-774-2525</t>
  </si>
  <si>
    <t>jag401@chartermi.net</t>
  </si>
  <si>
    <t>Norway VFD</t>
  </si>
  <si>
    <t>PO Box 99, W1720 US Hwy 2, Norway, MI 49870</t>
  </si>
  <si>
    <t>David Bal</t>
  </si>
  <si>
    <t>906-563-9771</t>
  </si>
  <si>
    <t>dcrcchuck@chartermi.net</t>
  </si>
  <si>
    <t>Sagola Twp VFD</t>
  </si>
  <si>
    <t>PO Box 73, Channing, MI 49815</t>
  </si>
  <si>
    <t>Daniel Simondsen</t>
  </si>
  <si>
    <t>906-542-3301</t>
  </si>
  <si>
    <t>dsimondsen@uplogon.com</t>
  </si>
  <si>
    <t>Breen Twp FD</t>
  </si>
  <si>
    <t>W 3082 Finn Town Rd, Foster City, MI 49834</t>
  </si>
  <si>
    <t>Kevin Cary</t>
  </si>
  <si>
    <t>906-246-3763</t>
  </si>
  <si>
    <t>bzauto66@hotmail.com</t>
  </si>
  <si>
    <t>Felch Twp FD</t>
  </si>
  <si>
    <t>PO Box 187 N10120 Pickerel Lake Rd, Felch, MI 49831</t>
  </si>
  <si>
    <t>Darrell Oman</t>
  </si>
  <si>
    <t>906-246-3573</t>
  </si>
  <si>
    <t>darrell.oman@hotmail.com</t>
  </si>
  <si>
    <t>West Branch VFD</t>
  </si>
  <si>
    <t>PO Box 20, Ralph, MI 49877</t>
  </si>
  <si>
    <t>Dale Jensen</t>
  </si>
  <si>
    <t>906-246-3332</t>
  </si>
  <si>
    <t>Bellevue Community FD</t>
  </si>
  <si>
    <t>115 E Jackson St, Bellevue, MI 49021</t>
  </si>
  <si>
    <t>David Burkett</t>
  </si>
  <si>
    <t>chief@bellevuefiremi.com</t>
  </si>
  <si>
    <t>Benton Twp FD</t>
  </si>
  <si>
    <t>4713 Hartel Rd, Potterville, MI 48876</t>
  </si>
  <si>
    <t>Tim James</t>
  </si>
  <si>
    <t>tjames@pottervillebentonfire.com</t>
  </si>
  <si>
    <t>Charlotte FD</t>
  </si>
  <si>
    <t>111 E Lawrence Ave, Charlotte, MI 48813</t>
  </si>
  <si>
    <t>Kevin Fullerton</t>
  </si>
  <si>
    <t>Delta Twp FD</t>
  </si>
  <si>
    <t>811 N Canal Rd, Lansing, MI 48917</t>
  </si>
  <si>
    <t>Mike Roman</t>
  </si>
  <si>
    <t>mroman@deltami.gov</t>
  </si>
  <si>
    <t>Eaton Rapids FD</t>
  </si>
  <si>
    <t>101 Line Street, Eaton Rapids, MI 48827</t>
  </si>
  <si>
    <t>Roger McNutt</t>
  </si>
  <si>
    <t>Grand Ledge Area ESA</t>
  </si>
  <si>
    <t>500 N Clinton St, Grand Ledge, MI 48837</t>
  </si>
  <si>
    <t>Casey Godlewski</t>
  </si>
  <si>
    <t>capt.vande@att.net</t>
  </si>
  <si>
    <t>Roxand Twp FD</t>
  </si>
  <si>
    <t>PO Box 27 142 Main St, Mulliken, MI 48861</t>
  </si>
  <si>
    <t>Robert G Kelly</t>
  </si>
  <si>
    <t>rtfd@voyager.net</t>
  </si>
  <si>
    <t>Olivet Fire</t>
  </si>
  <si>
    <t>117 East St PO Box 367, Olivet, MI 49076</t>
  </si>
  <si>
    <t>John Collins</t>
  </si>
  <si>
    <t>chief@olivetfire.com</t>
  </si>
  <si>
    <t>Sunfield FD</t>
  </si>
  <si>
    <t>162 Main St PO Box 279, Sunfield, MI 48890</t>
  </si>
  <si>
    <t>Vermontville Twp FD</t>
  </si>
  <si>
    <t>125 W First, Vermontville, MI 49096</t>
  </si>
  <si>
    <t>Matthew Emery</t>
  </si>
  <si>
    <t>mattemeryvfd@hotmail.com</t>
  </si>
  <si>
    <t>Windsor Twp Emergency Services</t>
  </si>
  <si>
    <t>300 W Jefferson St, Dimondale, MI 48821</t>
  </si>
  <si>
    <t>Phillip Miller</t>
  </si>
  <si>
    <t>Eaton Rapids Twp FD</t>
  </si>
  <si>
    <t>2029 S Michigan Rd, Eaton Rapids, MI 48827</t>
  </si>
  <si>
    <t>Robert Herig</t>
  </si>
  <si>
    <t>chieferfd@acd.net</t>
  </si>
  <si>
    <t>Hamlin Twp Fire Rescue</t>
  </si>
  <si>
    <t>6463 S Clinton Trail, Eaton Rapids, MI 48827</t>
  </si>
  <si>
    <t>Scott Blackmer</t>
  </si>
  <si>
    <t>slb@lbwl.com</t>
  </si>
  <si>
    <t>Potterville FD</t>
  </si>
  <si>
    <t>319 N Nelson, Potterville, MI 48876</t>
  </si>
  <si>
    <t>Ryan Lundquist</t>
  </si>
  <si>
    <t>517-645-7641</t>
  </si>
  <si>
    <t>rlundquist@pottervillemi.org</t>
  </si>
  <si>
    <t>Alanson-Littlefield FD</t>
  </si>
  <si>
    <t>6200 West St., PO Box 442, Alanson, MI 49706</t>
  </si>
  <si>
    <t>Art Drayton</t>
  </si>
  <si>
    <t>Carp Lake Twp FD</t>
  </si>
  <si>
    <t>6339 E. Gill Rd., Carp Lake, MI 49718</t>
  </si>
  <si>
    <t>David N. Duncan</t>
  </si>
  <si>
    <t>231-436-8515</t>
  </si>
  <si>
    <t>dunkmeister@exede.net</t>
  </si>
  <si>
    <t>Harbor Springs Area FD</t>
  </si>
  <si>
    <t>160 Zoll St, Harbor Springs, MI 49740</t>
  </si>
  <si>
    <t>John Crupps</t>
  </si>
  <si>
    <t>231-838-1922</t>
  </si>
  <si>
    <t>firechief@cityofharborsprings.com</t>
  </si>
  <si>
    <t>Pellston FD</t>
  </si>
  <si>
    <t>150 N Milton PO Box 467, Pellston, MI 49769</t>
  </si>
  <si>
    <t>Randolph Bricker Sr</t>
  </si>
  <si>
    <t>231-539-8442</t>
  </si>
  <si>
    <t>plnacff@race2000.com</t>
  </si>
  <si>
    <t>Petoskey DPS</t>
  </si>
  <si>
    <t>101 East Lake, Petoskey, MI 49770</t>
  </si>
  <si>
    <t>John Calabrese</t>
  </si>
  <si>
    <t>jcalabrese@petoskey.us</t>
  </si>
  <si>
    <t>Resort Bear Creek FD</t>
  </si>
  <si>
    <t>373 N Division Rd, Petoskey, MI 49770</t>
  </si>
  <si>
    <t>Al Welsheimer</t>
  </si>
  <si>
    <t>231-347-0592</t>
  </si>
  <si>
    <t>Springvale Twp FD</t>
  </si>
  <si>
    <t>8198 E. Mitchell Rd., Petoskey, MI 49770</t>
  </si>
  <si>
    <t>Robert Stark</t>
  </si>
  <si>
    <t>231-347-7607</t>
  </si>
  <si>
    <t>springvaletwpfiredept@gmail.com</t>
  </si>
  <si>
    <t>Readmond-Friendship-Cross Village FD</t>
  </si>
  <si>
    <t>8338 W Robinson Rd, Harbor Springs, MI 49740</t>
  </si>
  <si>
    <t>Chris Krupa</t>
  </si>
  <si>
    <t>chriskrupa21@gmail.com</t>
  </si>
  <si>
    <t>DNR - Pellston</t>
  </si>
  <si>
    <t>PO Box 126 304 Stimpson St, Pellston, MI 49769</t>
  </si>
  <si>
    <t>Atlas Twp FD</t>
  </si>
  <si>
    <t>8081 Clarence, Goodrich, MI 49438</t>
  </si>
  <si>
    <t>Fred Forys</t>
  </si>
  <si>
    <t>Beecher FD</t>
  </si>
  <si>
    <t>1027 W Louis, Flint, MI 48505</t>
  </si>
  <si>
    <t>Bennie Zappa</t>
  </si>
  <si>
    <t>810-789-8721</t>
  </si>
  <si>
    <t>Clio Area FD</t>
  </si>
  <si>
    <t>3400 W Vienna Rd, Clio, MI 48420</t>
  </si>
  <si>
    <t>Kerry A Paulson</t>
  </si>
  <si>
    <t>810-687-8506</t>
  </si>
  <si>
    <t>kpaulsonclio@aol.com</t>
  </si>
  <si>
    <t>Davison-Richfield FD</t>
  </si>
  <si>
    <t>403 S Main St, Davison, MI 48423</t>
  </si>
  <si>
    <t>Mike Wright</t>
  </si>
  <si>
    <t>Fenton FD</t>
  </si>
  <si>
    <t>205 E Caroline St, Fenton, MI 48430</t>
  </si>
  <si>
    <t>Robert Cairnduff</t>
  </si>
  <si>
    <t>Flint FD</t>
  </si>
  <si>
    <t>310 E Fifth St, Flint, MI 48502</t>
  </si>
  <si>
    <t>Richard Dicks</t>
  </si>
  <si>
    <t>mkirk@cityofflint.com</t>
  </si>
  <si>
    <t>Flint Twp FD</t>
  </si>
  <si>
    <t>G-5331 Reuben St, Flint, MI 48532</t>
  </si>
  <si>
    <t>Thomas Stadler</t>
  </si>
  <si>
    <t>810-732-4413</t>
  </si>
  <si>
    <t>ftfd2508@flinttownship.org</t>
  </si>
  <si>
    <t>Flushing FD</t>
  </si>
  <si>
    <t>723 E Main St, Flushing, MI 48433</t>
  </si>
  <si>
    <t>James Michael</t>
  </si>
  <si>
    <t>810-659-1241</t>
  </si>
  <si>
    <t>fire@flushingcity.com</t>
  </si>
  <si>
    <t>Genesee Twp FD</t>
  </si>
  <si>
    <t>7234 Gliden St., PO Box 215, Genesee, MI 48437</t>
  </si>
  <si>
    <t>Bruton Robere</t>
  </si>
  <si>
    <t>810-640-1720</t>
  </si>
  <si>
    <t>gentwp29@gmail.com</t>
  </si>
  <si>
    <t>Grand Blanc FD</t>
  </si>
  <si>
    <t>117 High St, Grand Blanc, MI 48439</t>
  </si>
  <si>
    <t>Robert H. Burdette</t>
  </si>
  <si>
    <t>810-694-7211</t>
  </si>
  <si>
    <t>burdette@twp.grand-blanc.mi.us</t>
  </si>
  <si>
    <t>Linden City FD</t>
  </si>
  <si>
    <t>PO Box 507 132 East Broad St, Linden, MI 48451</t>
  </si>
  <si>
    <t>Brian Will</t>
  </si>
  <si>
    <t>810-735-1714</t>
  </si>
  <si>
    <t>lindenfiredept@charterinternet.com</t>
  </si>
  <si>
    <t>Montrose Twp FD</t>
  </si>
  <si>
    <t>11444 Seymour Rd., Montrose, MI 48457</t>
  </si>
  <si>
    <t>George Taylor</t>
  </si>
  <si>
    <t>montrosetownshipfd@gmail.com</t>
  </si>
  <si>
    <t>City of Mt. Morris FD</t>
  </si>
  <si>
    <t>11649 N Saginaw St, Mt Morris, MI 48458</t>
  </si>
  <si>
    <t>Michael Vogt</t>
  </si>
  <si>
    <t>810-686-0360</t>
  </si>
  <si>
    <t>officers@mtmorriscityfd.org</t>
  </si>
  <si>
    <t>Mt. Morris Twp FD</t>
  </si>
  <si>
    <t>5413 Bicentennial Parkway, Mt. Morris, MI 48458</t>
  </si>
  <si>
    <t>Scott Hillerman</t>
  </si>
  <si>
    <t>810-787-7190</t>
  </si>
  <si>
    <t>chief371@comcast.net</t>
  </si>
  <si>
    <t>Mundy Twp FD</t>
  </si>
  <si>
    <t>4011 W Hill Rd, Swartz Creek, MI 48473</t>
  </si>
  <si>
    <t>Edward Blight</t>
  </si>
  <si>
    <t>Forest Twp FD</t>
  </si>
  <si>
    <t>111 Kurtz, Otisville, MI 48463</t>
  </si>
  <si>
    <t>David Uptigrove</t>
  </si>
  <si>
    <t>810-631-8415</t>
  </si>
  <si>
    <t>forestfire02519@hotmail.com</t>
  </si>
  <si>
    <t>Swartz Creek Area FD</t>
  </si>
  <si>
    <t>8100-B Civic Dr, Swartz Creek, MI 48473</t>
  </si>
  <si>
    <t>Dave Plumb</t>
  </si>
  <si>
    <t>810-635-2300</t>
  </si>
  <si>
    <t>firechief@scafd.com</t>
  </si>
  <si>
    <t>Burton FD</t>
  </si>
  <si>
    <t>1320 S. Belsay Rd., Burton, MI 48519</t>
  </si>
  <si>
    <t>Marvin Epperson</t>
  </si>
  <si>
    <t>810-742-2158</t>
  </si>
  <si>
    <t>m.vogt@burtonmi.gov</t>
  </si>
  <si>
    <t>Argentine Twp Fire &amp; Rescue</t>
  </si>
  <si>
    <t>9048 Silver Lake Rd, Linden, MI 48451</t>
  </si>
  <si>
    <t>Matthew Lafferty</t>
  </si>
  <si>
    <t>Fenton Twp Fire</t>
  </si>
  <si>
    <t>2191 Bowles St, Fenton, MI 48430</t>
  </si>
  <si>
    <t>Ryan Volz</t>
  </si>
  <si>
    <t>rvolz@fentonTwp.org</t>
  </si>
  <si>
    <t>Gaines Twp FD</t>
  </si>
  <si>
    <t>9255 Grand Blanc Rd, Gaines, MI 48436</t>
  </si>
  <si>
    <t>Joe Hyrman</t>
  </si>
  <si>
    <t>Bishop Airport FD</t>
  </si>
  <si>
    <t>G-3425 W Bristol Rd, Flint, MI 48507</t>
  </si>
  <si>
    <t>Dan Owen</t>
  </si>
  <si>
    <t>810-235-0606</t>
  </si>
  <si>
    <t>dowen@bishopairport.org</t>
  </si>
  <si>
    <t>Beaverton Area FD</t>
  </si>
  <si>
    <t>4278 M-18, Beaverton, MI 48612</t>
  </si>
  <si>
    <t>Matthew Fruchey</t>
  </si>
  <si>
    <t>Gladwin Rural Urban FD</t>
  </si>
  <si>
    <t>1000 W Cedar Ave, Gladwin, MI 48624</t>
  </si>
  <si>
    <t>George Alward Jr</t>
  </si>
  <si>
    <t>989-426-9228</t>
  </si>
  <si>
    <t>gladfire@ejourney.com</t>
  </si>
  <si>
    <t>Secord Twp Fire &amp; Rescue</t>
  </si>
  <si>
    <t>1507 Secord Dam Rd., Gladwin, MI 48624</t>
  </si>
  <si>
    <t>Fred Shaver</t>
  </si>
  <si>
    <t>989-426-4846</t>
  </si>
  <si>
    <t>secordfire@ejourney.com</t>
  </si>
  <si>
    <t>Billings Twp FD</t>
  </si>
  <si>
    <t>600 Paradise Dr, Beaverton, MI 48612</t>
  </si>
  <si>
    <t>Alan Vincent</t>
  </si>
  <si>
    <t>989-435-9786</t>
  </si>
  <si>
    <t>al.vincent@billingsfire.com</t>
  </si>
  <si>
    <t>Wildwood FD</t>
  </si>
  <si>
    <t>4397 Wildwood Rd, Alger, MI 48610</t>
  </si>
  <si>
    <t>Douglas Hackel</t>
  </si>
  <si>
    <t>wildwoodfire@eisw.net</t>
  </si>
  <si>
    <t>Clement Twp FD</t>
  </si>
  <si>
    <t>1497 E. M-30, Alger, MI 48610</t>
  </si>
  <si>
    <t>Jay Moore</t>
  </si>
  <si>
    <t>ctfd@ejourney.com</t>
  </si>
  <si>
    <t>Butman Twp FD</t>
  </si>
  <si>
    <t>4962 N Hockaday Rd, Gladwin, MI 48624</t>
  </si>
  <si>
    <t>Jim Baker</t>
  </si>
  <si>
    <t>DNR-Gladwin</t>
  </si>
  <si>
    <t>801 N. Silverleaf, Gladwin, MI 48624</t>
  </si>
  <si>
    <t>989-426-9205</t>
  </si>
  <si>
    <t>Bessemer FD</t>
  </si>
  <si>
    <t>411 S Sophie, Bessemer, MI 49911</t>
  </si>
  <si>
    <t>Kelvin Nelson</t>
  </si>
  <si>
    <t>906-667-0333</t>
  </si>
  <si>
    <t>knelson@portup.com</t>
  </si>
  <si>
    <t>Bessemer Twp FD</t>
  </si>
  <si>
    <t>PO Box 53 Mill St, Ramsay, MI 49959</t>
  </si>
  <si>
    <t>Richard Kinnunen</t>
  </si>
  <si>
    <t>906-667-0423</t>
  </si>
  <si>
    <t>simba598@charteri.net</t>
  </si>
  <si>
    <t>Ironwood Public Safety Fire Division</t>
  </si>
  <si>
    <t>123 W McLeod Ave, Ironwood, MI 49938</t>
  </si>
  <si>
    <t>Andrew DiGiorgio</t>
  </si>
  <si>
    <t>906-932-1234</t>
  </si>
  <si>
    <t>ipsd@cityofironwood.org</t>
  </si>
  <si>
    <t>Marenisco VFD</t>
  </si>
  <si>
    <t>PO Box 198, Marenisco, MI 49947</t>
  </si>
  <si>
    <t>Randy Charles</t>
  </si>
  <si>
    <t>906-787-2284</t>
  </si>
  <si>
    <t>tstanfield@myvine.com</t>
  </si>
  <si>
    <t>Wakefield FD</t>
  </si>
  <si>
    <t>City Hall, Wakefield, MI 49968</t>
  </si>
  <si>
    <t>Michael Yon</t>
  </si>
  <si>
    <t>906-224-4711</t>
  </si>
  <si>
    <t>Watersmeet Twp VFD</t>
  </si>
  <si>
    <t>PO Box 470, Watersmeet, MI 49969</t>
  </si>
  <si>
    <t>Bruce Caudill</t>
  </si>
  <si>
    <t>906-358-4735</t>
  </si>
  <si>
    <t>firedepartment@myvine.com</t>
  </si>
  <si>
    <t>Ironwood Twp VFD</t>
  </si>
  <si>
    <t>N10892 Lake Rd, Ironwood, MI 49938</t>
  </si>
  <si>
    <t>Scott Carlson</t>
  </si>
  <si>
    <t>906-932-5800</t>
  </si>
  <si>
    <t>scoots5212@yahoo.com</t>
  </si>
  <si>
    <t>Lake Gogebic VFD</t>
  </si>
  <si>
    <t>N 10605 Hwy M64 North, Marenisco, MI 49947</t>
  </si>
  <si>
    <t>David Nordberg</t>
  </si>
  <si>
    <t>906-250-1488</t>
  </si>
  <si>
    <t>dnordberg@alphacomm.net</t>
  </si>
  <si>
    <t>Whitewater Township</t>
  </si>
  <si>
    <t>8380 Old M-72, Williamsburg, MI 49690</t>
  </si>
  <si>
    <t>Brandon Flynn</t>
  </si>
  <si>
    <t>231-267-5969</t>
  </si>
  <si>
    <t>firechief@whitewatertownship.org</t>
  </si>
  <si>
    <t>Grand Traverse Metro FD</t>
  </si>
  <si>
    <t>897 Parsons Rd, Traverse City, MI 49686</t>
  </si>
  <si>
    <t>Patrick J. Parker</t>
  </si>
  <si>
    <t>info@gtmetrofire.org</t>
  </si>
  <si>
    <t>Grand Traverse Rural FD</t>
  </si>
  <si>
    <t>4123 Vance Rd, Traverse City, MI 49684</t>
  </si>
  <si>
    <t>Theo Weber</t>
  </si>
  <si>
    <t>231-943-9721</t>
  </si>
  <si>
    <t>info@gtfire.org</t>
  </si>
  <si>
    <t>Peninsula Twp FD</t>
  </si>
  <si>
    <t>14247 Center Rd, Traverse City, MI 49686</t>
  </si>
  <si>
    <t>Fred Gilstorff</t>
  </si>
  <si>
    <t>Traverse City FD</t>
  </si>
  <si>
    <t>500 West Front St, Traverse City, MI 49684</t>
  </si>
  <si>
    <t>Jim Tuller</t>
  </si>
  <si>
    <t>tcfire@tcfire.org</t>
  </si>
  <si>
    <t>Blair Twp Fire &amp; EMS</t>
  </si>
  <si>
    <t>2121 County Rd 633, Grawn, MI 49637</t>
  </si>
  <si>
    <t>Bill Parker</t>
  </si>
  <si>
    <t>231-276-9354</t>
  </si>
  <si>
    <t>fire@blairtownship.org</t>
  </si>
  <si>
    <t>Long Lake Fire Rescue</t>
  </si>
  <si>
    <t>8870 North Lake Road, Traverse City, MI 49685</t>
  </si>
  <si>
    <t>Andrew Down</t>
  </si>
  <si>
    <t>231-947-4096</t>
  </si>
  <si>
    <t>8870 North Lake Road</t>
  </si>
  <si>
    <t>Green Lake Twp ES</t>
  </si>
  <si>
    <t>9394 Tenth Street, Interlochen, MI 49643</t>
  </si>
  <si>
    <t>231-668-2880</t>
  </si>
  <si>
    <t>Fife Lake Emergency Services Authority</t>
  </si>
  <si>
    <t>PO Box 216, Fife Lake, MI 49633</t>
  </si>
  <si>
    <t>Scott Tinker</t>
  </si>
  <si>
    <t>231-879-4009</t>
  </si>
  <si>
    <t>fifelakeareachief@gmail.com</t>
  </si>
  <si>
    <t>Alma FD</t>
  </si>
  <si>
    <t>PO Box 278 525 E Superior, Alma, MI 48801</t>
  </si>
  <si>
    <t>Richard Pratt</t>
  </si>
  <si>
    <t>989-463-8359</t>
  </si>
  <si>
    <t>rpratt@ci.alma.mi.us</t>
  </si>
  <si>
    <t>Ashley VFD</t>
  </si>
  <si>
    <t>PO Box 158, Ashley, MI 48806</t>
  </si>
  <si>
    <t>Brandon Slavik</t>
  </si>
  <si>
    <t>avfd_2902@yahoo.com</t>
  </si>
  <si>
    <t>Breckenridge-Wheeler Twp FD</t>
  </si>
  <si>
    <t>513 E Saginaw St, Breckenridge, MI 48615</t>
  </si>
  <si>
    <t>Jeffrey Westall</t>
  </si>
  <si>
    <t>jwestall76@hotmail.com</t>
  </si>
  <si>
    <t>Ithaca FD</t>
  </si>
  <si>
    <t>129 W Emerson, Ithaca, MI 48847</t>
  </si>
  <si>
    <t>David Nelson III</t>
  </si>
  <si>
    <t>dnelson@ithacami.net</t>
  </si>
  <si>
    <t>Perrinton FD</t>
  </si>
  <si>
    <t>108 North Robinson St, Perrinton, MI 48871</t>
  </si>
  <si>
    <t>Jason Blemaster</t>
  </si>
  <si>
    <t>989-236-5512</t>
  </si>
  <si>
    <t>pfd_2905@yahoo.com</t>
  </si>
  <si>
    <t>Saint Louis Area Fire Dept</t>
  </si>
  <si>
    <t>300 N. Mill St., St. Louis, MI 48880</t>
  </si>
  <si>
    <t>Richard Apps</t>
  </si>
  <si>
    <t>Allen Twp FD</t>
  </si>
  <si>
    <t>PO Box 67 139 W Chicago Rd, Allen, MI 49227</t>
  </si>
  <si>
    <t>Gary Croad</t>
  </si>
  <si>
    <t>517-869-2846</t>
  </si>
  <si>
    <t>garycroa@frontiernet.net</t>
  </si>
  <si>
    <t>Camden Fire &amp; Rescue</t>
  </si>
  <si>
    <t>100 N Main St, Camden, MI 49232</t>
  </si>
  <si>
    <t>Scott Keathley</t>
  </si>
  <si>
    <t>517-368-5129</t>
  </si>
  <si>
    <t>cfdr@frontiernet.net</t>
  </si>
  <si>
    <t>Hillsdale City FD</t>
  </si>
  <si>
    <t>77 E Carleton Rd, Hillsdale, MI 49242</t>
  </si>
  <si>
    <t>Scott Hephner</t>
  </si>
  <si>
    <t>Hillsdale Twp FD</t>
  </si>
  <si>
    <t>PO Box 854 2323 W. Bacon Rd, Hillsdale, MI 49242</t>
  </si>
  <si>
    <t>Mike Rose</t>
  </si>
  <si>
    <t>517-437-4322</t>
  </si>
  <si>
    <t>bigbubba402@hotmail.com</t>
  </si>
  <si>
    <t>Jonesville FD</t>
  </si>
  <si>
    <t>114 W Chicago St, Jonesville, MI 49250</t>
  </si>
  <si>
    <t>Dean Adair</t>
  </si>
  <si>
    <t>517-849-2104</t>
  </si>
  <si>
    <t>dldadair@aol.com</t>
  </si>
  <si>
    <t>Litchfield FD</t>
  </si>
  <si>
    <t>PO Box 236 221 Jonesville, Litchfield, MI 49252</t>
  </si>
  <si>
    <t>Dan Pitts</t>
  </si>
  <si>
    <t>517-542-3477</t>
  </si>
  <si>
    <t>fire@cityoflitchfield.org</t>
  </si>
  <si>
    <t>Montgomery FD</t>
  </si>
  <si>
    <t>125 McCollum, Montgomery, MI 49255</t>
  </si>
  <si>
    <t>Brad Freeburn</t>
  </si>
  <si>
    <t>517-296-4282</t>
  </si>
  <si>
    <t>Moscow Twp Fire &amp; Rescue</t>
  </si>
  <si>
    <t>9251 Moscow Road Route 1, Jonesville, MI 49250</t>
  </si>
  <si>
    <t>Patti Smith</t>
  </si>
  <si>
    <t>517-287-5537</t>
  </si>
  <si>
    <t>North Adams Fire &amp; Rescue</t>
  </si>
  <si>
    <t>PO Box 291 129 W Main, North Adams, MI 49262</t>
  </si>
  <si>
    <t>Steve Woodruff</t>
  </si>
  <si>
    <t>northadamsvillage@yahoo.com</t>
  </si>
  <si>
    <t>Pittsford-Jefferson Fire &amp; Rescue</t>
  </si>
  <si>
    <t>4482 South Pittsford Rd, Pittsford, MI 49271</t>
  </si>
  <si>
    <t>Tommy Smith</t>
  </si>
  <si>
    <t>smithtommy43@yahoo.com</t>
  </si>
  <si>
    <t>Reading Community FD</t>
  </si>
  <si>
    <t>200 E Michigan St, Reading, MI 49274</t>
  </si>
  <si>
    <t>Michael McCavit</t>
  </si>
  <si>
    <t>517-283-3528</t>
  </si>
  <si>
    <t>readingfd@qcnet.net</t>
  </si>
  <si>
    <t>Wright-Waldron Fire &amp; Ambulance</t>
  </si>
  <si>
    <t>PO Box 180 112 E Center St, Waldron, MI 49288</t>
  </si>
  <si>
    <t>Bill Hall</t>
  </si>
  <si>
    <t>Woodbridge Twp Fire &amp; Rescue</t>
  </si>
  <si>
    <t>2216 E Montgomery Road, Frontier, MI 49299</t>
  </si>
  <si>
    <t>Steven Sanderes</t>
  </si>
  <si>
    <t>517-254-4187</t>
  </si>
  <si>
    <t>wtfd3013@frontiernet.net</t>
  </si>
  <si>
    <t>Somerset Twp FD</t>
  </si>
  <si>
    <t>12715 E Chicago Rd, Somerset Center, MI 49282</t>
  </si>
  <si>
    <t>Scott A. Friess</t>
  </si>
  <si>
    <t>Adams Twp VFD</t>
  </si>
  <si>
    <t>PO Box 8 Erickson St, Atlantic Mine, MI 49905</t>
  </si>
  <si>
    <t>Dan Coponen</t>
  </si>
  <si>
    <t>906-482-1934</t>
  </si>
  <si>
    <t>Calumet Village FD</t>
  </si>
  <si>
    <t>340 6th St, Calumet, MI 49913</t>
  </si>
  <si>
    <t>Joseph Ellenich</t>
  </si>
  <si>
    <t>906-337-1234</t>
  </si>
  <si>
    <t>mbonenfant@clk.k12.mi.us</t>
  </si>
  <si>
    <t>Calumet Twp Fire &amp; Rescue</t>
  </si>
  <si>
    <t>106 Red Jacket Rd, Calumet, MI 49913</t>
  </si>
  <si>
    <t>Keith Jenich</t>
  </si>
  <si>
    <t>906-337-0801</t>
  </si>
  <si>
    <t>jfarms@chartermi.net</t>
  </si>
  <si>
    <t>Chassell VFD</t>
  </si>
  <si>
    <t>22115 7th Street PO Box 438, Chassell, MI 49916</t>
  </si>
  <si>
    <t>Curtis Judson</t>
  </si>
  <si>
    <t>906-481-4000</t>
  </si>
  <si>
    <t>chassfd@up.net</t>
  </si>
  <si>
    <t>Copper City VFD</t>
  </si>
  <si>
    <t>PO Box 95, Copper City, MI 49917</t>
  </si>
  <si>
    <t>Jeff Coltas</t>
  </si>
  <si>
    <t>906-337-4477</t>
  </si>
  <si>
    <t>akreivi@portup.com</t>
  </si>
  <si>
    <t>Dollar Bay VFD</t>
  </si>
  <si>
    <t>PO Box 112, Dollar Bay, MI 49922</t>
  </si>
  <si>
    <t>Hugh Hosafros</t>
  </si>
  <si>
    <t>906-482-8450</t>
  </si>
  <si>
    <t>dbvfd@pasty.net</t>
  </si>
  <si>
    <t>Hancock FD</t>
  </si>
  <si>
    <t>900 Ethel Ave, Hancock, MI 49930</t>
  </si>
  <si>
    <t>Joe Neher</t>
  </si>
  <si>
    <t>906-482-1118</t>
  </si>
  <si>
    <t>mckfd@up.net</t>
  </si>
  <si>
    <t>Houghton FD</t>
  </si>
  <si>
    <t>PO Box 294, Houghton, MI 49931</t>
  </si>
  <si>
    <t>Jim Lightfoot</t>
  </si>
  <si>
    <t>906-482-0009</t>
  </si>
  <si>
    <t>firechief@cityofhoughton.com</t>
  </si>
  <si>
    <t>Hubbell VFD</t>
  </si>
  <si>
    <t>PO Box 452 52235 Duncan Ave, Hubbell, MI 49934</t>
  </si>
  <si>
    <t>Jeremy Desscllier</t>
  </si>
  <si>
    <t>906-296-8922</t>
  </si>
  <si>
    <t>hfd8@chartermi.net</t>
  </si>
  <si>
    <t>Hurontown FD</t>
  </si>
  <si>
    <t>1041 Main Hurontown, Houghton, MI 49931</t>
  </si>
  <si>
    <t>Thomas Dorvinen</t>
  </si>
  <si>
    <t>906-482-6042</t>
  </si>
  <si>
    <t>huronfire@portup.com</t>
  </si>
  <si>
    <t>Lake Linden VFD</t>
  </si>
  <si>
    <t>401 Calumet St, Lake Linden, MI 49945</t>
  </si>
  <si>
    <t>Chris Lajimodiere</t>
  </si>
  <si>
    <t>906-296-9911</t>
  </si>
  <si>
    <t>dlacross@chartermi.net</t>
  </si>
  <si>
    <t>Laurium FD</t>
  </si>
  <si>
    <t>PO Box 627, Laurium, MI 49913</t>
  </si>
  <si>
    <t>Dan Mukavetz</t>
  </si>
  <si>
    <t>906-337-1600</t>
  </si>
  <si>
    <t>seanjacques@chartermi.net</t>
  </si>
  <si>
    <t>Ripley VFD</t>
  </si>
  <si>
    <t>20769 East Second St, Ripley, MI 49930</t>
  </si>
  <si>
    <t>Jack Dueweke</t>
  </si>
  <si>
    <t>906-482-6400</t>
  </si>
  <si>
    <t>jack@houghtoncounty.net</t>
  </si>
  <si>
    <t>South Range VFD</t>
  </si>
  <si>
    <t>PO Box 291 14 First St, South Range, MI 49963</t>
  </si>
  <si>
    <t>Michael Balma</t>
  </si>
  <si>
    <t>906-482-9788</t>
  </si>
  <si>
    <t>sorangefd@southrange.com</t>
  </si>
  <si>
    <t>Tamarack City VFD</t>
  </si>
  <si>
    <t>PO Box 512, Hubbell, MI 49934</t>
  </si>
  <si>
    <t>Steve Klein</t>
  </si>
  <si>
    <t>906-296-0434</t>
  </si>
  <si>
    <t>sfklein@chartermi.net</t>
  </si>
  <si>
    <t>Bootjack FD</t>
  </si>
  <si>
    <t>47715 Bootjack Rd, Lake Linden, MI 49945</t>
  </si>
  <si>
    <t>Dan Sarazin</t>
  </si>
  <si>
    <t>dsarazin@chartermi.net</t>
  </si>
  <si>
    <t>Otter Lake VFD</t>
  </si>
  <si>
    <t>34830 Tapiola Rd, Pelkie, MI 49958</t>
  </si>
  <si>
    <t>Ted Soldan</t>
  </si>
  <si>
    <t>Tjsold@gmail.com</t>
  </si>
  <si>
    <t>Quincy-Franklin-Hancock VFD</t>
  </si>
  <si>
    <t>20457 Sunshine Rd., Hancock, MI 49930</t>
  </si>
  <si>
    <t>Dan Dulong Jr.</t>
  </si>
  <si>
    <t>906-231-3532</t>
  </si>
  <si>
    <t>djdulong@yahoo.com</t>
  </si>
  <si>
    <t>Boston VFD</t>
  </si>
  <si>
    <t>21870 New St, Hancock, MI 49930</t>
  </si>
  <si>
    <t>John Lukowski</t>
  </si>
  <si>
    <t>906-482-2216</t>
  </si>
  <si>
    <t>Laird VFD</t>
  </si>
  <si>
    <t>PO Box 66, Nisula, MI 49952</t>
  </si>
  <si>
    <t>John Juntunen</t>
  </si>
  <si>
    <t>906-338-2733</t>
  </si>
  <si>
    <t>jojuntune@laschools.k12.mi.us</t>
  </si>
  <si>
    <t>Twin Lakes - Elm River FD</t>
  </si>
  <si>
    <t>32850 Hwy M-26, Toivola, MI 49965</t>
  </si>
  <si>
    <t>John Reynolds</t>
  </si>
  <si>
    <t>906-288-3006</t>
  </si>
  <si>
    <t>Toivola VFD</t>
  </si>
  <si>
    <t>PO Box 4, Toivola, MI 49965</t>
  </si>
  <si>
    <t>Dana Nakkula</t>
  </si>
  <si>
    <t>906-228-3308</t>
  </si>
  <si>
    <t>jmattila@up.net</t>
  </si>
  <si>
    <t>Stanton Twp VFD1</t>
  </si>
  <si>
    <t>16841 Fire Hall Rd, Houghton, MI 49931</t>
  </si>
  <si>
    <t>Mike Pionke</t>
  </si>
  <si>
    <t>906-482-2026</t>
  </si>
  <si>
    <t>mjpionke@mtu.edu</t>
  </si>
  <si>
    <t>Duncan Twp VFD</t>
  </si>
  <si>
    <t>PO Box 140, Sidnaw, MI 49961</t>
  </si>
  <si>
    <t>Barton Kennedy</t>
  </si>
  <si>
    <t>906-355-2461</t>
  </si>
  <si>
    <t>bkennedy@up.net</t>
  </si>
  <si>
    <t>DNR-Twin Lakes</t>
  </si>
  <si>
    <t>6204 E. Pyhonen Rd., Toivola, MI 49965</t>
  </si>
  <si>
    <t>Bad Axe Area FD</t>
  </si>
  <si>
    <t>420 S Hanselman St, Bad Axe, MI 48413</t>
  </si>
  <si>
    <t>David Peruski</t>
  </si>
  <si>
    <t>989-269-7171</t>
  </si>
  <si>
    <t>baafd@yahoo.com</t>
  </si>
  <si>
    <t>Owendale FD</t>
  </si>
  <si>
    <t>7361 Main St PO Box 85, Owendale, MI 48754</t>
  </si>
  <si>
    <t>Matt Roemer</t>
  </si>
  <si>
    <t>989-550-1517</t>
  </si>
  <si>
    <t>matroemer@yahoo.com</t>
  </si>
  <si>
    <t>Caseville Area FD</t>
  </si>
  <si>
    <t>6833 Main St, Caseville, MI 48725</t>
  </si>
  <si>
    <t>Ben Willenberg</t>
  </si>
  <si>
    <t>989-856-2533</t>
  </si>
  <si>
    <t>chiefbencafpa@hotmail.com</t>
  </si>
  <si>
    <t>Oliver Twp FD</t>
  </si>
  <si>
    <t>5066 Hoffman St., PO Box 220, Elkton, MI 48731</t>
  </si>
  <si>
    <t>James Seley</t>
  </si>
  <si>
    <t>989-375-2208</t>
  </si>
  <si>
    <t>olivertwpfiredept@yahoo.com</t>
  </si>
  <si>
    <t>Fairhaven Twp FD</t>
  </si>
  <si>
    <t>9811 Main St, Bayport, MI 48720</t>
  </si>
  <si>
    <t>Dave Geiger</t>
  </si>
  <si>
    <t>989-656-9920</t>
  </si>
  <si>
    <t>Harbor Beach Area FD</t>
  </si>
  <si>
    <t>202 N Huron Ave PO Box 57, Harbor Beach, MI 48441</t>
  </si>
  <si>
    <t>Jason Lermont</t>
  </si>
  <si>
    <t>harborbeachfire@gmail.com</t>
  </si>
  <si>
    <t>Kinde Area FD</t>
  </si>
  <si>
    <t>205 Main St, Kinde, MI 48445</t>
  </si>
  <si>
    <t>Adam Zimmerman</t>
  </si>
  <si>
    <t>989-874-5678</t>
  </si>
  <si>
    <t>kindefiredept@gmail.com</t>
  </si>
  <si>
    <t>Port Austin FD</t>
  </si>
  <si>
    <t>PO Box 458 8633 Lake St, Port Austin, MI 48467</t>
  </si>
  <si>
    <t>Don Zimmerman</t>
  </si>
  <si>
    <t>989-738-5441</t>
  </si>
  <si>
    <t>zimmelect@yahoo.com</t>
  </si>
  <si>
    <t>Port Hope FD</t>
  </si>
  <si>
    <t>8014 Dean St, Port Hope, MI 48468</t>
  </si>
  <si>
    <t>Gary Schave</t>
  </si>
  <si>
    <t>989-428-4242</t>
  </si>
  <si>
    <t>drschultz58@hotmail.com</t>
  </si>
  <si>
    <t>Sebawaing Twp FD</t>
  </si>
  <si>
    <t>14 Sharpsteen St, Sebewaing, MI 49759</t>
  </si>
  <si>
    <t>Matt Bumhoffer</t>
  </si>
  <si>
    <t>989-883-3680</t>
  </si>
  <si>
    <t>sebawaingfiredept@yahoo.com</t>
  </si>
  <si>
    <t>Sherman Twp FD</t>
  </si>
  <si>
    <t>4599 South Ruth Rd, Ruth, MI 48470</t>
  </si>
  <si>
    <t>Kurt Geiger</t>
  </si>
  <si>
    <t>989-553-2831</t>
  </si>
  <si>
    <t>kgeiger@speednetllc.com</t>
  </si>
  <si>
    <t>Bingham Twp FD</t>
  </si>
  <si>
    <t>2341 Pierce St, Ubly, MI 48475</t>
  </si>
  <si>
    <t>Joseph E Stacer</t>
  </si>
  <si>
    <t>binghamfire@gmail.com</t>
  </si>
  <si>
    <t>Winsor Twp</t>
  </si>
  <si>
    <t>7652 Pigeon Rd. PO Box 557, Pigeon, MI 48755</t>
  </si>
  <si>
    <t>Nick Paulichek</t>
  </si>
  <si>
    <t>989-453-2000</t>
  </si>
  <si>
    <t>winsortwpfd@yahoo.com</t>
  </si>
  <si>
    <t>Sigel Twp FD</t>
  </si>
  <si>
    <t>5225 Kipper Road, Harbor Beach, MI 48441</t>
  </si>
  <si>
    <t>Joel Kiehl</t>
  </si>
  <si>
    <t>989-269-6257</t>
  </si>
  <si>
    <t>jk4710@yahoo.com</t>
  </si>
  <si>
    <t>East Lansing FD</t>
  </si>
  <si>
    <t>1700 Abbott Rd, East Lansing, MI 48823</t>
  </si>
  <si>
    <t>Randall Talifarro</t>
  </si>
  <si>
    <t>517-319-6968</t>
  </si>
  <si>
    <t>dcarter1@cityofeastlansing.com</t>
  </si>
  <si>
    <t>Delhi Charter Twp</t>
  </si>
  <si>
    <t>2074 Aurelius Rd, Holt, MI 48842</t>
  </si>
  <si>
    <t>Brian J. Ball</t>
  </si>
  <si>
    <t>Ingham Twp FD</t>
  </si>
  <si>
    <t>1420 Johnson St, Dansville, MI 48819</t>
  </si>
  <si>
    <t>Timothy Whipple</t>
  </si>
  <si>
    <t>firechief@inghamTwp.com</t>
  </si>
  <si>
    <t>Lansing FD</t>
  </si>
  <si>
    <t>120 Shiawassee, Lansing, MI 48933</t>
  </si>
  <si>
    <t>Randy G. Talifarro</t>
  </si>
  <si>
    <t>517-483-4200</t>
  </si>
  <si>
    <t>evogt@lansingmi.gov</t>
  </si>
  <si>
    <t>Lansing Twp FD</t>
  </si>
  <si>
    <t>3301 W Michigan Ave, Lansing, MI 48917</t>
  </si>
  <si>
    <t>Richard Curry</t>
  </si>
  <si>
    <t>Leslie Fire</t>
  </si>
  <si>
    <t>4279 Oak, Leslie, MI 49251</t>
  </si>
  <si>
    <t>Bruce Howa</t>
  </si>
  <si>
    <t>517-589-8670</t>
  </si>
  <si>
    <t>lesliefire@hotmail.com</t>
  </si>
  <si>
    <t>Mason FD</t>
  </si>
  <si>
    <t>201 W Ash St, Mason, MI 48854</t>
  </si>
  <si>
    <t>Kerry Minshall</t>
  </si>
  <si>
    <t>517-244-9025</t>
  </si>
  <si>
    <t>mfdchief@cablespeed.com</t>
  </si>
  <si>
    <t>Meridian Twp FD</t>
  </si>
  <si>
    <t>5000 Okemos Rd., Okemos, MI 48864</t>
  </si>
  <si>
    <t>Lori Schafer</t>
  </si>
  <si>
    <t>schafer@meridian.mi.us</t>
  </si>
  <si>
    <t>Stockbridge Area Emergency Services Authority</t>
  </si>
  <si>
    <t>1009 S Center St PO Box 728, Stockbridge, MI 49285</t>
  </si>
  <si>
    <t>Russ Stowe</t>
  </si>
  <si>
    <t>rstowe@saesa.com</t>
  </si>
  <si>
    <t>Onondaga Twp FD</t>
  </si>
  <si>
    <t>5603 Bellevue Rd, Onondaga, MI 49264</t>
  </si>
  <si>
    <t>James Tow</t>
  </si>
  <si>
    <t>Northeast Ingham ESA</t>
  </si>
  <si>
    <t>1296 W Grand River, Williamston, MI 48895</t>
  </si>
  <si>
    <t>Michael J Yanz</t>
  </si>
  <si>
    <t>Belding FD</t>
  </si>
  <si>
    <t>120 S Pleasant St, Belding, MI 48809</t>
  </si>
  <si>
    <t>Gregg Moore</t>
  </si>
  <si>
    <t>Hubbardston FD</t>
  </si>
  <si>
    <t>126 N. Washington St, Hubbardston, MI 48845</t>
  </si>
  <si>
    <t>Brett Genereux</t>
  </si>
  <si>
    <t>brett.genereux@yahoo.com</t>
  </si>
  <si>
    <t>Ionia DPS</t>
  </si>
  <si>
    <t>239 E Adams St, Ionia, MI 48846</t>
  </si>
  <si>
    <t>Troy Thomas</t>
  </si>
  <si>
    <t>Lake Odessa FD</t>
  </si>
  <si>
    <t>Page Building, Lake Odessa, MI 48849</t>
  </si>
  <si>
    <t>Jeff Sanderson</t>
  </si>
  <si>
    <t>lofdfire@reliableinter.net</t>
  </si>
  <si>
    <t>Lyons-Muir FD</t>
  </si>
  <si>
    <t>PO Box 33 212 Water Street, Lyons, MI 48851</t>
  </si>
  <si>
    <t>Lyndon Randall</t>
  </si>
  <si>
    <t>989-855-3546</t>
  </si>
  <si>
    <t>lmfd@kvi.net</t>
  </si>
  <si>
    <t>Pewamo FD</t>
  </si>
  <si>
    <t>PO Box 54 101 S State St, Pewamo, MI 48873</t>
  </si>
  <si>
    <t>William Wandell</t>
  </si>
  <si>
    <t>989-593-3193</t>
  </si>
  <si>
    <t>billwandell@netzero.com</t>
  </si>
  <si>
    <t>Portland Area Fire Authority</t>
  </si>
  <si>
    <t>773 E Grand River Ave, Portland, MI 48875</t>
  </si>
  <si>
    <t>Tim Krizov</t>
  </si>
  <si>
    <t>517-647-4111</t>
  </si>
  <si>
    <t>firechief@portlandfiremi.com</t>
  </si>
  <si>
    <t>Saranac FD</t>
  </si>
  <si>
    <t>10 N. Bridge St, Saranac, MI 48881</t>
  </si>
  <si>
    <t>Timothy Simmons</t>
  </si>
  <si>
    <t>Orleans Twp FD</t>
  </si>
  <si>
    <t>PO Box 72, 3077 Palmer Rd., Orleans, MI 48865</t>
  </si>
  <si>
    <t>Leslie Doty</t>
  </si>
  <si>
    <t>616-761-3559</t>
  </si>
  <si>
    <t>ldotyotfd5@chartermi.net</t>
  </si>
  <si>
    <t>Campbell Twp FD</t>
  </si>
  <si>
    <t>PO Box 42 325 S Main St, Clarksville, MI 48815</t>
  </si>
  <si>
    <t>Robert Cronk</t>
  </si>
  <si>
    <t>616-693-2211</t>
  </si>
  <si>
    <t>ctfire@voyager.net</t>
  </si>
  <si>
    <t>Berlin Orange FD</t>
  </si>
  <si>
    <t>265 W. David Hwy, Ionia, MI 48846</t>
  </si>
  <si>
    <t>Matt Bennett</t>
  </si>
  <si>
    <t>616-527-6333</t>
  </si>
  <si>
    <t>Ronald Twp VFD</t>
  </si>
  <si>
    <t>8301 Main St., Palo, MI 48870</t>
  </si>
  <si>
    <t>Mark Ravell</t>
  </si>
  <si>
    <t>chief-mravell@casair.net</t>
  </si>
  <si>
    <t>Whittemore VFD</t>
  </si>
  <si>
    <t>621 S. Bullock, Whittemore, MI 48770</t>
  </si>
  <si>
    <t>Rick Farrand</t>
  </si>
  <si>
    <t>989-756-2121</t>
  </si>
  <si>
    <t>firechief@whittemorefd.com</t>
  </si>
  <si>
    <t>East Tawas FD</t>
  </si>
  <si>
    <t>122 Main St PO Box 672, East Tawas, MI 48730</t>
  </si>
  <si>
    <t>William Deckett</t>
  </si>
  <si>
    <t>Oscoda Twp FD</t>
  </si>
  <si>
    <t>110 State St, Oscoda, MI 48750</t>
  </si>
  <si>
    <t>Allan MacGregor</t>
  </si>
  <si>
    <t>989-739-9113</t>
  </si>
  <si>
    <t>macgregoral@hotmail.com</t>
  </si>
  <si>
    <t>Plainfield Twp FD</t>
  </si>
  <si>
    <t>300 N. Washington, Hale, MI 48739</t>
  </si>
  <si>
    <t>Steve Bradley</t>
  </si>
  <si>
    <t>firedept@plainfieldtwpmi.com</t>
  </si>
  <si>
    <t>Tawas City FD</t>
  </si>
  <si>
    <t>550 W Lake, PO Box 568, Tawas City, MI 48763</t>
  </si>
  <si>
    <t>Steve Masich</t>
  </si>
  <si>
    <t>989-362-8688</t>
  </si>
  <si>
    <t>Grant Twp VFD</t>
  </si>
  <si>
    <t>4049 Indian Lake Rd, USFA, MI 48748</t>
  </si>
  <si>
    <t>Fred Jennett</t>
  </si>
  <si>
    <t>989-469-3177</t>
  </si>
  <si>
    <t>fredjennett@yahoo.com</t>
  </si>
  <si>
    <t>Alpha-Mastadon Twp FD</t>
  </si>
  <si>
    <t>1371 Hwy US-2 South, Crystal Falls, MI 49920</t>
  </si>
  <si>
    <t>Jeffrey D. Seppala</t>
  </si>
  <si>
    <t>906-875-6232</t>
  </si>
  <si>
    <t>amvfd@att.net</t>
  </si>
  <si>
    <t>Amasa-Hematite Twp VFD</t>
  </si>
  <si>
    <t>209 Pine, Amasa, MI 49903</t>
  </si>
  <si>
    <t>Scott Cornelia</t>
  </si>
  <si>
    <t>906-822-7831</t>
  </si>
  <si>
    <t>amasafiredepartment@gmail.com</t>
  </si>
  <si>
    <t>Crystal Falls Fire Authority</t>
  </si>
  <si>
    <t>401 Superior Ave, Crystal Falls, MI 49920</t>
  </si>
  <si>
    <t>Steven Fabbri</t>
  </si>
  <si>
    <t>906-284-2739</t>
  </si>
  <si>
    <t>cffd@outlook.com</t>
  </si>
  <si>
    <t>Caspian-Gaastra VFD</t>
  </si>
  <si>
    <t>PO Box 350 One Museum Dr, Caspian, MI 49915</t>
  </si>
  <si>
    <t>Jerry Anderson</t>
  </si>
  <si>
    <t>906-265-2113</t>
  </si>
  <si>
    <t>tonytom@up.net</t>
  </si>
  <si>
    <t>West Iron County FD</t>
  </si>
  <si>
    <t>640 9th Ave, Iron River, MI 49935</t>
  </si>
  <si>
    <t>Kevin Drier</t>
  </si>
  <si>
    <t>906-265-5720</t>
  </si>
  <si>
    <t>westironcountyfd@gmail.com</t>
  </si>
  <si>
    <t>Millbrook-Rolland Twps FD</t>
  </si>
  <si>
    <t>PO Box 210, Blanchard, MI 49310</t>
  </si>
  <si>
    <t>Brian Hull</t>
  </si>
  <si>
    <t>989-561-2346</t>
  </si>
  <si>
    <t>millrollfd@power-net.net</t>
  </si>
  <si>
    <t>Mt Pleasant FD</t>
  </si>
  <si>
    <t>804 East High St, Mt Pleasant, MI 48858</t>
  </si>
  <si>
    <t>Rick Beltinck</t>
  </si>
  <si>
    <t>989-779-5152</t>
  </si>
  <si>
    <t>rbeltin@mt-pleasant.org</t>
  </si>
  <si>
    <t>Nottawa-Sherman Twp FD</t>
  </si>
  <si>
    <t>6263 West Weidman Rd, Weidman, MI 48893</t>
  </si>
  <si>
    <t>David Livermore</t>
  </si>
  <si>
    <t>989-644-3221</t>
  </si>
  <si>
    <t>robert.accosta@charter.net</t>
  </si>
  <si>
    <t>Shepherd Tri-Twp FD</t>
  </si>
  <si>
    <t>410 N Chippewa St, Shepherd, MI 48883</t>
  </si>
  <si>
    <t>Don Brown</t>
  </si>
  <si>
    <t>sttfd48883@yahoo.com</t>
  </si>
  <si>
    <t>Isabella NorthEast FD</t>
  </si>
  <si>
    <t>4215 N Mission Rd, Rosebush, MI 48878</t>
  </si>
  <si>
    <t>Matt Kampf</t>
  </si>
  <si>
    <t>989-433-2152</t>
  </si>
  <si>
    <t>mkampf@journey.com</t>
  </si>
  <si>
    <t>Fremont Twp FD</t>
  </si>
  <si>
    <t>8265 South Winn Rd PO Box 336, Winn, MI 48896</t>
  </si>
  <si>
    <t>Larry Gott</t>
  </si>
  <si>
    <t>Saginaw Chippewa Tribe FD</t>
  </si>
  <si>
    <t>6954 E Broadway, Mt Pleasant, MI 48858</t>
  </si>
  <si>
    <t>Fred Cantu Jr</t>
  </si>
  <si>
    <t>989-775-4866</t>
  </si>
  <si>
    <t>FRCantu@sagchip.org</t>
  </si>
  <si>
    <t>Deerfield Twp FD</t>
  </si>
  <si>
    <t>3032 S Winn Rd, Mount Pleasant, MI 48858</t>
  </si>
  <si>
    <t>Ryan Martin</t>
  </si>
  <si>
    <t>989-773-0327</t>
  </si>
  <si>
    <t>dtfd3708@yahoo.com</t>
  </si>
  <si>
    <t>Blackman-Leoni Public Safety</t>
  </si>
  <si>
    <t>1996 W Parnall Rd, Jackson, MI 49201</t>
  </si>
  <si>
    <t>Michael Jester</t>
  </si>
  <si>
    <t>mjester@blackmantwp.com</t>
  </si>
  <si>
    <t>Columbia Twp FD</t>
  </si>
  <si>
    <t>8500 Jefferson Rd, Brooklyn, MI 49230</t>
  </si>
  <si>
    <t>Scott Cota</t>
  </si>
  <si>
    <t>Concord FD</t>
  </si>
  <si>
    <t>PO Box 250 428 Homer Rd, Concord, MI 49237</t>
  </si>
  <si>
    <t>Lloyd E. Mosher</t>
  </si>
  <si>
    <t>concordfire@cablespeed.com</t>
  </si>
  <si>
    <t>Grass Lake Twp Fire</t>
  </si>
  <si>
    <t>12222 E Michigan Ave, Grasslake, MI 49240</t>
  </si>
  <si>
    <t>Greg Jones</t>
  </si>
  <si>
    <t>Gregj@grasslakect.com</t>
  </si>
  <si>
    <t>Hanover Twp FD</t>
  </si>
  <si>
    <t>129 Allen St, Hanover, MI 49241</t>
  </si>
  <si>
    <t>Jon Johnston</t>
  </si>
  <si>
    <t>517-563-2545</t>
  </si>
  <si>
    <t>firechief@hanover-twp.org</t>
  </si>
  <si>
    <t>Henrietta Twp</t>
  </si>
  <si>
    <t>11732 Bunkerhill Rd, Pleasant Lake, MI 49272</t>
  </si>
  <si>
    <t>Richard Wetmore Jr</t>
  </si>
  <si>
    <t>Jackson FD</t>
  </si>
  <si>
    <t>518 N Jackson St, Jackson, MI 49201</t>
  </si>
  <si>
    <t>Elmer Hitt</t>
  </si>
  <si>
    <t>Liberty FD</t>
  </si>
  <si>
    <t>1205 Lindsey Rd., Jackson, MI 49201</t>
  </si>
  <si>
    <t>Brandon Hughes</t>
  </si>
  <si>
    <t>517-529-7001</t>
  </si>
  <si>
    <t>freestyle20@comcast.net</t>
  </si>
  <si>
    <t>Napoleon Twp FD</t>
  </si>
  <si>
    <t>6755 Brooklyn Rd PO Box 385, Napoleon, MI 49261</t>
  </si>
  <si>
    <t>Jay Hawley</t>
  </si>
  <si>
    <t>Parma Sandstone FD</t>
  </si>
  <si>
    <t>297 North Union St PO Box 133, Parma, MI 49269</t>
  </si>
  <si>
    <t>William Engelter</t>
  </si>
  <si>
    <t>Rives-Tompkins FD</t>
  </si>
  <si>
    <t>7975 Woodard Rd, Rives Junction, MI 49277</t>
  </si>
  <si>
    <t>Brian Deraedt</t>
  </si>
  <si>
    <t>517-569-2200</t>
  </si>
  <si>
    <t>Spring Arbor Twp FD</t>
  </si>
  <si>
    <t>111 E Main St, Spring Arbor, MI 49283</t>
  </si>
  <si>
    <t>Tim McEldowney</t>
  </si>
  <si>
    <t>Springport/Clarence FD</t>
  </si>
  <si>
    <t>121 Mechanic St., PO Box 161, Springport, MI 49284</t>
  </si>
  <si>
    <t>Gary Ott</t>
  </si>
  <si>
    <t>90771028@gmail.com</t>
  </si>
  <si>
    <t>Summit Twp FD</t>
  </si>
  <si>
    <t>2121 Ferguson Rd, Jackson, MI 49203</t>
  </si>
  <si>
    <t>firechief@summittwp.com</t>
  </si>
  <si>
    <t>Pulaski Twp FD</t>
  </si>
  <si>
    <t>12359 Folks Rd, Hanover, MI 49241</t>
  </si>
  <si>
    <t>Dan Riley</t>
  </si>
  <si>
    <t>pulaskitwnshp@hotmail.com</t>
  </si>
  <si>
    <t>Alamo Twp FD</t>
  </si>
  <si>
    <t>7840 N 6th St, Kalamazoo, MI 49009</t>
  </si>
  <si>
    <t>Terry Kizer</t>
  </si>
  <si>
    <t>firechief@alamoTwp.org</t>
  </si>
  <si>
    <t>Ross-Augusta FD</t>
  </si>
  <si>
    <t>12086 East M 89, Richland, MI 49083</t>
  </si>
  <si>
    <t>Doug Bogema</t>
  </si>
  <si>
    <t>269-731-5334</t>
  </si>
  <si>
    <t>Climax Twp FD</t>
  </si>
  <si>
    <t>119 West Maple, Climax, MI 49034</t>
  </si>
  <si>
    <t>Scott Smith</t>
  </si>
  <si>
    <t>269-746-4664</t>
  </si>
  <si>
    <t>lifeaver1492@yahoo.com</t>
  </si>
  <si>
    <t>Comstock Twp Fire &amp; Rescue</t>
  </si>
  <si>
    <t>8700 E Michigan Ave, Galesburg, MI 49053</t>
  </si>
  <si>
    <t>Matt Beauchamp</t>
  </si>
  <si>
    <t>mbeauchamp@comstockmi.gov</t>
  </si>
  <si>
    <t>Cooper Twp FD</t>
  </si>
  <si>
    <t>1590 West D Ave, Kalamazoo, MI 49009</t>
  </si>
  <si>
    <t>Jerry Emig</t>
  </si>
  <si>
    <t>269-385-3322</t>
  </si>
  <si>
    <t>Galesburg Charleston FD</t>
  </si>
  <si>
    <t>200 E Michigan, Galesburg, MI 49053</t>
  </si>
  <si>
    <t>Kevin Roomsburg</t>
  </si>
  <si>
    <t>galesburgcharlestonfd@gmail.com</t>
  </si>
  <si>
    <t>Kalamazoo DPS</t>
  </si>
  <si>
    <t>150 E Crosstown, Kalamazoo, MI 49001</t>
  </si>
  <si>
    <t>Karianne Thomas</t>
  </si>
  <si>
    <t>269-337-8142</t>
  </si>
  <si>
    <t>publicsafety@kalamazoopublicsafety.org</t>
  </si>
  <si>
    <t>Oshtemo Twp FD</t>
  </si>
  <si>
    <t>7275 W Main St, Kalamazoo, MI 49009</t>
  </si>
  <si>
    <t>Mark Barnes</t>
  </si>
  <si>
    <t>Parchment FD</t>
  </si>
  <si>
    <t>650 S Riverview Dr, Parchment, MI 49004</t>
  </si>
  <si>
    <t>Joseph Bonhomme</t>
  </si>
  <si>
    <t>269-349-5118</t>
  </si>
  <si>
    <t>Pavilion Twp FD</t>
  </si>
  <si>
    <t>8749 S 25th St, Scotts, MI 49088</t>
  </si>
  <si>
    <t>Karl Poenicke</t>
  </si>
  <si>
    <t>kpoenicke@yahoo.com</t>
  </si>
  <si>
    <t>Portage FD</t>
  </si>
  <si>
    <t>7830 Shaver Rd, Portage, MI 49024</t>
  </si>
  <si>
    <t>John Podgorski</t>
  </si>
  <si>
    <t>269-329-4481</t>
  </si>
  <si>
    <t>podgorsj@portagemi.gov</t>
  </si>
  <si>
    <t>Richland Twp FD</t>
  </si>
  <si>
    <t>7401 N 32nd St, Richland, MI 49083</t>
  </si>
  <si>
    <t>Gerald Luedecking</t>
  </si>
  <si>
    <t>South Kalamazoo County Fire Authority</t>
  </si>
  <si>
    <t>13318 North Blvd, Vicksburg, MI 49097</t>
  </si>
  <si>
    <t>Tracy McMillan</t>
  </si>
  <si>
    <t>269-649-1381</t>
  </si>
  <si>
    <t>tmcmillan@skcfa.org</t>
  </si>
  <si>
    <t>Texas Twp Fire &amp; Rescue</t>
  </si>
  <si>
    <t>7110 W Q Ave, Kalamazoo, MI 49009</t>
  </si>
  <si>
    <t>Chad Tackett</t>
  </si>
  <si>
    <t>Kalamazoo Twp FD</t>
  </si>
  <si>
    <t>1720 Riverview Drive, Kalamazoo, MI 49004</t>
  </si>
  <si>
    <t>David Obreiter</t>
  </si>
  <si>
    <t>Firechief@ktwp.org</t>
  </si>
  <si>
    <t>DNR - Traverse City</t>
  </si>
  <si>
    <t>2089 North Birch St., Kalkaska, MI 49646</t>
  </si>
  <si>
    <t>Kalkaska Twp FD</t>
  </si>
  <si>
    <t>209 Laurel St PO Box 855, Kalkaska, MI 49646</t>
  </si>
  <si>
    <t>Derek Hogerheide</t>
  </si>
  <si>
    <t>231-258-9305</t>
  </si>
  <si>
    <t>kalkaskafd@noc.com</t>
  </si>
  <si>
    <t>Coldsprings-Excelsior Fire &amp; Rescue</t>
  </si>
  <si>
    <t>6565 County Rd 612 NE, Kalkaska, MI 49646</t>
  </si>
  <si>
    <t>Rusty Headley</t>
  </si>
  <si>
    <t>Boardman Twp FD</t>
  </si>
  <si>
    <t>PO Box 50 Pine St, South Boardman, MI 49680</t>
  </si>
  <si>
    <t>Jim Killingsworth</t>
  </si>
  <si>
    <t>231-369-2429</t>
  </si>
  <si>
    <t>uncleblip@hotmail.com</t>
  </si>
  <si>
    <t>Bear Lake Twp FD</t>
  </si>
  <si>
    <t>198 East Bear Lake Rd., Kalkaska, MI 49646</t>
  </si>
  <si>
    <t>Mark Laskowski</t>
  </si>
  <si>
    <t>231-624-0737</t>
  </si>
  <si>
    <t>bltfdchief@yahoo.com</t>
  </si>
  <si>
    <t>Blue Lake Twp FD</t>
  </si>
  <si>
    <t>7534 Blue Lake Rd NE, Mancelona, MI 49659</t>
  </si>
  <si>
    <t>Robert Barr</t>
  </si>
  <si>
    <t>Clearwater Twp FD</t>
  </si>
  <si>
    <t>8255 Garfield St, Rapid City, MI 49676</t>
  </si>
  <si>
    <t>Paul F Fabiano</t>
  </si>
  <si>
    <t>cfdstation5@hotmail.com</t>
  </si>
  <si>
    <t>Garfield Twp VFD</t>
  </si>
  <si>
    <t>0358 West Sharon Rd, Fife Lake, MI 49633</t>
  </si>
  <si>
    <t>David Jones</t>
  </si>
  <si>
    <t>231-369-2807</t>
  </si>
  <si>
    <t>firelady04008@yahoo.com</t>
  </si>
  <si>
    <t>Ada Twp FD</t>
  </si>
  <si>
    <t>PO Box 370, Ada, MI 49301</t>
  </si>
  <si>
    <t>David Murray</t>
  </si>
  <si>
    <t>Algoma Twp FD</t>
  </si>
  <si>
    <t>10531 Algoma Ave NE, Rockford, MI 49341</t>
  </si>
  <si>
    <t>Troy Guerra</t>
  </si>
  <si>
    <t>616-520-5443</t>
  </si>
  <si>
    <t>Alto/Bowne Twp FD</t>
  </si>
  <si>
    <t>6260 Bancroft Ave, Alto, MI 49302</t>
  </si>
  <si>
    <t>Phil Dougherty</t>
  </si>
  <si>
    <t>Byron Township FD</t>
  </si>
  <si>
    <t>2560 84th St SW, Byron Center, MI 49315</t>
  </si>
  <si>
    <t>Todd Szakacs</t>
  </si>
  <si>
    <t>161-878-9174</t>
  </si>
  <si>
    <t>tszakacs@byrontwpfire.com</t>
  </si>
  <si>
    <t>Caledonia FD</t>
  </si>
  <si>
    <t>8192 Broadmoor Ave., Caledonia, MI 49316</t>
  </si>
  <si>
    <t>Scott Siler</t>
  </si>
  <si>
    <t>Cannon Twp FD</t>
  </si>
  <si>
    <t>6878 Belding Rd, Rockford, MI 49341</t>
  </si>
  <si>
    <t>James Morris</t>
  </si>
  <si>
    <t>Cascade Twp FD</t>
  </si>
  <si>
    <t>2865 Thornhills Ave. SE, Grand Rapids, MI 49546</t>
  </si>
  <si>
    <t>Adam Magers</t>
  </si>
  <si>
    <t>amagers@cascadetwp.com</t>
  </si>
  <si>
    <t>Cedar Springs FD</t>
  </si>
  <si>
    <t>66 S Main St Box 310, Cedar Springs, MI 49319</t>
  </si>
  <si>
    <t>Martin Fraser</t>
  </si>
  <si>
    <t>616-696-1221</t>
  </si>
  <si>
    <t>cedarsspringsfd@att.net</t>
  </si>
  <si>
    <t>Cutlerville FD</t>
  </si>
  <si>
    <t>11 68th St SW, Grand Rapids, MI 49548</t>
  </si>
  <si>
    <t>Paul Sheely</t>
  </si>
  <si>
    <t>616-455-7970</t>
  </si>
  <si>
    <t>cfd@cutlervillefire.com</t>
  </si>
  <si>
    <t>Dutton FD</t>
  </si>
  <si>
    <t>3471 68th St SE, Caledonia, MI 49316</t>
  </si>
  <si>
    <t>City of East Grand Rapids DPS</t>
  </si>
  <si>
    <t>770 Lakeside Dr SE, Grand Rapids, MI 49506</t>
  </si>
  <si>
    <t>Mark Herald</t>
  </si>
  <si>
    <t>bwilliam@eastgr.org</t>
  </si>
  <si>
    <t>Grand Rapids FD</t>
  </si>
  <si>
    <t>38 LaGrave Ave SE, Grand Rapids, MI 49503</t>
  </si>
  <si>
    <t>John Lehman</t>
  </si>
  <si>
    <t>sdgray@grcity.us</t>
  </si>
  <si>
    <t>Grandville FD</t>
  </si>
  <si>
    <t>3215 Wilson Ave SW, Grandville, MI 49418</t>
  </si>
  <si>
    <t>Michael May</t>
  </si>
  <si>
    <t>MayM@cityofgrandville.com</t>
  </si>
  <si>
    <t>Lowell Area FD</t>
  </si>
  <si>
    <t>301 S Hudson, Lowell, MI 49331</t>
  </si>
  <si>
    <t>Ronald Van Overbeek</t>
  </si>
  <si>
    <t>rvanoverbeek@ci.lowell.mi.us</t>
  </si>
  <si>
    <t>Kentwood FD</t>
  </si>
  <si>
    <t>4775 Walma Ave SE, Kentwood, MI 49512</t>
  </si>
  <si>
    <t>Brent J. Looman</t>
  </si>
  <si>
    <t>616-554-0800</t>
  </si>
  <si>
    <t>loomanb@kentwood.us</t>
  </si>
  <si>
    <t>Plainfield FD</t>
  </si>
  <si>
    <t>4343 Plainfield Ave NE, Grand Rapids, MI 49525</t>
  </si>
  <si>
    <t>Steven J. McKellar</t>
  </si>
  <si>
    <t>aa@plainfieldmi.org</t>
  </si>
  <si>
    <t>Rockford DPS</t>
  </si>
  <si>
    <t>7 S Monroe St, Rockford, MI 49341</t>
  </si>
  <si>
    <t>Dave Jones</t>
  </si>
  <si>
    <t>Sand Lake Fire</t>
  </si>
  <si>
    <t>2 W Maple St, Sand Lake, MI 49343</t>
  </si>
  <si>
    <t>Edward Holtzlander</t>
  </si>
  <si>
    <t>616-799-5538</t>
  </si>
  <si>
    <t>fire@villageofsandlake.org</t>
  </si>
  <si>
    <t>Sparta Twp FD</t>
  </si>
  <si>
    <t>36 Elmwood St., NW, Sparta, MI 49345</t>
  </si>
  <si>
    <t>Daniel Olney</t>
  </si>
  <si>
    <t>616-887-0900</t>
  </si>
  <si>
    <t>danolney@spartafire.com</t>
  </si>
  <si>
    <t>Walker FD</t>
  </si>
  <si>
    <t>Robert L Walker</t>
  </si>
  <si>
    <t>rwalker@walker.city</t>
  </si>
  <si>
    <t>Wyoming DPS</t>
  </si>
  <si>
    <t>1250 36th St. SW, Wyoming, MI 49509</t>
  </si>
  <si>
    <t>Brian Bennett</t>
  </si>
  <si>
    <t>fd_info@wyomingmi.gov</t>
  </si>
  <si>
    <t>Grattan Twp FD</t>
  </si>
  <si>
    <t>12130 Old Building Rd, Belding, MI 48809</t>
  </si>
  <si>
    <t>Louis Kirkbride</t>
  </si>
  <si>
    <t>grattanfirechief@comcast.net</t>
  </si>
  <si>
    <t>Alpine Twp FD</t>
  </si>
  <si>
    <t>841 Alpine Church Rd NW, Comstock Park, MI 49321</t>
  </si>
  <si>
    <t>Dave Klomparens</t>
  </si>
  <si>
    <t>d.klomparens@alpinetwp.org</t>
  </si>
  <si>
    <t>Kent City-Tyrone Twp FD</t>
  </si>
  <si>
    <t>218 E Muskegon St, Kent City, MI 49330</t>
  </si>
  <si>
    <t>Michael Rexford</t>
  </si>
  <si>
    <t>Solon Twp FD</t>
  </si>
  <si>
    <t>2305 19th Mile Rd NE, Cedar Springs, MI 49319</t>
  </si>
  <si>
    <t>Jeff Drake</t>
  </si>
  <si>
    <t>Grand Rapids Twp FD</t>
  </si>
  <si>
    <t>1836 East Beltline Rd, Grand Rapids, MI 49525</t>
  </si>
  <si>
    <t>Robert Versluys</t>
  </si>
  <si>
    <t>Oakfield FD</t>
  </si>
  <si>
    <t>10300 14 Mile, Rockford, MI 49341</t>
  </si>
  <si>
    <t>Samuel Peterson</t>
  </si>
  <si>
    <t>Gerald R Ford Int'l Airport FD</t>
  </si>
  <si>
    <t>5500 44th St SE, Grand Rapids, MI 49512</t>
  </si>
  <si>
    <t>Joe Dancz</t>
  </si>
  <si>
    <t>Courtland Twp FD</t>
  </si>
  <si>
    <t>7480 14-Mile NE, Rockford, MI 49341</t>
  </si>
  <si>
    <t>Steve Mojzuk</t>
  </si>
  <si>
    <t>Spencer Twp FD</t>
  </si>
  <si>
    <t>12131 18-Mile, Gowen, MI 49326</t>
  </si>
  <si>
    <t>Alan Wright</t>
  </si>
  <si>
    <t>stfd4132@pathwaynet.com</t>
  </si>
  <si>
    <t>Keweenaw</t>
  </si>
  <si>
    <t>Ahmeek FD</t>
  </si>
  <si>
    <t>PO Box 155 13 Bowman St, Ahmeek, MI 49901</t>
  </si>
  <si>
    <t>Mike Maninga</t>
  </si>
  <si>
    <t>906-337-2644</t>
  </si>
  <si>
    <t>mikemaninga@yahoo.com</t>
  </si>
  <si>
    <t>Copper Harbor FD</t>
  </si>
  <si>
    <t>PO Box 76, Copper Harbor, MI 49918</t>
  </si>
  <si>
    <t>Tom Boost</t>
  </si>
  <si>
    <t>906-289-4294</t>
  </si>
  <si>
    <t>tboost@pasty.com</t>
  </si>
  <si>
    <t>Sherman FD</t>
  </si>
  <si>
    <t>8884 2nd St, Gay, MI 49945</t>
  </si>
  <si>
    <t>Rob Middlemis-Brown</t>
  </si>
  <si>
    <t>906-296-1211</t>
  </si>
  <si>
    <t>shermanfirechief@pasty.net</t>
  </si>
  <si>
    <t>Allouez Twp FD</t>
  </si>
  <si>
    <t>PO Box 64 102 Second St, Mohawk, MI 49950</t>
  </si>
  <si>
    <t>Bill Luokkanen</t>
  </si>
  <si>
    <t>906-337-2302</t>
  </si>
  <si>
    <t>allouezfire@chartermi.net</t>
  </si>
  <si>
    <t>Lac Labelle VFD</t>
  </si>
  <si>
    <t>HC1 - Box 32A, Mohawk, MI 49950</t>
  </si>
  <si>
    <t>Richard Olson</t>
  </si>
  <si>
    <t>906-289-4914</t>
  </si>
  <si>
    <t>llbvfd@pasty.com</t>
  </si>
  <si>
    <t>Eagle Harbor Twp FD</t>
  </si>
  <si>
    <t>PO Box 160C HC 1, Eagle Harbor, MI 49950</t>
  </si>
  <si>
    <t>Mike Radigan</t>
  </si>
  <si>
    <t>906-289-4826</t>
  </si>
  <si>
    <t>mrad@pasty.net</t>
  </si>
  <si>
    <t>Baldwin FD</t>
  </si>
  <si>
    <t>PO Box 747, Baldwin, MI 49304</t>
  </si>
  <si>
    <t>Kevin Thiel</t>
  </si>
  <si>
    <t>231-745-7738</t>
  </si>
  <si>
    <t>ddog62@hotmail.com</t>
  </si>
  <si>
    <t>Luther FD District #1</t>
  </si>
  <si>
    <t>714 Linden St., PO Box 129, Luther, MI 49656</t>
  </si>
  <si>
    <t>Donald Nixon</t>
  </si>
  <si>
    <t>231-797-5425</t>
  </si>
  <si>
    <t>Yates Twp FD</t>
  </si>
  <si>
    <t>2155 E. US 10, Idlewild, MI 49642</t>
  </si>
  <si>
    <t>John L. Barnette</t>
  </si>
  <si>
    <t>231-745-2911</t>
  </si>
  <si>
    <t>meehan.eric@gmail.com</t>
  </si>
  <si>
    <t>Sauble Elk Eden Fire &amp; Rescue</t>
  </si>
  <si>
    <t>PO Box 68, Irons, MI 49644</t>
  </si>
  <si>
    <t>Greg Bombich</t>
  </si>
  <si>
    <t>231-233-3996</t>
  </si>
  <si>
    <t>greg@bombichfamily.com</t>
  </si>
  <si>
    <t>Webber Twp FD</t>
  </si>
  <si>
    <t>PO Box 939, Baldwin, MI 49304</t>
  </si>
  <si>
    <t>Cathey Harvey</t>
  </si>
  <si>
    <t>231-745-3500</t>
  </si>
  <si>
    <t>webberfd@sbcglobal.net</t>
  </si>
  <si>
    <t>15580 S. Star Lake Dr., Baldwin, MI 49304</t>
  </si>
  <si>
    <t>Dan Beck</t>
  </si>
  <si>
    <t>dbeck600@hotmail.com</t>
  </si>
  <si>
    <t>Almont FD</t>
  </si>
  <si>
    <t>7487 Tubspring Rd, Almont, MI 48003</t>
  </si>
  <si>
    <t>Don Smith</t>
  </si>
  <si>
    <t>Arcadia Twp FD</t>
  </si>
  <si>
    <t>4900 Spencer St., Lum, MI 48412</t>
  </si>
  <si>
    <t>Tom Knaggs</t>
  </si>
  <si>
    <t>810-724-6565</t>
  </si>
  <si>
    <t>arcadiafire@airadv.net</t>
  </si>
  <si>
    <t>Attica Twp FD</t>
  </si>
  <si>
    <t>4302 Peppermill Rd, Attica, MI 48412</t>
  </si>
  <si>
    <t>Chris Warford</t>
  </si>
  <si>
    <t>810-724-0977</t>
  </si>
  <si>
    <t>atticafirechief@gmail.com</t>
  </si>
  <si>
    <t>5900 Cemetery Rd., PO Box171, Clifford, MI 48727</t>
  </si>
  <si>
    <t>Mark Schank</t>
  </si>
  <si>
    <t>989-482-3122</t>
  </si>
  <si>
    <t>btfdst15@yahoo.com</t>
  </si>
  <si>
    <t>Columbiaville FD</t>
  </si>
  <si>
    <t>4434 Gilbert St, Columbiaville, MI 48421</t>
  </si>
  <si>
    <t>Aaron Baker</t>
  </si>
  <si>
    <t>810-397-4433</t>
  </si>
  <si>
    <t>aarjon88@gmail.com</t>
  </si>
  <si>
    <t>Dryden Twp FD</t>
  </si>
  <si>
    <t>5532 Main St PO Box 238, Dryden, MI 48428</t>
  </si>
  <si>
    <t>Mark Hagemeister</t>
  </si>
  <si>
    <t>Elba Twp FD</t>
  </si>
  <si>
    <t>3714 W Gemesee Rd, Lapeer, MI 48446</t>
  </si>
  <si>
    <t>Mike Burke</t>
  </si>
  <si>
    <t>810-614-9917</t>
  </si>
  <si>
    <t>mburke4045@charter.net</t>
  </si>
  <si>
    <t>Hadley Twp FD</t>
  </si>
  <si>
    <t>PO Box 227 3750 Hadley Rd, Hadley, MI 48440</t>
  </si>
  <si>
    <t>Kurt Nass</t>
  </si>
  <si>
    <t>hfdchief@charter.net</t>
  </si>
  <si>
    <t>Imlay City FD</t>
  </si>
  <si>
    <t>150 N Main St, Imlay City, MI 48444</t>
  </si>
  <si>
    <t>Richard Horton</t>
  </si>
  <si>
    <t>810-724-6262</t>
  </si>
  <si>
    <t>firechief@imlaycity.org</t>
  </si>
  <si>
    <t>Lapeer City Fire &amp; Rescue</t>
  </si>
  <si>
    <t>2300 W Genesee St, Lapeer, MI 48446</t>
  </si>
  <si>
    <t>Terry Kluge</t>
  </si>
  <si>
    <t>810-664-0833</t>
  </si>
  <si>
    <t>tkluge@ci.lapeer.mi.us</t>
  </si>
  <si>
    <t>Metamora Twp Fire Rescue</t>
  </si>
  <si>
    <t>730 W Dryden Rd, Metamora, MI 48455</t>
  </si>
  <si>
    <t>Dave Eddy</t>
  </si>
  <si>
    <t>North Branch Twp FD</t>
  </si>
  <si>
    <t>6771 Elm St, North Branch, MI 48461</t>
  </si>
  <si>
    <t>Ken Jehtzen</t>
  </si>
  <si>
    <t>northbranchfire@gmail.com</t>
  </si>
  <si>
    <t>Otter Lake Fire &amp; Rescue</t>
  </si>
  <si>
    <t>PO Box 205 6373 Detroit St, Otter Lake, MI 48464</t>
  </si>
  <si>
    <t>David VanAmburg</t>
  </si>
  <si>
    <t>810-793-6760</t>
  </si>
  <si>
    <t>30 E Burnside Rd, North Branch, MI 48461</t>
  </si>
  <si>
    <t>Louis Wiegele</t>
  </si>
  <si>
    <t>810-793-6623</t>
  </si>
  <si>
    <t>Goodland Twp FD</t>
  </si>
  <si>
    <t>2374 N Van Dyke Rd, Imlay City, MI 48444</t>
  </si>
  <si>
    <t>Don Bissett</t>
  </si>
  <si>
    <t>810-724-8323</t>
  </si>
  <si>
    <t>drbissett@earthlink.net</t>
  </si>
  <si>
    <t>Elmwood Twp Fire &amp; Rescue</t>
  </si>
  <si>
    <t>10090 E. Lincoln Rd, Traverse City, MI 49684</t>
  </si>
  <si>
    <t>Keith Tampa</t>
  </si>
  <si>
    <t>elmwoodfirechief@outlook.com</t>
  </si>
  <si>
    <t>Glen Lake FD</t>
  </si>
  <si>
    <t>6401 W State St, Glen Arbor, MI 49636</t>
  </si>
  <si>
    <t>John Dodson</t>
  </si>
  <si>
    <t>231-334-3278</t>
  </si>
  <si>
    <t>johndodson@glenlakefire.org</t>
  </si>
  <si>
    <t>Leland Twp Fire &amp; Rescue</t>
  </si>
  <si>
    <t>201 S Grand Ave PO Box 578, Leland, MI 49654</t>
  </si>
  <si>
    <t>Richard Royston</t>
  </si>
  <si>
    <t>rroyston@lelandfire-rescue.com</t>
  </si>
  <si>
    <t>Leelanau Twp FD</t>
  </si>
  <si>
    <t>100 W 8th St PO Box 338, Northport, MI 49670</t>
  </si>
  <si>
    <t>Hugh Cook</t>
  </si>
  <si>
    <t>231-386-5343</t>
  </si>
  <si>
    <t>601@leelanauTwpfirechief.org</t>
  </si>
  <si>
    <t>Cedar Area Fire &amp; Rescue</t>
  </si>
  <si>
    <t>8907 S Railroad Ave PO Box 208, Cedar, MI 49621</t>
  </si>
  <si>
    <t>Christopher Comeaux</t>
  </si>
  <si>
    <t>231-228-5396</t>
  </si>
  <si>
    <t>ccomeux.cafr@gmail.com</t>
  </si>
  <si>
    <t>Sutton Bay-Bingham Fire &amp; Rescue Authority</t>
  </si>
  <si>
    <t>201 South St Mary's St PO Box 280, Suttons Bay, MI 49682</t>
  </si>
  <si>
    <t>James Porter Jr</t>
  </si>
  <si>
    <t>sbbfirechief@chartermi.net</t>
  </si>
  <si>
    <t>Grand Traverse Band Fire &amp; Rescue</t>
  </si>
  <si>
    <t>2605 N West Bayshore Dr, Peshawbestown, MI 49682</t>
  </si>
  <si>
    <t>Stephen Moldenhauer</t>
  </si>
  <si>
    <t>231-534-7666</t>
  </si>
  <si>
    <t>stephen.moldenhauer@gtbindians.com</t>
  </si>
  <si>
    <t>Addison Fire &amp; EMS</t>
  </si>
  <si>
    <t>319 E Main St, Addison, MI 49220</t>
  </si>
  <si>
    <t>Timothy Shaw</t>
  </si>
  <si>
    <t>Adrian FD</t>
  </si>
  <si>
    <t>208 S Main St, Adrian, MI 49221</t>
  </si>
  <si>
    <t>Aric Massingill</t>
  </si>
  <si>
    <t>amassingill@adrianmi.gov</t>
  </si>
  <si>
    <t>Blissfield Twp FD</t>
  </si>
  <si>
    <t>299 E. Adrian Street, Blissfield, MI 49228</t>
  </si>
  <si>
    <t>Gary Christ</t>
  </si>
  <si>
    <t>517-206-2419</t>
  </si>
  <si>
    <t>bliss73c1@cass.net</t>
  </si>
  <si>
    <t>Dover-Hudson Twp/Clayton FD</t>
  </si>
  <si>
    <t>PO Box 96 11029 Center, Clayton, MI 49235</t>
  </si>
  <si>
    <t>Steve Nichelson</t>
  </si>
  <si>
    <t>claytonfiredept@comcast.net</t>
  </si>
  <si>
    <t>Clinton FD</t>
  </si>
  <si>
    <t>102 N Jackson St, Clinton, MI 49236</t>
  </si>
  <si>
    <t>Dennis Keezer</t>
  </si>
  <si>
    <t>denniskeezer@comcast.net</t>
  </si>
  <si>
    <t>Deerfield FD</t>
  </si>
  <si>
    <t>468 Carey St, Deerfield, MI 49238</t>
  </si>
  <si>
    <t>Brett Holubik</t>
  </si>
  <si>
    <t>517-447-3365</t>
  </si>
  <si>
    <t>Fairfield Twp VFD</t>
  </si>
  <si>
    <t>9965 Brown St, Weston, MI 49289</t>
  </si>
  <si>
    <t>James Oard</t>
  </si>
  <si>
    <t>fffire@sandcreektelco.com</t>
  </si>
  <si>
    <t>Hudson FD</t>
  </si>
  <si>
    <t>121 N. Church St., Hudson, MI 49247</t>
  </si>
  <si>
    <t>Jerry Tanner Jr.</t>
  </si>
  <si>
    <t>517-448-2231</t>
  </si>
  <si>
    <t>firedept@ci.hudson.mi.us</t>
  </si>
  <si>
    <t>Madison Twp FD</t>
  </si>
  <si>
    <t>4008 S Adrian Hwy, Adrian, MI 49221</t>
  </si>
  <si>
    <t>Ryan Rank</t>
  </si>
  <si>
    <t>rrank@madisontwop.com</t>
  </si>
  <si>
    <t>Morenci FD</t>
  </si>
  <si>
    <t>249 W Main St, Morenci, MI 49256</t>
  </si>
  <si>
    <t>Bradley Lonis</t>
  </si>
  <si>
    <t>517-458-2301</t>
  </si>
  <si>
    <t>morencic-1@hotmail.com</t>
  </si>
  <si>
    <t>Cambridge Twp FD</t>
  </si>
  <si>
    <t>135 N Main, Onsted, MI 49265</t>
  </si>
  <si>
    <t>Scott Damon</t>
  </si>
  <si>
    <t>Palmyra Twp FD</t>
  </si>
  <si>
    <t>PO Box 196, Palmyra, MI 49268</t>
  </si>
  <si>
    <t>Paul Rohlan</t>
  </si>
  <si>
    <t>517-486-4311</t>
  </si>
  <si>
    <t>palmyratwpfd@verizon.net</t>
  </si>
  <si>
    <t>Raisin Twp FD</t>
  </si>
  <si>
    <t>5525 Occidental Hwy, Tecumseh, MI 49286</t>
  </si>
  <si>
    <t>Edward Mathis</t>
  </si>
  <si>
    <t>emathis@raisinTwp.com</t>
  </si>
  <si>
    <t>Ridgeway Twp FD</t>
  </si>
  <si>
    <t>PO Box 413 103 W Chicago Blvd, Britton, MI 49229</t>
  </si>
  <si>
    <t>Jim Frayer</t>
  </si>
  <si>
    <t>517-451-8264</t>
  </si>
  <si>
    <t>ridgewayfd@tc3net.com</t>
  </si>
  <si>
    <t>Riga Twp FD</t>
  </si>
  <si>
    <t>7817 Riga Hwy, Riga, MI 49276</t>
  </si>
  <si>
    <t>Michael Norman</t>
  </si>
  <si>
    <t>Sand Lake VFD</t>
  </si>
  <si>
    <t>1300 W Michigan Ave, Tipton, MI 49287</t>
  </si>
  <si>
    <t>Mark Wilson</t>
  </si>
  <si>
    <t>517-403-9224</t>
  </si>
  <si>
    <t>mwilson4618@frontier.com</t>
  </si>
  <si>
    <t>Tecumseh FD</t>
  </si>
  <si>
    <t>101 E Russell Rd, Tecumseh, MI 49286</t>
  </si>
  <si>
    <t>Joseph Tuckey</t>
  </si>
  <si>
    <t>Adrian Twp FD</t>
  </si>
  <si>
    <t>2887 Tipton Hwy, Adrian, MI 48221</t>
  </si>
  <si>
    <t>Tim Bartenslager</t>
  </si>
  <si>
    <t>Brighton Area FD</t>
  </si>
  <si>
    <t>615 W Grand River Ave., Brighton, MI 48116</t>
  </si>
  <si>
    <t>Michael O'Brian</t>
  </si>
  <si>
    <t>Mobrian@brightonareafire.com</t>
  </si>
  <si>
    <t>Fowlerville Area FD</t>
  </si>
  <si>
    <t>200 N Grand Ave, Fowlerville, MI 48836</t>
  </si>
  <si>
    <t>John Wright</t>
  </si>
  <si>
    <t>Green Oak Twp FD</t>
  </si>
  <si>
    <t>9384 Whitmore Lake Rd, Brighton, MI 48116</t>
  </si>
  <si>
    <t>William Steele</t>
  </si>
  <si>
    <t>linda.taylor@greenoakfire.com</t>
  </si>
  <si>
    <t>Hamburg Twp FD</t>
  </si>
  <si>
    <t>10100 Veterans Memorial Dr, Hamburg, MI 48139</t>
  </si>
  <si>
    <t>Mark Hogrebe</t>
  </si>
  <si>
    <t>htfd@hamburg.mi.us</t>
  </si>
  <si>
    <t>Hartland Deerfield Fire Authority</t>
  </si>
  <si>
    <t>3205 Hartland Rd, Hartland, MI 48353</t>
  </si>
  <si>
    <t>Adam Carroll</t>
  </si>
  <si>
    <t>mail@hartlandareafire.com</t>
  </si>
  <si>
    <t>Howell Area Fire Authority</t>
  </si>
  <si>
    <t>1211 W Grand River Ave, Howell, MI 48843</t>
  </si>
  <si>
    <t>Andrew Pless</t>
  </si>
  <si>
    <t>firemarshal@howellfire.net</t>
  </si>
  <si>
    <t>Putnam Twp FD</t>
  </si>
  <si>
    <t>3250 West M-36, Pinckney, MI 48169</t>
  </si>
  <si>
    <t>Greg Amburgey</t>
  </si>
  <si>
    <t>ptfdchief5@yahoo.com</t>
  </si>
  <si>
    <t>Unadilla Twp FD</t>
  </si>
  <si>
    <t>116 Main St PO Box 106, Gregory, MI 48137</t>
  </si>
  <si>
    <t>Mark Schroeder</t>
  </si>
  <si>
    <t>Newberry FD</t>
  </si>
  <si>
    <t>307 E McMillan, Newberry, MI 49868</t>
  </si>
  <si>
    <t>Philip Nelson</t>
  </si>
  <si>
    <t>906-293-3433</t>
  </si>
  <si>
    <t>penels@sbcglobal.net</t>
  </si>
  <si>
    <t>Columbus Twp VFD</t>
  </si>
  <si>
    <t>State Hwy M 28 PO Box 18, McMillan, MI 49853</t>
  </si>
  <si>
    <t>John Dewitt</t>
  </si>
  <si>
    <t>906-293-5212</t>
  </si>
  <si>
    <t>jdewittrn@yahoo.com</t>
  </si>
  <si>
    <t>DNR-Newberry</t>
  </si>
  <si>
    <t>PO Box 428, Newberry, MI 49868</t>
  </si>
  <si>
    <t>Paul Gaberdiel</t>
  </si>
  <si>
    <t>906-293-3293</t>
  </si>
  <si>
    <t>gaberdielp@michigan.gov</t>
  </si>
  <si>
    <t>Brevort Twp FD</t>
  </si>
  <si>
    <t>4019 N Church St, Moran, MI 49760</t>
  </si>
  <si>
    <t>Mark Peterson</t>
  </si>
  <si>
    <t>906-643-9747</t>
  </si>
  <si>
    <t>brevortfire@lighthouse.net</t>
  </si>
  <si>
    <t>Clark Twp VFD</t>
  </si>
  <si>
    <t>207 N Blindline Rd., Cedarville, MI 49719</t>
  </si>
  <si>
    <t>Steve Honnila</t>
  </si>
  <si>
    <t>906-484-2672</t>
  </si>
  <si>
    <t>Mackinac Island FD</t>
  </si>
  <si>
    <t>7366 Market St., Mackinac Island, MI 49757</t>
  </si>
  <si>
    <t>Jason St.Onge</t>
  </si>
  <si>
    <t>906-847-8159</t>
  </si>
  <si>
    <t>mifd@cityofmi.org</t>
  </si>
  <si>
    <t>PO Box 37, Gould City, MI 49838</t>
  </si>
  <si>
    <t>Neil McArthur</t>
  </si>
  <si>
    <t>906-477-6665</t>
  </si>
  <si>
    <t>ndmcarthur@myvine.com</t>
  </si>
  <si>
    <t>St. Ignace FD</t>
  </si>
  <si>
    <t>396 N State St, St. Ignace, MI 49781</t>
  </si>
  <si>
    <t>Gary Sorenson</t>
  </si>
  <si>
    <t>906-643-8754</t>
  </si>
  <si>
    <t>sifd@lighthouse.net</t>
  </si>
  <si>
    <t>Portage Twp VFD</t>
  </si>
  <si>
    <t>PO Box 70, Curtis, MI 49820</t>
  </si>
  <si>
    <t>Jeff Burton</t>
  </si>
  <si>
    <t>906-586-9522</t>
  </si>
  <si>
    <t>jt.burton@hotmail.com</t>
  </si>
  <si>
    <t>PO Box 148, Engadine, MI 49827</t>
  </si>
  <si>
    <t>Louis Oberle</t>
  </si>
  <si>
    <t>906-477-6229</t>
  </si>
  <si>
    <t>urb4up@lighthouse.net</t>
  </si>
  <si>
    <t>Bois Blanc Island Twp FD</t>
  </si>
  <si>
    <t>431 Sioux Ave., Pointe Aux Pins, MI 49775</t>
  </si>
  <si>
    <t>Brandon Schlund</t>
  </si>
  <si>
    <t>boisblancislandfire@gmail.com</t>
  </si>
  <si>
    <t>Hudson Twp FD</t>
  </si>
  <si>
    <t>W8655 Hiawatha Trail, Naubinway, MI 49762</t>
  </si>
  <si>
    <t>Wilfred Cobe</t>
  </si>
  <si>
    <t>906-420-3081</t>
  </si>
  <si>
    <t>wcobe@outlook.com</t>
  </si>
  <si>
    <t>Hendricks Twp VFD</t>
  </si>
  <si>
    <t>5115 Hiawatha Trail, Naubinway, MI 49762</t>
  </si>
  <si>
    <t>Al Dyer</t>
  </si>
  <si>
    <t>906-292-5469</t>
  </si>
  <si>
    <t>heat@lighthouse.net</t>
  </si>
  <si>
    <t>Armada Twp FD</t>
  </si>
  <si>
    <t>23175 Armada Center Rd, Armada, MI 48005</t>
  </si>
  <si>
    <t>Dan Reynolds</t>
  </si>
  <si>
    <t>firechief@armadatwp.org</t>
  </si>
  <si>
    <t>Center Line DPS</t>
  </si>
  <si>
    <t>7070 E Ten Mile, Center Line, MI 48015</t>
  </si>
  <si>
    <t>Charles Schubert</t>
  </si>
  <si>
    <t>586-758-8257</t>
  </si>
  <si>
    <t>Chesterfield Twp FD</t>
  </si>
  <si>
    <t>33991 23 Mile Rd., Chesterfield, MI 48047</t>
  </si>
  <si>
    <t>Brad Kersten</t>
  </si>
  <si>
    <t>rschroeder@chesterfieldfire.org</t>
  </si>
  <si>
    <t>Clinton Twp FD</t>
  </si>
  <si>
    <t>42601 Romeo Plank Rd, Clinton Twp, MI 48038</t>
  </si>
  <si>
    <t>Timothy Duncan</t>
  </si>
  <si>
    <t>t.duncan@clintontownship-mi.gov</t>
  </si>
  <si>
    <t>Detroit Arsenal FD</t>
  </si>
  <si>
    <t>6501 E 11 Mile Rd, Warren, MI 48397</t>
  </si>
  <si>
    <t>Sean Edwards</t>
  </si>
  <si>
    <t>586-282-6448</t>
  </si>
  <si>
    <t>sean.l.edwards.civ@mail.mil</t>
  </si>
  <si>
    <t>Eastpointe Fire and Rescue</t>
  </si>
  <si>
    <t>16370 E 9 Mile Rd, Eastpointe, MI 48021</t>
  </si>
  <si>
    <t>George T Rouhib</t>
  </si>
  <si>
    <t>grouhib@eastpointecity.org</t>
  </si>
  <si>
    <t>Fraser DPS-Fire Division</t>
  </si>
  <si>
    <t>33000 Garfield Rd, Fraser, MI 48026</t>
  </si>
  <si>
    <t>Harrison Twp FD</t>
  </si>
  <si>
    <t>39460 Jefferson, Harrison Twp, MI 48045</t>
  </si>
  <si>
    <t>Michael Lopez</t>
  </si>
  <si>
    <t>mlopez@harrison-township.org</t>
  </si>
  <si>
    <t>Macomb Twp FD</t>
  </si>
  <si>
    <t>16820 25 Mile Rd, Macomb, MI 48042</t>
  </si>
  <si>
    <t>Robert Phillips</t>
  </si>
  <si>
    <t>Mt Clemens FD</t>
  </si>
  <si>
    <t>2 Dickinson St, Mount Clemens, MI 48043</t>
  </si>
  <si>
    <t>586-615-1421</t>
  </si>
  <si>
    <t>New Baltimore FD</t>
  </si>
  <si>
    <t>36535 Green St, New Baltimore, MI 48047</t>
  </si>
  <si>
    <t>Jeff Stellman</t>
  </si>
  <si>
    <t>nbfire@cityofnebaltimore.org</t>
  </si>
  <si>
    <t>New Haven FD</t>
  </si>
  <si>
    <t>57775 Main St, New Haven, MI 48048</t>
  </si>
  <si>
    <t>Robert Brazee</t>
  </si>
  <si>
    <t>nhfd@comcast.net</t>
  </si>
  <si>
    <t>Richmond VFD</t>
  </si>
  <si>
    <t>68225 Main St, Richmond, MI 48062</t>
  </si>
  <si>
    <t>Thomas Grant</t>
  </si>
  <si>
    <t>586-727-7545</t>
  </si>
  <si>
    <t>richmondfire@yahoo.com</t>
  </si>
  <si>
    <t>Roseville FD</t>
  </si>
  <si>
    <t>18750 Common Rd, Roseville, MI 48066</t>
  </si>
  <si>
    <t>Michael Holland</t>
  </si>
  <si>
    <t>586-445-5444</t>
  </si>
  <si>
    <t>fire@roseville-mi.gov</t>
  </si>
  <si>
    <t>St. Clair Shores FD</t>
  </si>
  <si>
    <t>26700 Harper, St. Clair Shores, MI 48081</t>
  </si>
  <si>
    <t>Jamey Piper</t>
  </si>
  <si>
    <t>koeppr@scsmi.net</t>
  </si>
  <si>
    <t>Shelby Twp FD</t>
  </si>
  <si>
    <t>6345 23 Mile Rd, Shelby Twp, MI 48316</t>
  </si>
  <si>
    <t>James Swinkowski</t>
  </si>
  <si>
    <t>jswinkowski@shelbytwp.org</t>
  </si>
  <si>
    <t>Sterling Heights FD</t>
  </si>
  <si>
    <t>41625 Ryan Rd, Sterling Heights, MI 48314</t>
  </si>
  <si>
    <t>Chris Martin</t>
  </si>
  <si>
    <t>firedepartment@sterling-heights.net</t>
  </si>
  <si>
    <t>Utica FD</t>
  </si>
  <si>
    <t>7609 Auburn Rd, Utica, MI 48316</t>
  </si>
  <si>
    <t>Kevin Wilseck</t>
  </si>
  <si>
    <t>586-731-1313</t>
  </si>
  <si>
    <t>kwilseck@gmail.com</t>
  </si>
  <si>
    <t>Warren FD</t>
  </si>
  <si>
    <t>23295 Schoenherr, Warren, MI 48089</t>
  </si>
  <si>
    <t>Tim Morgan</t>
  </si>
  <si>
    <t>wmcadams@warrenfiredept.org</t>
  </si>
  <si>
    <t>Washington Twp FD</t>
  </si>
  <si>
    <t>11300 27 Mile Rd, Washington, MI 48094</t>
  </si>
  <si>
    <t>Brian Tyrell</t>
  </si>
  <si>
    <t>Bruce Twp FD</t>
  </si>
  <si>
    <t>223 East Gates, Romeo, MI 48065</t>
  </si>
  <si>
    <t>Ken Staelgraeve</t>
  </si>
  <si>
    <t>kstaelgraeve@bructtwp.org</t>
  </si>
  <si>
    <t>Ray Twp Fire &amp; Rescue</t>
  </si>
  <si>
    <t>20301 29 Mile Rd, Ray, MI 48096</t>
  </si>
  <si>
    <t>James DiMaria</t>
  </si>
  <si>
    <t>Lenox Twp FD</t>
  </si>
  <si>
    <t>59950 Gratiot, Lenox Twp, MI 48048</t>
  </si>
  <si>
    <t>Dennis Fouchia</t>
  </si>
  <si>
    <t>586-749-6677</t>
  </si>
  <si>
    <t>dfouchia@lenoxtwp.org</t>
  </si>
  <si>
    <t>Selfridge ANG Base FD</t>
  </si>
  <si>
    <t>28000 George Ave Bldg 859, Selfridge ANGB, MI 48045</t>
  </si>
  <si>
    <t>Christopher J. Ross</t>
  </si>
  <si>
    <t>586-239-4103</t>
  </si>
  <si>
    <t>ralph.a.wilson4.civ@mail.mil</t>
  </si>
  <si>
    <t>7771 Lake St PO Box 187, Bear Lake, MI 49614</t>
  </si>
  <si>
    <t>Sean Adams</t>
  </si>
  <si>
    <t>Cleon Twp FD</t>
  </si>
  <si>
    <t>16525 Imhoff St, Copemish, MI 49625</t>
  </si>
  <si>
    <t>Mark B. Griner</t>
  </si>
  <si>
    <t>231-378-2616</t>
  </si>
  <si>
    <t>chiefgriner@gmail.com</t>
  </si>
  <si>
    <t>Eastlake FD</t>
  </si>
  <si>
    <t>290 4th Street, Eastlake, MI 49626</t>
  </si>
  <si>
    <t>Jim Adamski</t>
  </si>
  <si>
    <t>villageofeastlake@charterinternet.com</t>
  </si>
  <si>
    <t>Filer Twp FD</t>
  </si>
  <si>
    <t>2706 Nelson St, Manistee, MI 49660</t>
  </si>
  <si>
    <t>Ron Gutowski</t>
  </si>
  <si>
    <t>231-690-8304</t>
  </si>
  <si>
    <t>filerfire@yahoo.com</t>
  </si>
  <si>
    <t>Manistee FD</t>
  </si>
  <si>
    <t>281 First St, Manistee, MI 49660</t>
  </si>
  <si>
    <t>Timothy Kozal</t>
  </si>
  <si>
    <t>hdarling@manisteemi.gov</t>
  </si>
  <si>
    <t>Maple Grove Twp</t>
  </si>
  <si>
    <t>9450 Vesi St, Kaleva, MI 49645</t>
  </si>
  <si>
    <t>Jason Vess</t>
  </si>
  <si>
    <t>231-362-2645</t>
  </si>
  <si>
    <t>Onekama FD</t>
  </si>
  <si>
    <t>5435 Main Street, PO Box 458, Onekama, MI 49675</t>
  </si>
  <si>
    <t>Lawrence Hrachovina</t>
  </si>
  <si>
    <t>231-889-4240</t>
  </si>
  <si>
    <t>Norman Twp Fire &amp; EMS</t>
  </si>
  <si>
    <t>17206 8th St, PO Box 143, Wellston, MI 49689</t>
  </si>
  <si>
    <t>Gary Melzer</t>
  </si>
  <si>
    <t>Dickson Twp FD</t>
  </si>
  <si>
    <t>PO Box 39, Brethren, MI 49619</t>
  </si>
  <si>
    <t>Randy McCollum</t>
  </si>
  <si>
    <t>dicksonfd@coslink.net</t>
  </si>
  <si>
    <t>Manistee Twp FD</t>
  </si>
  <si>
    <t>1331 Hill Rd, Manistee, MI 49660</t>
  </si>
  <si>
    <t>Charles Barron II</t>
  </si>
  <si>
    <t>cbarron@fs.fed.us</t>
  </si>
  <si>
    <t>Stronach Twp Fire &amp; Rescue</t>
  </si>
  <si>
    <t>4126 S Skocelas Rd, Manistee, MI 49660</t>
  </si>
  <si>
    <t>Randy Stoykovich</t>
  </si>
  <si>
    <t>231-723-3785</t>
  </si>
  <si>
    <t>strfire@jackpine.com</t>
  </si>
  <si>
    <t>Arcadia Twp VFD</t>
  </si>
  <si>
    <t>3422 Lake St, Arcadia, MI 49613</t>
  </si>
  <si>
    <t>Wesley Hall</t>
  </si>
  <si>
    <t>231-889-5555</t>
  </si>
  <si>
    <t>Champion VFD</t>
  </si>
  <si>
    <t>PO Box 9, Champion, MI 49814</t>
  </si>
  <si>
    <t>Christopher M. Pelkola</t>
  </si>
  <si>
    <t>906-339-2920</t>
  </si>
  <si>
    <t>ace20@att.net</t>
  </si>
  <si>
    <t>Forsyth Twp FD</t>
  </si>
  <si>
    <t>47 N Johnson Lake Rd PO Box 1360, Gwinn, MI 49841</t>
  </si>
  <si>
    <t>Jason Stansky</t>
  </si>
  <si>
    <t>forsythfd@gmail.com</t>
  </si>
  <si>
    <t>Ishpeming VFD</t>
  </si>
  <si>
    <t>100 S Lake St, Ishpeming, MI 49849</t>
  </si>
  <si>
    <t>Edward Anderson</t>
  </si>
  <si>
    <t>906-486-4426</t>
  </si>
  <si>
    <t>edmanderson@charter.net</t>
  </si>
  <si>
    <t>Marquette FD</t>
  </si>
  <si>
    <t>418 S Third St, Marquette, MI 49855</t>
  </si>
  <si>
    <t>Ian Davis</t>
  </si>
  <si>
    <t>Michigamme-Spurr VFD</t>
  </si>
  <si>
    <t>PO Box 168, Michigamme, MI 49861</t>
  </si>
  <si>
    <t>Henry Jones</t>
  </si>
  <si>
    <t>906-323-9015</t>
  </si>
  <si>
    <t>michigammespurrvfd@gmail.com</t>
  </si>
  <si>
    <t>Negaunee FD</t>
  </si>
  <si>
    <t>200 S Pioneer Avenue, Negaunee, MI 49866</t>
  </si>
  <si>
    <t>Thomas Gardyko</t>
  </si>
  <si>
    <t>906-475-9811</t>
  </si>
  <si>
    <t>negauneefd@charterinternet.com</t>
  </si>
  <si>
    <t>Palmer FD</t>
  </si>
  <si>
    <t>PO Box 35, Palmer, MI 49871</t>
  </si>
  <si>
    <t>Tim Laiho</t>
  </si>
  <si>
    <t>906-475-7132</t>
  </si>
  <si>
    <t>pfd2090@aol.com</t>
  </si>
  <si>
    <t>Powell Twp FD</t>
  </si>
  <si>
    <t>103 Bensinger PO Box 319, Big Bay, MI 49808</t>
  </si>
  <si>
    <t>Suzette Stephenson</t>
  </si>
  <si>
    <t>906-373-9042</t>
  </si>
  <si>
    <t>ptfirefighter@hotmail.com</t>
  </si>
  <si>
    <t>Republic Twp FD</t>
  </si>
  <si>
    <t>279 Kloman Ave. PO Box 38, Republic, MI 49879</t>
  </si>
  <si>
    <t>Alan Koski</t>
  </si>
  <si>
    <t>906-376-0473</t>
  </si>
  <si>
    <t>rtvfdchief@aol.com</t>
  </si>
  <si>
    <t>Sands Twp FD</t>
  </si>
  <si>
    <t>987 S. State Hwy M-553, Gwinn, MI 49841</t>
  </si>
  <si>
    <t>Ben Yelle</t>
  </si>
  <si>
    <t>906-236-2796</t>
  </si>
  <si>
    <t>benc.yelle@gmail.com</t>
  </si>
  <si>
    <t>Skandia West Branch VFD</t>
  </si>
  <si>
    <t>PO Box 117, Skandia, MI 49885</t>
  </si>
  <si>
    <t>Dave Gallion</t>
  </si>
  <si>
    <t>906-942-7200</t>
  </si>
  <si>
    <t>skandiafirdept@chartermi.net</t>
  </si>
  <si>
    <t>Chocolay Twp FD</t>
  </si>
  <si>
    <t>5010 US 41 South, Marquette, MI 49855</t>
  </si>
  <si>
    <t>Gary Johnson</t>
  </si>
  <si>
    <t>906-249-1448</t>
  </si>
  <si>
    <t>firechief@chocolay.org</t>
  </si>
  <si>
    <t>Ishpeming Twp Fire &amp; Rescue</t>
  </si>
  <si>
    <t>1575 US 41 West, Ishpeming, MI 49849</t>
  </si>
  <si>
    <t>Scott K. Mann</t>
  </si>
  <si>
    <t>906-485-5790</t>
  </si>
  <si>
    <t>earl812@yahoo.com</t>
  </si>
  <si>
    <t>Wells Twp VFD</t>
  </si>
  <si>
    <t>38299 Co. Rd. 426 PO Box 64, Arnold, MI 49818</t>
  </si>
  <si>
    <t>Joshua L. Hardy</t>
  </si>
  <si>
    <t>906-238-4411</t>
  </si>
  <si>
    <t>wellstownshipfire@pasty.net</t>
  </si>
  <si>
    <t>Marquette Twp Fire &amp; Rescue</t>
  </si>
  <si>
    <t>1000 Commerce Drive, Marquette, MI 49855</t>
  </si>
  <si>
    <t>Ron DeMarse</t>
  </si>
  <si>
    <t>rondemarse@marquettetownship.org</t>
  </si>
  <si>
    <t>Negaunee Twp Fire &amp; EMS</t>
  </si>
  <si>
    <t>42 M-35, Negaunee, MI 49866</t>
  </si>
  <si>
    <t>Jeff Kontio</t>
  </si>
  <si>
    <t>ntfd@chartermi.net</t>
  </si>
  <si>
    <t>Humboldt Twp VFD</t>
  </si>
  <si>
    <t>244 Co. Rd. FAF, Champion, MI 49814</t>
  </si>
  <si>
    <t>Steve Bartanen</t>
  </si>
  <si>
    <t>906-339-2927</t>
  </si>
  <si>
    <t>adminassist@humbolt.town</t>
  </si>
  <si>
    <t>DNR-Gwinn</t>
  </si>
  <si>
    <t>410 W. M-35, Gwinn, MI 49841</t>
  </si>
  <si>
    <t>Peter Glover</t>
  </si>
  <si>
    <t>906-346-9201</t>
  </si>
  <si>
    <t>gloverp@michigan.gov</t>
  </si>
  <si>
    <t>Fountain Area FD</t>
  </si>
  <si>
    <t>4108 East Main St, Fountain, MI 49410</t>
  </si>
  <si>
    <t>Roger Berndt</t>
  </si>
  <si>
    <t>231-462-3238</t>
  </si>
  <si>
    <t>favfd@t-one.net</t>
  </si>
  <si>
    <t>Free Soil/Meade FD</t>
  </si>
  <si>
    <t>2613 Michigan St, Free Soil, MI 49411</t>
  </si>
  <si>
    <t>Vincent Williams</t>
  </si>
  <si>
    <t>231-464-5510</t>
  </si>
  <si>
    <t>fsfd5302@gmx.com</t>
  </si>
  <si>
    <t>Hamlin Twp FD</t>
  </si>
  <si>
    <t>3775 N. Jebavy Dr., Ludington, MI 49431</t>
  </si>
  <si>
    <t>Steve Vandervest</t>
  </si>
  <si>
    <t>231-843-8151</t>
  </si>
  <si>
    <t>hamlintwpfd@gmail.com</t>
  </si>
  <si>
    <t>Ludington FD</t>
  </si>
  <si>
    <t>109 South Robert, Ludington, MI 49431</t>
  </si>
  <si>
    <t>Jerry Funk</t>
  </si>
  <si>
    <t>231-845-6237</t>
  </si>
  <si>
    <t>jfunk@ci.ludington.mi.us</t>
  </si>
  <si>
    <t>Scottville FD</t>
  </si>
  <si>
    <t>110 E. Broadway Ave., Scottville, MI 49454</t>
  </si>
  <si>
    <t>Dale Larr</t>
  </si>
  <si>
    <t>scottvillefire@hotmail.com</t>
  </si>
  <si>
    <t>Branch Twp FD</t>
  </si>
  <si>
    <t>6697 E. US Hwy. 10, Walhalla, MI 49458</t>
  </si>
  <si>
    <t>Steve McVicker</t>
  </si>
  <si>
    <t>231-757-9673</t>
  </si>
  <si>
    <t>luke_mcvicker@hotmail.com</t>
  </si>
  <si>
    <t>Custer FD</t>
  </si>
  <si>
    <t>2549 E US Hwy 10, Custer, MI 49405</t>
  </si>
  <si>
    <t>Larry Crawford</t>
  </si>
  <si>
    <t>zach_109@hotmail.com</t>
  </si>
  <si>
    <t>Carr Community VFD</t>
  </si>
  <si>
    <t>4930 S Masten Rd, Branch, MI 49402</t>
  </si>
  <si>
    <t>Bruce Burke</t>
  </si>
  <si>
    <t>wheels1@carrinter.net</t>
  </si>
  <si>
    <t>Riverton Twp FD</t>
  </si>
  <si>
    <t>2104 W Mawley, Scottville, MI 49454</t>
  </si>
  <si>
    <t>Joe Cooper</t>
  </si>
  <si>
    <t>Pere Marquette FD</t>
  </si>
  <si>
    <t>1040 S Pere Marquette Hwy, Ludington, MI 49431</t>
  </si>
  <si>
    <t>Larry Gaylord</t>
  </si>
  <si>
    <t>231-843-0324</t>
  </si>
  <si>
    <t>Grant Twp Fire and Rescue</t>
  </si>
  <si>
    <t>835 W Hoague Rd, Manistee, MI 49660</t>
  </si>
  <si>
    <t>Ronnie Melchert II</t>
  </si>
  <si>
    <t>231-464-5991</t>
  </si>
  <si>
    <t>grant5337@gmail.com</t>
  </si>
  <si>
    <t>Barryton Community FD</t>
  </si>
  <si>
    <t>3098 Oak Rd, Barryton, MI 49305</t>
  </si>
  <si>
    <t>Terry Vogel</t>
  </si>
  <si>
    <t>989-382-5400</t>
  </si>
  <si>
    <t>Big Rapids DPS</t>
  </si>
  <si>
    <t>435 N. Michigan Ave., Big Rapids, MI 49307</t>
  </si>
  <si>
    <t>Steve Schroeder</t>
  </si>
  <si>
    <t>Chippewa-Martiny FD</t>
  </si>
  <si>
    <t>10531 Lake St., Chippewa Lake, MI 49320</t>
  </si>
  <si>
    <t>Brian David</t>
  </si>
  <si>
    <t>989-255-6554</t>
  </si>
  <si>
    <t>bld7105@yahoo.com</t>
  </si>
  <si>
    <t>Morton Twp Fire &amp; Rescue</t>
  </si>
  <si>
    <t>PO Box 2 Canadian Lakes, Mecosta, MI 49332</t>
  </si>
  <si>
    <t>Allen Sutherby</t>
  </si>
  <si>
    <t>231-972-7211</t>
  </si>
  <si>
    <t>sutherba@ferris.edu</t>
  </si>
  <si>
    <t>Morley Area FD</t>
  </si>
  <si>
    <t>620 W 3rd St PO Box 152, Morley, MI 49336</t>
  </si>
  <si>
    <t>Dan Deyo</t>
  </si>
  <si>
    <t>chief4102@hotmail.com</t>
  </si>
  <si>
    <t>Mecosta-Austin Twp FD</t>
  </si>
  <si>
    <t>19095 8 Mile Rd, Stanwood, MI 49346</t>
  </si>
  <si>
    <t>Ronald J. Palmer</t>
  </si>
  <si>
    <t>mafds3@frontier.net</t>
  </si>
  <si>
    <t>Wheatland Twp FD</t>
  </si>
  <si>
    <t>201 S Sheridan Ave, Remus, MI 49340</t>
  </si>
  <si>
    <t>Kevin Theil</t>
  </si>
  <si>
    <t>989-967-8641</t>
  </si>
  <si>
    <t>Baldwinfirechief@gmail.com</t>
  </si>
  <si>
    <t>Colfax Twp FD</t>
  </si>
  <si>
    <t>14428 157th Ave, Big Rapids, MI 49307</t>
  </si>
  <si>
    <t>Charles Smalley</t>
  </si>
  <si>
    <t>231-629-2265</t>
  </si>
  <si>
    <t>medic54220@yahoo.com</t>
  </si>
  <si>
    <t>Big Rapids Twp FD</t>
  </si>
  <si>
    <t>14212 Northland Dr, Big Rapids, MI 49307</t>
  </si>
  <si>
    <t>James Tubbs</t>
  </si>
  <si>
    <t>chief11.c1@gmail.com</t>
  </si>
  <si>
    <t>Daggett VFD</t>
  </si>
  <si>
    <t>200 W School Rd, Daggett, MI 49821</t>
  </si>
  <si>
    <t>Scott A Sundberg</t>
  </si>
  <si>
    <t>906-271-0552</t>
  </si>
  <si>
    <t>Dtvfd1@gmail.com</t>
  </si>
  <si>
    <t>Menominee-Ingallston VFD</t>
  </si>
  <si>
    <t>N3576 US 41, Menominee, MI 49858</t>
  </si>
  <si>
    <t>William Gruber</t>
  </si>
  <si>
    <t>906-863-7306</t>
  </si>
  <si>
    <t>gruber.glsm@yahoo.com</t>
  </si>
  <si>
    <t>Menominee FD</t>
  </si>
  <si>
    <t>2509 10th St, Menominee, MI 49858</t>
  </si>
  <si>
    <t>Mark Petersen</t>
  </si>
  <si>
    <t>mpetersen@cityofmenominee.net</t>
  </si>
  <si>
    <t>Meyer Twp FD</t>
  </si>
  <si>
    <t>N-16304 S Main St, Hermansville, MI 49847</t>
  </si>
  <si>
    <t>Pat Dain</t>
  </si>
  <si>
    <t>906-498-2486</t>
  </si>
  <si>
    <t>Nadeau Fire</t>
  </si>
  <si>
    <t>403 N US-41, Carney, MI 49812</t>
  </si>
  <si>
    <t>Chris Poupore</t>
  </si>
  <si>
    <t>906-639-2223</t>
  </si>
  <si>
    <t>cjpoup@uplogon.com</t>
  </si>
  <si>
    <t>Spalding Twp FD</t>
  </si>
  <si>
    <t>N16148 Pine Ave, Powers, MI 49874</t>
  </si>
  <si>
    <t>Dan Hammerberg</t>
  </si>
  <si>
    <t>906-241-4606</t>
  </si>
  <si>
    <t>danielhammerber@gmail.com</t>
  </si>
  <si>
    <t>Stephenson VFD</t>
  </si>
  <si>
    <t>W628 Samuel St, Stephenson, MI 49887</t>
  </si>
  <si>
    <t>Brian White</t>
  </si>
  <si>
    <t>906-753-6228</t>
  </si>
  <si>
    <t>jlvandom@gmail.com</t>
  </si>
  <si>
    <t>Harris Twp VFD</t>
  </si>
  <si>
    <t>W905 US 2 and Hwy 41, Wilson, MI 49896</t>
  </si>
  <si>
    <t>Jeff Yagodzinski</t>
  </si>
  <si>
    <t>906-399-2857</t>
  </si>
  <si>
    <t>jeffreyyagodzinski24@yahoo.com</t>
  </si>
  <si>
    <t>Faithorn Twp VFD</t>
  </si>
  <si>
    <t>W8601 Blum Rd, Vulcan, MI 49892</t>
  </si>
  <si>
    <t>William DeVoe</t>
  </si>
  <si>
    <t>Cedarville Twp VFD</t>
  </si>
  <si>
    <t>N8235 Old Mill Lane, Cedar River, MI 49887</t>
  </si>
  <si>
    <t>Gary Gerou</t>
  </si>
  <si>
    <t>906-295-0217</t>
  </si>
  <si>
    <t>ggerou1@msn.com</t>
  </si>
  <si>
    <t>Mellen Twp FD</t>
  </si>
  <si>
    <t>PO Box 6, Wallace, MI 49893</t>
  </si>
  <si>
    <t>Chris Dessart</t>
  </si>
  <si>
    <t>906-290-0044</t>
  </si>
  <si>
    <t>cdessart79@gmail.com</t>
  </si>
  <si>
    <t>Gourley Twp VFD</t>
  </si>
  <si>
    <t>N14000 DePas Lane, Wilson, MI 49896</t>
  </si>
  <si>
    <t>Russell Berger</t>
  </si>
  <si>
    <t>906-639-2029</t>
  </si>
  <si>
    <t>chip@alphacomm.net</t>
  </si>
  <si>
    <t>DNR-Stephenson</t>
  </si>
  <si>
    <t>W. 5420 River Rd., Stephenson, MI 49887</t>
  </si>
  <si>
    <t>Steve Sanville</t>
  </si>
  <si>
    <t>906-753-6317</t>
  </si>
  <si>
    <t>sanvilles@michigan.gov</t>
  </si>
  <si>
    <t>Coleman Community FD</t>
  </si>
  <si>
    <t>PO Box 366 413 E Railway, Coleman, MI 48618</t>
  </si>
  <si>
    <t>William Cozat</t>
  </si>
  <si>
    <t>989-465-9351</t>
  </si>
  <si>
    <t>cozatbill@hotmail.com</t>
  </si>
  <si>
    <t>Edenville FD</t>
  </si>
  <si>
    <t>420 Moore St, Edenville, MI 48620</t>
  </si>
  <si>
    <t>Roger Dufresne</t>
  </si>
  <si>
    <t>989-689-4604</t>
  </si>
  <si>
    <t>edenvillefiredept@gmail.com</t>
  </si>
  <si>
    <t>Homer Twp FD</t>
  </si>
  <si>
    <t>222 S Homer Rd, Midland, MI 48640</t>
  </si>
  <si>
    <t>John Hanson</t>
  </si>
  <si>
    <t>Jerome Twp FD</t>
  </si>
  <si>
    <t>725 W Irish St, Sanford, MI 48657</t>
  </si>
  <si>
    <t>Robert McNett</t>
  </si>
  <si>
    <t>ramcnett@tds.net</t>
  </si>
  <si>
    <t>Larkin Twp FD</t>
  </si>
  <si>
    <t>3022 N Jefferson Rd, Midland, MI 48642</t>
  </si>
  <si>
    <t>Robert Hammond</t>
  </si>
  <si>
    <t>989-835-4998</t>
  </si>
  <si>
    <t>Midland FD</t>
  </si>
  <si>
    <t>816 E Hailey St, Midland, MI 48640</t>
  </si>
  <si>
    <t>Chris Coughlin</t>
  </si>
  <si>
    <t>jseibert@midland-mi.org</t>
  </si>
  <si>
    <t>Midland Twp FD</t>
  </si>
  <si>
    <t>973 Poseyville Rd, Midland, MI 48640</t>
  </si>
  <si>
    <t>Tim Swanson</t>
  </si>
  <si>
    <t>mtfd5607@sbcglobal.net</t>
  </si>
  <si>
    <t>Mills Twp On-Call FD</t>
  </si>
  <si>
    <t>PO Box 35, Hope, MI 48628</t>
  </si>
  <si>
    <t>Timothy J. Metzger</t>
  </si>
  <si>
    <t>millsfd@mindnet.org</t>
  </si>
  <si>
    <t>Hope Twp VFD</t>
  </si>
  <si>
    <t>757 E Hull Rd, Hope, MI 48628</t>
  </si>
  <si>
    <t>John Reisig</t>
  </si>
  <si>
    <t>hopefire71@aol.com</t>
  </si>
  <si>
    <t>PO Box 345, Sanford, MI 48657</t>
  </si>
  <si>
    <t>Robert Marks</t>
  </si>
  <si>
    <t>989-687-5617</t>
  </si>
  <si>
    <t>ltfd1500@wolv.tds.net</t>
  </si>
  <si>
    <t>507 S 9 Mile Rd, Midland, MI 48640</t>
  </si>
  <si>
    <t>Daryl Amrozowicz</t>
  </si>
  <si>
    <t>ltfd1101@gmail.com</t>
  </si>
  <si>
    <t>DNR - Sandford</t>
  </si>
  <si>
    <t>118 Saginaw, Sanford, MI 48657</t>
  </si>
  <si>
    <t>989-687-7771</t>
  </si>
  <si>
    <t>Merritt Area FD</t>
  </si>
  <si>
    <t>7721 E Houghton Lake Rd PO Box 49, Merritt, MI 49667</t>
  </si>
  <si>
    <t>Edward Nettle</t>
  </si>
  <si>
    <t>231-328-4403</t>
  </si>
  <si>
    <t>merrittareafiredept@gmail.com</t>
  </si>
  <si>
    <t>Lake Missaukee Area FD</t>
  </si>
  <si>
    <t>702 E First St, Lake City, MI 49651</t>
  </si>
  <si>
    <t>Bill Morey</t>
  </si>
  <si>
    <t>231-839-2827</t>
  </si>
  <si>
    <t>lmfd57206@live.com</t>
  </si>
  <si>
    <t>McBain Community Fire Department</t>
  </si>
  <si>
    <t>110 W Euclid St, McBain, MI 49657</t>
  </si>
  <si>
    <t>Craig Fisher</t>
  </si>
  <si>
    <t>231-825-2011</t>
  </si>
  <si>
    <t>mcbainfd@gmail.com</t>
  </si>
  <si>
    <t>Clam Union Twp FD</t>
  </si>
  <si>
    <t>6460 S 7 Mile Rd, Falmouth, MI 49632</t>
  </si>
  <si>
    <t>Brent Rozeveld</t>
  </si>
  <si>
    <t>231-842-1556</t>
  </si>
  <si>
    <t>cufd400@yahoo.com</t>
  </si>
  <si>
    <t>Norwich Twp FD</t>
  </si>
  <si>
    <t>4551 E Moorestown, Lake City, MI 49651</t>
  </si>
  <si>
    <t>Brian Whipple</t>
  </si>
  <si>
    <t>231-229-4284</t>
  </si>
  <si>
    <t>geo_teed@wmis.net</t>
  </si>
  <si>
    <t>Lake City Area Fire Department</t>
  </si>
  <si>
    <t>115 W. John Street, P.O Box 1, Lake City, MI 49651</t>
  </si>
  <si>
    <t>Richard A. Bradley</t>
  </si>
  <si>
    <t>231-839-4561</t>
  </si>
  <si>
    <t>coflcfd@centurytel.net or lcfire@lakecityareafire.org</t>
  </si>
  <si>
    <t>8100 Jackman Rd, Temperance, MI 48182</t>
  </si>
  <si>
    <t>Adam Massingill</t>
  </si>
  <si>
    <t>Dundee FD</t>
  </si>
  <si>
    <t>820 Dundee Azalia Rd, Dundee, MI 48131</t>
  </si>
  <si>
    <t>Daniel Motylinski</t>
  </si>
  <si>
    <t>734-529-5225</t>
  </si>
  <si>
    <t>Dundeevfd@gmail.com</t>
  </si>
  <si>
    <t>Erie FD</t>
  </si>
  <si>
    <t>2048 Manhattan, Erie, MI 48133</t>
  </si>
  <si>
    <t>Dennis Stark</t>
  </si>
  <si>
    <t>erie27chief@yahoo.com</t>
  </si>
  <si>
    <t>Estral Beach VFD</t>
  </si>
  <si>
    <t>7194 Lakeview, Newport, MI 48166</t>
  </si>
  <si>
    <t>Dave Millar</t>
  </si>
  <si>
    <t>734-586-3349</t>
  </si>
  <si>
    <t>estralbeach@providenet.com</t>
  </si>
  <si>
    <t>Exeter VFD</t>
  </si>
  <si>
    <t>11201 Sumpter Rd., Carleton, MI 48117</t>
  </si>
  <si>
    <t>Don Sweeney</t>
  </si>
  <si>
    <t>734-587-8332</t>
  </si>
  <si>
    <t>Frenchtown Twp FD</t>
  </si>
  <si>
    <t>6940 N Monroe St, Monroe, MI 48162</t>
  </si>
  <si>
    <t>Wendy Stevens</t>
  </si>
  <si>
    <t>Ida Twp VFD</t>
  </si>
  <si>
    <t>3016 Lewis Ave, Ida, MI 48140</t>
  </si>
  <si>
    <t>Paul Metz</t>
  </si>
  <si>
    <t>734-269-3124</t>
  </si>
  <si>
    <t>pmetz@charterinternet.com</t>
  </si>
  <si>
    <t>LaSalle VFD</t>
  </si>
  <si>
    <t>4120 LaPlaisance Rd, LaSalle, MI 48145</t>
  </si>
  <si>
    <t>Randy Howe</t>
  </si>
  <si>
    <t>734-243-6507</t>
  </si>
  <si>
    <t>howedog36@yahoo.com</t>
  </si>
  <si>
    <t>Luna Pier FD</t>
  </si>
  <si>
    <t>4268 Luna Pier Road, P.O. Box 396, Luna Pier, MI 48157</t>
  </si>
  <si>
    <t>Robert Dinius</t>
  </si>
  <si>
    <t>chief@lunapierfire.com</t>
  </si>
  <si>
    <t>London-Maybee-Raisinville FD</t>
  </si>
  <si>
    <t>8755 Baldwin Rd PO Box 144, Maybee, MI 48159</t>
  </si>
  <si>
    <t>Joe Nash</t>
  </si>
  <si>
    <t>lmrchief1@outlook.com</t>
  </si>
  <si>
    <t>Monroe FD</t>
  </si>
  <si>
    <t>75 Scott Street, Monroe, MI 48161</t>
  </si>
  <si>
    <t>Manuel J. Hoskins</t>
  </si>
  <si>
    <t>manuel.hoskins@monroemi.gov</t>
  </si>
  <si>
    <t>Monroe Twp FD</t>
  </si>
  <si>
    <t>15331 S Dixie Hwy, Monroe, MI 48161</t>
  </si>
  <si>
    <t>Larry Merkle</t>
  </si>
  <si>
    <t>chief@monroecharterTwp.org</t>
  </si>
  <si>
    <t>Morin Point FD</t>
  </si>
  <si>
    <t>6333 Summit St, Erie, MI 48133</t>
  </si>
  <si>
    <t>Patrick Zaleski</t>
  </si>
  <si>
    <t>chief1mpfd@yahoo.com</t>
  </si>
  <si>
    <t>Berlin Twp FD</t>
  </si>
  <si>
    <t>8473 Swan Creek Rd., Newport, MI 48166</t>
  </si>
  <si>
    <t>Robert Cousino</t>
  </si>
  <si>
    <t>734-586-2112</t>
  </si>
  <si>
    <t>33newport@gmail.com</t>
  </si>
  <si>
    <t>Ottawa Lake FD</t>
  </si>
  <si>
    <t>8440 Brown PO Box 206, Ottawa Lake, MI 49267</t>
  </si>
  <si>
    <t>Brad Beck</t>
  </si>
  <si>
    <t>734-856-2704</t>
  </si>
  <si>
    <t>Summerfield Twp VFD</t>
  </si>
  <si>
    <t>PO Box 293 26 Saline, Petersburg, MI 49270</t>
  </si>
  <si>
    <t>Nick Lucas</t>
  </si>
  <si>
    <t>734-279-2525</t>
  </si>
  <si>
    <t>pvfd@cass.net</t>
  </si>
  <si>
    <t>12236 N. Dixie Hwy, South Rockwood, MI 48179</t>
  </si>
  <si>
    <t>Paul Barron</t>
  </si>
  <si>
    <t>734-379-9454</t>
  </si>
  <si>
    <t>chief2bt34@aol.com</t>
  </si>
  <si>
    <t>Whiteford Twp VFD</t>
  </si>
  <si>
    <t>9244 Whiteford Center Rd, Ottawa Lake, MI 49267</t>
  </si>
  <si>
    <t>Aam Pickard</t>
  </si>
  <si>
    <t>734-256-2604</t>
  </si>
  <si>
    <t>Milan Area FD</t>
  </si>
  <si>
    <t>45 Wabash St, Milan, MI 48160</t>
  </si>
  <si>
    <t>Robert Stevens</t>
  </si>
  <si>
    <t>rgstevens@milanareafire.com</t>
  </si>
  <si>
    <t>Belvidere Fire</t>
  </si>
  <si>
    <t>2782 W Fleck Rd, Six Lakes, MI 48886</t>
  </si>
  <si>
    <t>Rick Rockafellow</t>
  </si>
  <si>
    <t>989-365-9522</t>
  </si>
  <si>
    <t>rrchfllw@gmail.com</t>
  </si>
  <si>
    <t>Carson City FD</t>
  </si>
  <si>
    <t>123 E Main St, Carson City, MI 48811</t>
  </si>
  <si>
    <t>Mark Crawfis</t>
  </si>
  <si>
    <t>989-584-3515</t>
  </si>
  <si>
    <t>firedept@carsoncitymi.com</t>
  </si>
  <si>
    <t>Crystal Twp FD</t>
  </si>
  <si>
    <t>8356 E Colby Rd, Crystal, MI 48818</t>
  </si>
  <si>
    <t>Scott J. Brundage</t>
  </si>
  <si>
    <t>989-235-3411</t>
  </si>
  <si>
    <t>ctfd@crystalmi.com</t>
  </si>
  <si>
    <t>Day Twp FD</t>
  </si>
  <si>
    <t>PO Box 156, McBride, MI 48852</t>
  </si>
  <si>
    <t>Michael Wyczesany</t>
  </si>
  <si>
    <t>989-762-5005</t>
  </si>
  <si>
    <t>Home Twp FD</t>
  </si>
  <si>
    <t>1251 E. M-46, Edmore, MI 48829</t>
  </si>
  <si>
    <t>Tim Irwin</t>
  </si>
  <si>
    <t>989-427-3220</t>
  </si>
  <si>
    <t>timber@cmsinter.net</t>
  </si>
  <si>
    <t>Greenville DPS</t>
  </si>
  <si>
    <t>415 S Lafayette St, Greenville, MI 48838</t>
  </si>
  <si>
    <t>Dennis Magirl</t>
  </si>
  <si>
    <t>616-754-9161</t>
  </si>
  <si>
    <t>dmagirl@greenvilledps.org</t>
  </si>
  <si>
    <t>Howard City FD</t>
  </si>
  <si>
    <t>125 Shaw, Howard City, MI 49329</t>
  </si>
  <si>
    <t>David Germain</t>
  </si>
  <si>
    <t>231-937-4311</t>
  </si>
  <si>
    <t>rescue129@hotmail.com</t>
  </si>
  <si>
    <t>Lakeview District FD</t>
  </si>
  <si>
    <t>117 Park St PO Box 94, Lakeview, MI 48850</t>
  </si>
  <si>
    <t>Patrick Carr</t>
  </si>
  <si>
    <t>989-352-8120</t>
  </si>
  <si>
    <t>chrisb@vanmanen.com</t>
  </si>
  <si>
    <t>8755 Third St PO Box 250, Vestaburg, MI 48891</t>
  </si>
  <si>
    <t>Calvin Callison</t>
  </si>
  <si>
    <t>989-807-0088</t>
  </si>
  <si>
    <t>rtfd@cmsinter.net</t>
  </si>
  <si>
    <t>Sheridan Comm. FD</t>
  </si>
  <si>
    <t>113 Evergreen, Sheridan, MI 48884</t>
  </si>
  <si>
    <t>Ed Lingeman</t>
  </si>
  <si>
    <t>989-291-8312</t>
  </si>
  <si>
    <t>sheridandpw@casair.net</t>
  </si>
  <si>
    <t>Stanton Comm. FD</t>
  </si>
  <si>
    <t>221 S Camburn St PO Box 685, Stanton, MI 48888</t>
  </si>
  <si>
    <t>Brian Brasington</t>
  </si>
  <si>
    <t>989-560-1080</t>
  </si>
  <si>
    <t>bbrasington@msn.com</t>
  </si>
  <si>
    <t>Maple Valley Twp FD</t>
  </si>
  <si>
    <t>4662 N Bailey Rd, Coral, MI 49322</t>
  </si>
  <si>
    <t>Dan Kain</t>
  </si>
  <si>
    <t>231-354-9973</t>
  </si>
  <si>
    <t>dkain@pathwaynet.com</t>
  </si>
  <si>
    <t>Montcalm Twp FD</t>
  </si>
  <si>
    <t>1880 S Greenville Rd, Greenville, MI 48838</t>
  </si>
  <si>
    <t>Clif Dickinson</t>
  </si>
  <si>
    <t>616-754-1780</t>
  </si>
  <si>
    <t>montcalmtwpfire@gmail.com</t>
  </si>
  <si>
    <t>Amble VFD</t>
  </si>
  <si>
    <t>16393 Tamarack Rd, Howard City, MI 49329</t>
  </si>
  <si>
    <t>Gregg Schuitema</t>
  </si>
  <si>
    <t>231-762-4253</t>
  </si>
  <si>
    <t>amblefd@pathwaynet.com</t>
  </si>
  <si>
    <t>Albert Twp/Lewiston FD</t>
  </si>
  <si>
    <t>PO Box 299 4196 Salling Ave., Lewiston, MI 49756</t>
  </si>
  <si>
    <t>Doug Baum</t>
  </si>
  <si>
    <t>989-786-3900</t>
  </si>
  <si>
    <t>firechief@alberttownship.com</t>
  </si>
  <si>
    <t>10765 McMurphy Rd, Atlanta, MI 49709</t>
  </si>
  <si>
    <t>David Utt</t>
  </si>
  <si>
    <t>989-785-4141</t>
  </si>
  <si>
    <t>daveutt@i2k.com</t>
  </si>
  <si>
    <t>Hillman Area FD</t>
  </si>
  <si>
    <t>PO Box 59, Hillman, MI 49746</t>
  </si>
  <si>
    <t>Dave Hornbacher</t>
  </si>
  <si>
    <t>Vienna Twp VFD</t>
  </si>
  <si>
    <t>2600 M 32, Atlanta, MI 49709</t>
  </si>
  <si>
    <t>Al Lemcool</t>
  </si>
  <si>
    <t>989-786-4239</t>
  </si>
  <si>
    <t>lemcoola@gmail.com</t>
  </si>
  <si>
    <t>1491 Owasippe Rd, Twin Lake, MI 49457</t>
  </si>
  <si>
    <t>Larry Radtke</t>
  </si>
  <si>
    <t>lrrskr@gmail.com</t>
  </si>
  <si>
    <t>Casnovia Twp FD</t>
  </si>
  <si>
    <t>17569 Bailey Rd, Bailey, MI 49303</t>
  </si>
  <si>
    <t>Dennis J. Deems</t>
  </si>
  <si>
    <t>231-332-6721</t>
  </si>
  <si>
    <t>scott.pant@mcd911.net</t>
  </si>
  <si>
    <t>Egelston Twp FD</t>
  </si>
  <si>
    <t>5380 E Apple Ave., Muskegon, MI 49442</t>
  </si>
  <si>
    <t>Mark Cleveland</t>
  </si>
  <si>
    <t>517-366-9963</t>
  </si>
  <si>
    <t>cleveland.marka@gmail.com</t>
  </si>
  <si>
    <t>Fruitport Twp FD</t>
  </si>
  <si>
    <t>3368 Black Creek, Muskegon, MI 49444</t>
  </si>
  <si>
    <t>Brian Michelli</t>
  </si>
  <si>
    <t>Holton Twp</t>
  </si>
  <si>
    <t>6590 Holton Whitehall Rd PO Box 123, Holton, MI 49425</t>
  </si>
  <si>
    <t>Marc Hawk</t>
  </si>
  <si>
    <t>marc.hawk@mcd911.net</t>
  </si>
  <si>
    <t>Montague Fire District Authority</t>
  </si>
  <si>
    <t>5085 Wilcox St., Montague, MI 49437</t>
  </si>
  <si>
    <t>Ron Anderson</t>
  </si>
  <si>
    <t>Moorland Twp FD</t>
  </si>
  <si>
    <t>12416 E Apple Ave, Ravenna, MI 49451</t>
  </si>
  <si>
    <t>Mike Dekker</t>
  </si>
  <si>
    <t>Muskegon FD</t>
  </si>
  <si>
    <t>770 Terrace Street, Muskegon, MI 49440</t>
  </si>
  <si>
    <t>Jeffrey Lewis</t>
  </si>
  <si>
    <t>231-724-6792</t>
  </si>
  <si>
    <t>major.metcalf@postman.org</t>
  </si>
  <si>
    <t>Muskegon Heights FD</t>
  </si>
  <si>
    <t>2715 Baker St, Muskegon Heights, MI 49444</t>
  </si>
  <si>
    <t>Christopher Dean</t>
  </si>
  <si>
    <t>231-733-8890</t>
  </si>
  <si>
    <t>Muskegon Twp FD</t>
  </si>
  <si>
    <t>1117 S Walker Rd, Muskegon, MI 49442</t>
  </si>
  <si>
    <t>David Glotzbach</t>
  </si>
  <si>
    <t>North Muskegon FD</t>
  </si>
  <si>
    <t>1102 Ruddiman Dr, North Muskegon, MI 49445</t>
  </si>
  <si>
    <t>Steve Lague</t>
  </si>
  <si>
    <t>nmfd@cityofnorthmuskegon.com</t>
  </si>
  <si>
    <t>Norton Shores</t>
  </si>
  <si>
    <t>1100 E Pontaluna Rd, Norton Shores, MI 49441</t>
  </si>
  <si>
    <t>Robert Gagnon</t>
  </si>
  <si>
    <t>Ravenna Area FD</t>
  </si>
  <si>
    <t>3763 Blackmer Rd, Ravenna, MI 49451</t>
  </si>
  <si>
    <t>Greg Crowley</t>
  </si>
  <si>
    <t>gerowley1890@yahoo.com</t>
  </si>
  <si>
    <t>Dalton Twp FD</t>
  </si>
  <si>
    <t>1650 E Riley Thompson Rd, Muskegon, MI 49445</t>
  </si>
  <si>
    <t>Alan Styles</t>
  </si>
  <si>
    <t>White Lake Fire Authority</t>
  </si>
  <si>
    <t>115 S Baldwin, Whitehall, MI 49461</t>
  </si>
  <si>
    <t>Gregory M. Holman</t>
  </si>
  <si>
    <t>wlfire@charterinternet.com</t>
  </si>
  <si>
    <t>DNR - Muskegon</t>
  </si>
  <si>
    <t>7550 Messinger Rd., Twin Lake, MI 49457</t>
  </si>
  <si>
    <t>Leo Evans</t>
  </si>
  <si>
    <t>231-788-5062</t>
  </si>
  <si>
    <t>evansl@michigan.gov</t>
  </si>
  <si>
    <t>Ashland-Grant Fire District</t>
  </si>
  <si>
    <t>62 W. State St., Grant, MI 49327</t>
  </si>
  <si>
    <t>Tyler Haring</t>
  </si>
  <si>
    <t>231-834-5763</t>
  </si>
  <si>
    <t>agfdstation13@gmail.com</t>
  </si>
  <si>
    <t>Croton Twp FD</t>
  </si>
  <si>
    <t>6431 S. Elm Ave, Newaygo, MI 49337</t>
  </si>
  <si>
    <t>Robert Benson</t>
  </si>
  <si>
    <t>231-652-3757</t>
  </si>
  <si>
    <t>crotonfire@crotonTwp.org</t>
  </si>
  <si>
    <t>Fremont FD</t>
  </si>
  <si>
    <t>101 E Main, Fremont, MI 49412</t>
  </si>
  <si>
    <t>Brian Hettinger</t>
  </si>
  <si>
    <t>bhettinger@cityoffremont.net</t>
  </si>
  <si>
    <t>Lilley Twp FD</t>
  </si>
  <si>
    <t>10730 Prospect Ave, Bitely, MI 49309</t>
  </si>
  <si>
    <t>Scott Debruyne</t>
  </si>
  <si>
    <t>231-745-4742</t>
  </si>
  <si>
    <t>lilley1702@hotmail.com</t>
  </si>
  <si>
    <t>Newaygo FD</t>
  </si>
  <si>
    <t>177 Cooperative Center Dr, Newaygo, MI 49337</t>
  </si>
  <si>
    <t>Jason Wolford</t>
  </si>
  <si>
    <t>jamausolf@newaygofire.com</t>
  </si>
  <si>
    <t>White Cloud FD</t>
  </si>
  <si>
    <t>PO Box 911 1020 E Wilcox, White Cloud, MI 49349</t>
  </si>
  <si>
    <t>Duane Cruzan</t>
  </si>
  <si>
    <t>231-689-6830</t>
  </si>
  <si>
    <t>whitecloudfd@ncats.net</t>
  </si>
  <si>
    <t>Big Prairie Twp FD</t>
  </si>
  <si>
    <t>4586 Croton Hardy Drive, Newaygo, MI 49337</t>
  </si>
  <si>
    <t>Keith Baker</t>
  </si>
  <si>
    <t>231-652-3807</t>
  </si>
  <si>
    <t>jtrfm@triton.net</t>
  </si>
  <si>
    <t>Addison Twp Fire</t>
  </si>
  <si>
    <t>4026 Forest, Leonard, MI 48367</t>
  </si>
  <si>
    <t>Jerry Morawski</t>
  </si>
  <si>
    <t>jmorawski.atfd@gmail.com</t>
  </si>
  <si>
    <t>City of Rochester Hills</t>
  </si>
  <si>
    <t>1111 Horizon Court, Rochester Hills, MI 48309</t>
  </si>
  <si>
    <t>Sean Canto</t>
  </si>
  <si>
    <t>cantos@rochesterhills.org</t>
  </si>
  <si>
    <t>Berkley DPS</t>
  </si>
  <si>
    <t>2395 12 Mile Rd, Berkley, MI 48072</t>
  </si>
  <si>
    <t>Matt Koehn</t>
  </si>
  <si>
    <t>248-658-3380</t>
  </si>
  <si>
    <t>mkoehn@berkleypublicsafety.net</t>
  </si>
  <si>
    <t>Beverly Hills DPS</t>
  </si>
  <si>
    <t>18600 W 13 Mile Rd, Beverly Hills, MI 48025</t>
  </si>
  <si>
    <t>Richard Torongeau, Dir</t>
  </si>
  <si>
    <t>Rtorongeau@Beverlyhillspolice.com</t>
  </si>
  <si>
    <t>Birmingham FD</t>
  </si>
  <si>
    <t>572 S Adams Rd, Birmingham, MI 48009</t>
  </si>
  <si>
    <t>John Connaughton</t>
  </si>
  <si>
    <t>248-530-1900</t>
  </si>
  <si>
    <t>jconnaughton@bhamgov.org</t>
  </si>
  <si>
    <t>Bloomfield Hills DPS</t>
  </si>
  <si>
    <t>45 E Long Lake Rd, Bloomfield Hills, MI 48304</t>
  </si>
  <si>
    <t>Noel Clason</t>
  </si>
  <si>
    <t>tvansimaeys@bloomfieldhillspolice.com</t>
  </si>
  <si>
    <t>Bloomfield Twp FD</t>
  </si>
  <si>
    <t>4200 Telegraph Rd, Bloomfield Hills, MI 48302</t>
  </si>
  <si>
    <t>Mike Morin</t>
  </si>
  <si>
    <t>mmorin@bloomfieldtwp.org</t>
  </si>
  <si>
    <t>Brandon FD</t>
  </si>
  <si>
    <t>53 South St, Ortonville, MI 48462</t>
  </si>
  <si>
    <t>David M. Kwapis</t>
  </si>
  <si>
    <t>brandonfire@brandonfire.us</t>
  </si>
  <si>
    <t>Independence FD</t>
  </si>
  <si>
    <t>6500 Citation Drive, Clarkston, MI 49346</t>
  </si>
  <si>
    <t>Steve Ronk</t>
  </si>
  <si>
    <t>sronk@independencefire.us</t>
  </si>
  <si>
    <t>Clawson FD</t>
  </si>
  <si>
    <t>425 N. Main St., Clawson, MI 48017</t>
  </si>
  <si>
    <t>Troy Engel</t>
  </si>
  <si>
    <t>248-435-4500</t>
  </si>
  <si>
    <t>jruthenbeck@cityofclawson.com</t>
  </si>
  <si>
    <t>Commerce Twp FD</t>
  </si>
  <si>
    <t>2401 Glengary Rd, Commerce Twp, MI 48382</t>
  </si>
  <si>
    <t>James Dundas</t>
  </si>
  <si>
    <t>Farmington PSD</t>
  </si>
  <si>
    <t>23600 Liberty St, Farmington, MI 48335</t>
  </si>
  <si>
    <t>Frank Demers</t>
  </si>
  <si>
    <t>twarthman@farmgov.com</t>
  </si>
  <si>
    <t>Farmington Hills FD</t>
  </si>
  <si>
    <t>31455 W 11 Mile Rd, Farmington Hills, MI 48336</t>
  </si>
  <si>
    <t>Jon Unruh</t>
  </si>
  <si>
    <t>dfirment@fhgov.com</t>
  </si>
  <si>
    <t>Ferndale FD</t>
  </si>
  <si>
    <t>1635 Livernois, Ferndale, MI 48220</t>
  </si>
  <si>
    <t>Kevin Sullivan</t>
  </si>
  <si>
    <t>ksullivan@ferndalefirerescue.org</t>
  </si>
  <si>
    <t>Franklin-Bingham FD</t>
  </si>
  <si>
    <t>32707 Franklin Rd, Franklin, MI 48025</t>
  </si>
  <si>
    <t>Tony Averbuch</t>
  </si>
  <si>
    <t>Hazel Park FD</t>
  </si>
  <si>
    <t>22830 Russell Ave, Hazel Park, MI 48030</t>
  </si>
  <si>
    <t>Richard Story II</t>
  </si>
  <si>
    <t>rstory899@gmail.com</t>
  </si>
  <si>
    <t>Highland Twp FD</t>
  </si>
  <si>
    <t>250 W Livingston, Highland, MI 48357</t>
  </si>
  <si>
    <t>Ken Chapman</t>
  </si>
  <si>
    <t>kchapman@htfd.com</t>
  </si>
  <si>
    <t>North Oakland County Fire Authority</t>
  </si>
  <si>
    <t>PO Box 129, Holly, MI 48442</t>
  </si>
  <si>
    <t>Jeremy Lintz</t>
  </si>
  <si>
    <t>Huntington Woods DPS</t>
  </si>
  <si>
    <t>12755 W 11 Mile Rd, Huntington Woods, MI 48070</t>
  </si>
  <si>
    <t>Andrew Pazuchowski</t>
  </si>
  <si>
    <t>apazuchowski@hwmi.org</t>
  </si>
  <si>
    <t>Lyon Twp FD</t>
  </si>
  <si>
    <t>58800 Grand River Ave, New Hudson, MI 48165</t>
  </si>
  <si>
    <t>Ken Van Sparrentak</t>
  </si>
  <si>
    <t>Madison Heights FD</t>
  </si>
  <si>
    <t>31313 Brush St., Madison Heights, MI 48071</t>
  </si>
  <si>
    <t>Greg Lelito</t>
  </si>
  <si>
    <t>greglelito@madison-heights.org</t>
  </si>
  <si>
    <t>Milford FD</t>
  </si>
  <si>
    <t>325 W Huron, Milford, MI 48381</t>
  </si>
  <si>
    <t>Thomas Moore</t>
  </si>
  <si>
    <t>Novi FD</t>
  </si>
  <si>
    <t>45125 Grand River Ave, Novi, MI 48375</t>
  </si>
  <si>
    <t>Jeffrey R. Johnson</t>
  </si>
  <si>
    <t>248-735-5688</t>
  </si>
  <si>
    <t>jjohnson@cityofnovi.org</t>
  </si>
  <si>
    <t>Oak Park DPS</t>
  </si>
  <si>
    <t>13800 Oak Park Blvd, Oak Park, MI 48237</t>
  </si>
  <si>
    <t>Steve Cooper</t>
  </si>
  <si>
    <t>248-691-7502</t>
  </si>
  <si>
    <t>stetler@oakparkmi.gov</t>
  </si>
  <si>
    <t>Orion Twp FD</t>
  </si>
  <si>
    <t>2525 Joslyn Rd, Lake Orion, MI 48362</t>
  </si>
  <si>
    <t>Robert Duke</t>
  </si>
  <si>
    <t>Oxford FD</t>
  </si>
  <si>
    <t>96 N Washington, Oxford, MI 48371</t>
  </si>
  <si>
    <t>Peter Scholz</t>
  </si>
  <si>
    <t>Auburn Hills FD</t>
  </si>
  <si>
    <t>1899 N Squirrel Rd, Auburn Hills, MI 48326</t>
  </si>
  <si>
    <t>Ellen Taylor</t>
  </si>
  <si>
    <t>etaylor@auburnhills.org</t>
  </si>
  <si>
    <t>Rochester FD</t>
  </si>
  <si>
    <t>277 East Second St, Rochester, MI 48307</t>
  </si>
  <si>
    <t>John Cieslik</t>
  </si>
  <si>
    <t>Royal Oak FD</t>
  </si>
  <si>
    <t>215 E Sixth St, Royal Oak, MI 48067</t>
  </si>
  <si>
    <t>David Cummins</t>
  </si>
  <si>
    <t>248-246-3800</t>
  </si>
  <si>
    <t>wilw@ci.royal-oak.mi.us</t>
  </si>
  <si>
    <t>Southfield FD</t>
  </si>
  <si>
    <t>24477 Lahser Rd., Southfield, MI 48033</t>
  </si>
  <si>
    <t>Johnny Menifee</t>
  </si>
  <si>
    <t>248-796-5650</t>
  </si>
  <si>
    <t>jmenifee@cityofsouthfield.com</t>
  </si>
  <si>
    <t>South Lyon FD</t>
  </si>
  <si>
    <t>217 Whipple St, South Lyon, MI 48178</t>
  </si>
  <si>
    <t>Robert Vogel</t>
  </si>
  <si>
    <t>Springfield Twp FD</t>
  </si>
  <si>
    <t>10280 Rattalee Lake Road, Davisburg, MI 48350</t>
  </si>
  <si>
    <t>J. David Feichtner</t>
  </si>
  <si>
    <t>firechief@springfield-twp.us</t>
  </si>
  <si>
    <t>Troy FD</t>
  </si>
  <si>
    <t>500 W. Big Beaver Rd., Troy, MI 48084</t>
  </si>
  <si>
    <t>David Roberts</t>
  </si>
  <si>
    <t>248-524-3419</t>
  </si>
  <si>
    <t>david.roberts@troymi.gov</t>
  </si>
  <si>
    <t>Walled Lake FD</t>
  </si>
  <si>
    <t>1499 E West Maple, Walled Lake, MI 48390</t>
  </si>
  <si>
    <t>James O Coomer Jr</t>
  </si>
  <si>
    <t>Waterford Regional FD</t>
  </si>
  <si>
    <t>2495 Crescent Lake Rd, Waterford, MI 48329</t>
  </si>
  <si>
    <t>John Lyman</t>
  </si>
  <si>
    <t>248-673-0405</t>
  </si>
  <si>
    <t>jlyman@waterfordmi.gov</t>
  </si>
  <si>
    <t>West Bloomfield Twp FD</t>
  </si>
  <si>
    <t>5425 W. Maple Road, West Bloomfield, MI 48322</t>
  </si>
  <si>
    <t>Gregory Flynn</t>
  </si>
  <si>
    <t>248-409-1505</t>
  </si>
  <si>
    <t>gflynn@wbtownship.org</t>
  </si>
  <si>
    <t>277 E. Second St., Rochester, MI 48307</t>
  </si>
  <si>
    <t>John E Cieslik</t>
  </si>
  <si>
    <t>White Lake Twp</t>
  </si>
  <si>
    <t>7420 Highland Rd, White Lake, MI 48383</t>
  </si>
  <si>
    <t>Andrew Gurka</t>
  </si>
  <si>
    <t>sstoia@shitelaketwp.com</t>
  </si>
  <si>
    <t>Wixom FD</t>
  </si>
  <si>
    <t>1345 N Wixom Rd, Wixom, MI 48393</t>
  </si>
  <si>
    <t>Jeff Roberts</t>
  </si>
  <si>
    <t>Groveland Twp FD</t>
  </si>
  <si>
    <t>14645 Dixie Hwy, Holly, MI 48442</t>
  </si>
  <si>
    <t>Steve McGee</t>
  </si>
  <si>
    <t>smcgee@grovelandfire.org</t>
  </si>
  <si>
    <t>Oakland Twp FD</t>
  </si>
  <si>
    <t>4393 Collins Rd, Rochester, MI 48306</t>
  </si>
  <si>
    <t>Paul Strelchuk</t>
  </si>
  <si>
    <t>pstrelchuk@oaklandtownship.org</t>
  </si>
  <si>
    <t>Holly FD</t>
  </si>
  <si>
    <t>313 S Broad Street, Holly, MI 48442</t>
  </si>
  <si>
    <t>Steve Mcgee</t>
  </si>
  <si>
    <t>248-531-6010</t>
  </si>
  <si>
    <t>smcgee@hollyvillage.org</t>
  </si>
  <si>
    <t>Ferry Twp FD</t>
  </si>
  <si>
    <t>2140 E Main St, Shelby, MI 49455</t>
  </si>
  <si>
    <t>Brad Fritcher</t>
  </si>
  <si>
    <t>231-761-0526</t>
  </si>
  <si>
    <t>fritcherb@oceanasheriff.net</t>
  </si>
  <si>
    <t>Hart Area FD</t>
  </si>
  <si>
    <t>808 S State St, PO Box 125, Hart, MI 49420</t>
  </si>
  <si>
    <t>Jack White</t>
  </si>
  <si>
    <t>231-873-3378</t>
  </si>
  <si>
    <t>chief@hartfiredepartment.org</t>
  </si>
  <si>
    <t>Pentwater FD</t>
  </si>
  <si>
    <t>486 E Park St PO Box 1117, Pentwater, MI 49449</t>
  </si>
  <si>
    <t>Terry Cluchey</t>
  </si>
  <si>
    <t>231-869-5987</t>
  </si>
  <si>
    <t>tcluchey@gmail.com</t>
  </si>
  <si>
    <t>Shelby-Benona FD</t>
  </si>
  <si>
    <t>430 Industrial Dr PO Box 56, Shelby, MI 49455</t>
  </si>
  <si>
    <t>231-742-0407</t>
  </si>
  <si>
    <t>jpwfire509@oceana.net</t>
  </si>
  <si>
    <t>Walkerville Area Fire &amp; Rescue</t>
  </si>
  <si>
    <t>134 S East St, Walkerville, MI 49459</t>
  </si>
  <si>
    <t>Greg Frick</t>
  </si>
  <si>
    <t>231-873-4540</t>
  </si>
  <si>
    <t>1503 E Hammett Rd, Hart, MI 49420</t>
  </si>
  <si>
    <t>Al Purdy</t>
  </si>
  <si>
    <t>231-873-3538</t>
  </si>
  <si>
    <t>crystaltwpfire@yahoo.com</t>
  </si>
  <si>
    <t>Grant Twp FD</t>
  </si>
  <si>
    <t>7140 S Oceana Dr, Rothbury, MI 49452</t>
  </si>
  <si>
    <t>Roland Brooks</t>
  </si>
  <si>
    <t>231-894-9773</t>
  </si>
  <si>
    <t>grantfire@gmail.com</t>
  </si>
  <si>
    <t>Hesperia Area FD</t>
  </si>
  <si>
    <t>8320 E M-20, Hesperia, MI 49421</t>
  </si>
  <si>
    <t>Dwayne Tinkham</t>
  </si>
  <si>
    <t>231-854-9539</t>
  </si>
  <si>
    <t>DNR - Oceana</t>
  </si>
  <si>
    <t>1757 E. M-20, Shelby, MI 49455</t>
  </si>
  <si>
    <t>Ray Cole</t>
  </si>
  <si>
    <t>231-861-5636</t>
  </si>
  <si>
    <t>coler1@michigan.gov</t>
  </si>
  <si>
    <t>Lupton FD</t>
  </si>
  <si>
    <t>PO Box 127 3185 Lupton Rd, Lupton, MI 48635</t>
  </si>
  <si>
    <t>Walter Scott</t>
  </si>
  <si>
    <t>989-473-2986</t>
  </si>
  <si>
    <t>luptonfire@m33access.com</t>
  </si>
  <si>
    <t>Richland-Logan FD</t>
  </si>
  <si>
    <t>305 E Harrison, Prescott, MI 48756</t>
  </si>
  <si>
    <t>Christine Caverly</t>
  </si>
  <si>
    <t>989-873-3416</t>
  </si>
  <si>
    <t>cabcac1@yahoo.com</t>
  </si>
  <si>
    <t>Rose City Area FD</t>
  </si>
  <si>
    <t>308 N Williams St, Rose City, MI 48654</t>
  </si>
  <si>
    <t>Ronald Vaughn</t>
  </si>
  <si>
    <t>989-685-2339</t>
  </si>
  <si>
    <t>rcfd@m33access.com</t>
  </si>
  <si>
    <t>Mills Twp FD</t>
  </si>
  <si>
    <t>2441 E Greenwood Rd, Prescott, MI 48756</t>
  </si>
  <si>
    <t>Brian D. Gilbert</t>
  </si>
  <si>
    <t>989-873-1515</t>
  </si>
  <si>
    <t>OGCOSTA4@yahoo.com</t>
  </si>
  <si>
    <t>Goodar Twp VFD</t>
  </si>
  <si>
    <t>PO Box 132, South Branch, MI 48761</t>
  </si>
  <si>
    <t>Robert View</t>
  </si>
  <si>
    <t>989-257-2770</t>
  </si>
  <si>
    <t>gtvfd@centurytel.net</t>
  </si>
  <si>
    <t>Ogemaw FD</t>
  </si>
  <si>
    <t>119 N Third St, West Branch, MI 48661</t>
  </si>
  <si>
    <t>Brent Banning</t>
  </si>
  <si>
    <t>989-345-3444</t>
  </si>
  <si>
    <t>ogemawfd@hotmail.com</t>
  </si>
  <si>
    <t>Clear Lake FD</t>
  </si>
  <si>
    <t>2162 Clear Lake Rd, West Branch, MI 48661</t>
  </si>
  <si>
    <t>Kevin Burger</t>
  </si>
  <si>
    <t>989-240-5260</t>
  </si>
  <si>
    <t>kip_burger@yahoo.com</t>
  </si>
  <si>
    <t>DNR - West Branch</t>
  </si>
  <si>
    <t>410 N. Fairview Rd., West Branch, MI 48661</t>
  </si>
  <si>
    <t>Jake Figley</t>
  </si>
  <si>
    <t>989-345-0472</t>
  </si>
  <si>
    <t>figleyj@michigan.gov</t>
  </si>
  <si>
    <t>Bergland VFD</t>
  </si>
  <si>
    <t>PO Box 104 101 Pine, Bergland, MI 49910</t>
  </si>
  <si>
    <t>Tom Paulman</t>
  </si>
  <si>
    <t>906-575-3522</t>
  </si>
  <si>
    <t>McMillan Twp FD</t>
  </si>
  <si>
    <t>PO Box 192, Ewen, MI 49925</t>
  </si>
  <si>
    <t>Dan Staff Sr</t>
  </si>
  <si>
    <t>906-988-2312</t>
  </si>
  <si>
    <t>Greenland Twp FD</t>
  </si>
  <si>
    <t>180 W Fox Road, Mass City, MI 49948</t>
  </si>
  <si>
    <t>Michael Kocher</t>
  </si>
  <si>
    <t>906-884-2411</t>
  </si>
  <si>
    <t>gtvfd@jamadots.com</t>
  </si>
  <si>
    <t>Ontonagon FD</t>
  </si>
  <si>
    <t>PO Box 126, Ontonagon, MI 49953</t>
  </si>
  <si>
    <t>Jerry Roehm</t>
  </si>
  <si>
    <t>906-884-2131</t>
  </si>
  <si>
    <t>ted@remc1.org</t>
  </si>
  <si>
    <t>Rockland VFD</t>
  </si>
  <si>
    <t>Main St US 45, Rockland, MI 49960</t>
  </si>
  <si>
    <t>Gerald Hoffman</t>
  </si>
  <si>
    <t>906-886-2652</t>
  </si>
  <si>
    <t>cdmott@up.net</t>
  </si>
  <si>
    <t>Bruce Crossing VFD</t>
  </si>
  <si>
    <t>610 Larson Road, Bruce Crossing, MI 49912</t>
  </si>
  <si>
    <t>Floyd Shotwell</t>
  </si>
  <si>
    <t>906-827-3834</t>
  </si>
  <si>
    <t>btfd@brucetwp.org</t>
  </si>
  <si>
    <t>Trout Creek VFD</t>
  </si>
  <si>
    <t>11302 Gardner Rd, Trout Creek, MI 49967</t>
  </si>
  <si>
    <t>Robert Garrison</t>
  </si>
  <si>
    <t>906-287-1280</t>
  </si>
  <si>
    <t>campwilabee@yahoo.com</t>
  </si>
  <si>
    <t>PO Box 732, White Pine, MI 49971</t>
  </si>
  <si>
    <t>Andrew Chamberlain</t>
  </si>
  <si>
    <t>906-885-5802</t>
  </si>
  <si>
    <t>achamb@charter.net</t>
  </si>
  <si>
    <t>Evart FD</t>
  </si>
  <si>
    <t>109 E 6th St PO Box 606, Evart, MI 49631</t>
  </si>
  <si>
    <t>Shame Helmer</t>
  </si>
  <si>
    <t>Hersey Twp FD</t>
  </si>
  <si>
    <t>200 S Main St PO Box 57, Hersey, MI 49639</t>
  </si>
  <si>
    <t>Jack Boden</t>
  </si>
  <si>
    <t>231-388-0138</t>
  </si>
  <si>
    <t>Leroy-Rose Lake FD</t>
  </si>
  <si>
    <t>115 Bevins St, Leroy, MI 49655</t>
  </si>
  <si>
    <t>Kirk Edstrom</t>
  </si>
  <si>
    <t>231-768-5351</t>
  </si>
  <si>
    <t>leroyfire@att.net</t>
  </si>
  <si>
    <t>10981 210th Avenue, Reed City, MI 49677</t>
  </si>
  <si>
    <t>Rick R. Ball</t>
  </si>
  <si>
    <t>ltfd400osceola@yahoo.com</t>
  </si>
  <si>
    <t>Marion Community FD</t>
  </si>
  <si>
    <t>PO Box N 116 E Main St, Marion, MI 49665</t>
  </si>
  <si>
    <t>David G. Turner</t>
  </si>
  <si>
    <t>mcfdchief@sbcglobal.net</t>
  </si>
  <si>
    <t>Reed City FD</t>
  </si>
  <si>
    <t>227 E Lincoln St., Reed City, MI 49677</t>
  </si>
  <si>
    <t>Jeffrey Stein</t>
  </si>
  <si>
    <t>231-832-5334</t>
  </si>
  <si>
    <t>info@reedcityfire.org</t>
  </si>
  <si>
    <t>Tustin Area FD</t>
  </si>
  <si>
    <t>220 S Neilson St Po Box 23, Tustin, MI 49688</t>
  </si>
  <si>
    <t>Robert Rose</t>
  </si>
  <si>
    <t>231-829-3551</t>
  </si>
  <si>
    <t>Oscoda</t>
  </si>
  <si>
    <t>Fairview FD</t>
  </si>
  <si>
    <t>PO Box 208 Miller Rd, Fairview, MI 48602</t>
  </si>
  <si>
    <t>Rodd Layman</t>
  </si>
  <si>
    <t>989-848-5811</t>
  </si>
  <si>
    <t>Tri-Town FD</t>
  </si>
  <si>
    <t>1508 W 11th St, Mio, MI 48647</t>
  </si>
  <si>
    <t>David Stenzel</t>
  </si>
  <si>
    <t>989-826-6026</t>
  </si>
  <si>
    <t>tritownfiredept@hotmail.com</t>
  </si>
  <si>
    <t>Greenwood Twp</t>
  </si>
  <si>
    <t>4014 Williams Rd, Lewiston, MI 49756</t>
  </si>
  <si>
    <t>Edward Kubitskey</t>
  </si>
  <si>
    <t>989-786-7742</t>
  </si>
  <si>
    <t>greenwoodfire@i2k.com</t>
  </si>
  <si>
    <t>Luzerne VFD</t>
  </si>
  <si>
    <t>1175 Ryno Rd, Luzerne, MI 48636</t>
  </si>
  <si>
    <t>Duane Roddy</t>
  </si>
  <si>
    <t>989-826-3687</t>
  </si>
  <si>
    <t>luzernefiredept@yahoo.com</t>
  </si>
  <si>
    <t>Mentor Twp FD</t>
  </si>
  <si>
    <t>PO Box 730, Mio, MI 48647</t>
  </si>
  <si>
    <t>Gail Scott Lawrence</t>
  </si>
  <si>
    <t>989-848-2276</t>
  </si>
  <si>
    <t>mckinleyfiedepartment313@gmail.com</t>
  </si>
  <si>
    <t>DNR-Mio</t>
  </si>
  <si>
    <t>1191 S. Mt. Tom Rd., Mio, MI 48647</t>
  </si>
  <si>
    <t>Charlton Twp FD</t>
  </si>
  <si>
    <t>PO Box 352, Johannesburg, MI 49751</t>
  </si>
  <si>
    <t>Chet Koronka</t>
  </si>
  <si>
    <t>989-732-6580</t>
  </si>
  <si>
    <t>ctfd01@yahoo.com</t>
  </si>
  <si>
    <t>Elmira-Warner FD</t>
  </si>
  <si>
    <t>2035 Mt Jack Rd PO Box 67, Elmira, MI 49730</t>
  </si>
  <si>
    <t>Donny Franckowiak</t>
  </si>
  <si>
    <t>231-546-3241</t>
  </si>
  <si>
    <t>donnyf@charter.net</t>
  </si>
  <si>
    <t>Otsego County FD</t>
  </si>
  <si>
    <t>811 S Wisconsin PO Box 954, Gaylord, MI 49734</t>
  </si>
  <si>
    <t>David M Duffield</t>
  </si>
  <si>
    <t>989-732-8859</t>
  </si>
  <si>
    <t>duffieldd@frontier.com</t>
  </si>
  <si>
    <t>Vanderbilt-Corwith Fire &amp; Rescue</t>
  </si>
  <si>
    <t>8039 Cheboygan St PO Box 385, Vanderbilt, MI 49795</t>
  </si>
  <si>
    <t>David M. Cadaret</t>
  </si>
  <si>
    <t>989-983-4410</t>
  </si>
  <si>
    <t>davevcfd@yahoo.com</t>
  </si>
  <si>
    <t>Otsego Lake Twp FD</t>
  </si>
  <si>
    <t>PO Box 157, Waters, MI 49797</t>
  </si>
  <si>
    <t>Dale Tucker</t>
  </si>
  <si>
    <t>989-732-1859</t>
  </si>
  <si>
    <t>oltfd6905@live.com</t>
  </si>
  <si>
    <t>DNR - Gaylord</t>
  </si>
  <si>
    <t>1732 W. M-32, Gaylord, MI 49735</t>
  </si>
  <si>
    <t>Allendale Charter Twp</t>
  </si>
  <si>
    <t>6676 Lake Michigan Dr, Allendale, MI 49401</t>
  </si>
  <si>
    <t>Michael Keefe</t>
  </si>
  <si>
    <t>616-895-6295</t>
  </si>
  <si>
    <t>Olive Twp Fire &amp; Rescue</t>
  </si>
  <si>
    <t>6480 136th Ave, Holland, MI 49424</t>
  </si>
  <si>
    <t>Duane Wolters</t>
  </si>
  <si>
    <t>616-875-8549</t>
  </si>
  <si>
    <t>otfr@centurytel.net</t>
  </si>
  <si>
    <t>Chester Twp FD</t>
  </si>
  <si>
    <t>19640 Conklin St PO Box 33, Conklin, MI 49403</t>
  </si>
  <si>
    <t>Dwight Sheridan</t>
  </si>
  <si>
    <t>616-899-2139</t>
  </si>
  <si>
    <t>fchief@chester-twp.org</t>
  </si>
  <si>
    <t>Coopersville Polkton FD</t>
  </si>
  <si>
    <t>289 Danforth St, Coopersville, MI 49404</t>
  </si>
  <si>
    <t>Scott Schoolcraft</t>
  </si>
  <si>
    <t>jschoolcraft@nksa.us</t>
  </si>
  <si>
    <t>Crockery Twp FD</t>
  </si>
  <si>
    <t>PO Box 186 16875 Main St, Nunica, MI 49448</t>
  </si>
  <si>
    <t>Gary Dreyer</t>
  </si>
  <si>
    <t>fmcapchaos@msn.com</t>
  </si>
  <si>
    <t>Zeeland Twp FD</t>
  </si>
  <si>
    <t>6582 Byron Rd, Zeeland, MI 49464</t>
  </si>
  <si>
    <t>Gordon Vanhaitsma</t>
  </si>
  <si>
    <t>chief@zctfd.org</t>
  </si>
  <si>
    <t>Ferrysburg FD</t>
  </si>
  <si>
    <t>17411 North Shore Drive PO Box 38, Ferrysburg, MI 49409</t>
  </si>
  <si>
    <t>Michael Olthof Sr</t>
  </si>
  <si>
    <t>Georgetown Twp FD</t>
  </si>
  <si>
    <t>1515 Baldwin St, Jenison, MI 49428</t>
  </si>
  <si>
    <t>Dan Hamming</t>
  </si>
  <si>
    <t>616-457-2340</t>
  </si>
  <si>
    <t>Grand Haven DPS</t>
  </si>
  <si>
    <t>525 Washington Ave, Grand Haven, MI 49417</t>
  </si>
  <si>
    <t>Jeffrey Hawke</t>
  </si>
  <si>
    <t>boglenn@grandhaven.org</t>
  </si>
  <si>
    <t>Grand Haven Twp Fire &amp; Rescue</t>
  </si>
  <si>
    <t>13250 168th Ave, Grand Haven, MI 49417</t>
  </si>
  <si>
    <t>Thomas Gerencer</t>
  </si>
  <si>
    <t>tgerencer@ght.org</t>
  </si>
  <si>
    <t>Holland DPS</t>
  </si>
  <si>
    <t>279 Kollen Park Dr, Holland, MI 49423</t>
  </si>
  <si>
    <t>Chris Tinney</t>
  </si>
  <si>
    <t>Holland Twp FD</t>
  </si>
  <si>
    <t>353 N 120th Ave, Holland, MI 49424</t>
  </si>
  <si>
    <t>James Kohsel</t>
  </si>
  <si>
    <t>Hudsonville FD</t>
  </si>
  <si>
    <t>3275 Central Blvd, Hudsonville, MI 49426</t>
  </si>
  <si>
    <t>Richard Mohr</t>
  </si>
  <si>
    <t>Jamestown Twp FD</t>
  </si>
  <si>
    <t>2380 Riley St, Hudsonville, MI 49426</t>
  </si>
  <si>
    <t>Duane Miedema</t>
  </si>
  <si>
    <t>Park Twp FD</t>
  </si>
  <si>
    <t>12 S 160th Ave, Holland, MI 49424</t>
  </si>
  <si>
    <t>Scott Gamby</t>
  </si>
  <si>
    <t>s.gamby@parkTwpfire.org</t>
  </si>
  <si>
    <t>Port Sheldon Twp FD</t>
  </si>
  <si>
    <t>16045 Port Sheldon, West Olive, MI 49460</t>
  </si>
  <si>
    <t>Kevin McNutt</t>
  </si>
  <si>
    <t>psfd1690@gmail.com</t>
  </si>
  <si>
    <t>Spring Lake Twp FD</t>
  </si>
  <si>
    <t>106 S Buchanan St, Spring Lake, MI 49456</t>
  </si>
  <si>
    <t>Brian Sipe</t>
  </si>
  <si>
    <t>616-844-0491</t>
  </si>
  <si>
    <t>Wright Tallmadge FD</t>
  </si>
  <si>
    <t>0-1451 Leonard St NW, Grand Rapids, MI 49534</t>
  </si>
  <si>
    <t>Mike Gavin</t>
  </si>
  <si>
    <t>Zeeland Fire Rescue</t>
  </si>
  <si>
    <t>29 W Main Ave, Zeeland, MI 49464</t>
  </si>
  <si>
    <t>Ross Tibbets</t>
  </si>
  <si>
    <t>616-931-3310</t>
  </si>
  <si>
    <t>rtibbets@cityofzeeland.com</t>
  </si>
  <si>
    <t>Robinson Twp FD</t>
  </si>
  <si>
    <t>12010 120th Ave, Grand Haven, MI 49417</t>
  </si>
  <si>
    <t>Paul VanVelzen</t>
  </si>
  <si>
    <t>616-846-2210</t>
  </si>
  <si>
    <t>Blendon FD</t>
  </si>
  <si>
    <t>7161 72nd Ave, Hudsonville, MI 49426</t>
  </si>
  <si>
    <t>Kurt Gernaat</t>
  </si>
  <si>
    <t>Firechief@blendonTwp-mi.gov</t>
  </si>
  <si>
    <t>Barton City FD</t>
  </si>
  <si>
    <t>1868 W Trask Lk Rd, Barton City, MI 48705</t>
  </si>
  <si>
    <t>Rodney Cordes</t>
  </si>
  <si>
    <t>East Grand Lake VFD</t>
  </si>
  <si>
    <t>10399 Maple St, Presque Isle, MI 49777</t>
  </si>
  <si>
    <t>Ron Fournier</t>
  </si>
  <si>
    <t>989-595-6242</t>
  </si>
  <si>
    <t>rfournier24@live.com</t>
  </si>
  <si>
    <t>Case Twp FD</t>
  </si>
  <si>
    <t>PO Box 57 Main St, Millersburg, MI 49759</t>
  </si>
  <si>
    <t>Steve Northrop</t>
  </si>
  <si>
    <t>989-733-2508</t>
  </si>
  <si>
    <t>casetwpfirechief@core.com</t>
  </si>
  <si>
    <t>Onaway Area FD</t>
  </si>
  <si>
    <t>PO Box 375, Onaway, MI 49765</t>
  </si>
  <si>
    <t>Eric Rose</t>
  </si>
  <si>
    <t>989-733-6794</t>
  </si>
  <si>
    <t>Posen Area Fire &amp; Rescue</t>
  </si>
  <si>
    <t>11579 M-65, Posen, MI 49776</t>
  </si>
  <si>
    <t>Raymond Wozniak</t>
  </si>
  <si>
    <t>989-766-8809</t>
  </si>
  <si>
    <t>marciaurban@gmail.com</t>
  </si>
  <si>
    <t>Rogers City Area FD</t>
  </si>
  <si>
    <t>193 E Michigan Ave, Rogers City, MI 49779</t>
  </si>
  <si>
    <t>Michael Kroll</t>
  </si>
  <si>
    <t>firechief@rogerscity.com</t>
  </si>
  <si>
    <t>Presque Isle Twp FD</t>
  </si>
  <si>
    <t>24335 US 23 South, Presque Isle, MI 49777</t>
  </si>
  <si>
    <t>pifire@alpena.mi.us</t>
  </si>
  <si>
    <t>Ocqueoc-Bearinger FD</t>
  </si>
  <si>
    <t>16104 US 23 North, Ocqueoc, MI 49759</t>
  </si>
  <si>
    <t>Gary L. Yaklin</t>
  </si>
  <si>
    <t>989-734-2841</t>
  </si>
  <si>
    <t>ocqueocfiredept@core.com</t>
  </si>
  <si>
    <t>Denton Twp Fire</t>
  </si>
  <si>
    <t>PO Box 289, Prudenville, MI 48629</t>
  </si>
  <si>
    <t>Paul Tiepel</t>
  </si>
  <si>
    <t>989-366-5900</t>
  </si>
  <si>
    <t>Gerrish Twp Fire/EMS</t>
  </si>
  <si>
    <t>2997 E Higgins Lake Dr, Roscommon, MI 48653</t>
  </si>
  <si>
    <t>James Fisher</t>
  </si>
  <si>
    <t>Fire.chief@gerrishtownship.org</t>
  </si>
  <si>
    <t>Richfield Twp DPS</t>
  </si>
  <si>
    <t>1410 North St Helen Rd PO Box 128, St. Helen, MI 48656</t>
  </si>
  <si>
    <t>Jason Hertzberg</t>
  </si>
  <si>
    <t>989-389-4071</t>
  </si>
  <si>
    <t>hertzbergj@rtdps.com</t>
  </si>
  <si>
    <t>Higgins Twp FD</t>
  </si>
  <si>
    <t>660 S 5th St, Roscommon, MI 48653</t>
  </si>
  <si>
    <t>Timothy Mepham</t>
  </si>
  <si>
    <t>higginstwpfire@yahoo.com</t>
  </si>
  <si>
    <t>Roscommon Twp FD</t>
  </si>
  <si>
    <t>PO Box 610, Houghton Lake, MI 48629</t>
  </si>
  <si>
    <t>Richard Martin</t>
  </si>
  <si>
    <t>989-422-3533</t>
  </si>
  <si>
    <t>dleroyh@voyager.net</t>
  </si>
  <si>
    <t>Lyon Twp Fire &amp; EMS</t>
  </si>
  <si>
    <t>10555 N Harrison Rd. PO Box 48, Higgins Lake, MI 48653</t>
  </si>
  <si>
    <t>William R Cleeves</t>
  </si>
  <si>
    <t>989-821-6670</t>
  </si>
  <si>
    <t>firechief@lyontownship.org</t>
  </si>
  <si>
    <t>Markey Twp Fire &amp; EMS</t>
  </si>
  <si>
    <t>3213 N. Markey Rd., Houghton Lake, MI 48629</t>
  </si>
  <si>
    <t>Nicholas Sergeant</t>
  </si>
  <si>
    <t>989-422-5813</t>
  </si>
  <si>
    <t>blazentuffco@gmail.com</t>
  </si>
  <si>
    <t>13473 West Shore Dr, Houghton Lake, MI 48629</t>
  </si>
  <si>
    <t>Scott Wrzesinski</t>
  </si>
  <si>
    <t>989-422-5315</t>
  </si>
  <si>
    <t>laketownshipfd@gmail.com</t>
  </si>
  <si>
    <t>Nester Twp Fire &amp; Rescue</t>
  </si>
  <si>
    <t>10350 Maple Valley Road, Gladwin, MI 48624</t>
  </si>
  <si>
    <t>Mary McCarrick</t>
  </si>
  <si>
    <t>raymary16@netzero.net</t>
  </si>
  <si>
    <t>DNR-Roscommon</t>
  </si>
  <si>
    <t>8717 N. Roscommon Rd., Roscommon, MI 48653</t>
  </si>
  <si>
    <t>989-275-4622</t>
  </si>
  <si>
    <t>Albee Twp FD</t>
  </si>
  <si>
    <t>10755 East Rd, Burt, MI 48417</t>
  </si>
  <si>
    <t>Tom Gerding</t>
  </si>
  <si>
    <t>989-770-4897</t>
  </si>
  <si>
    <t>albeefire@yahoo.com</t>
  </si>
  <si>
    <t>Birch Run Twp FD</t>
  </si>
  <si>
    <t>11235 Dixie Hwy, Birch Run, MI 48415</t>
  </si>
  <si>
    <t>David Matzke</t>
  </si>
  <si>
    <t>damatzke@birchrunfire.com</t>
  </si>
  <si>
    <t>Blumfield Twp FD</t>
  </si>
  <si>
    <t>7499 E. Holland Rd, Saginaw, MI 48601</t>
  </si>
  <si>
    <t>Mic Brown</t>
  </si>
  <si>
    <t>7499 E. Holland Rd.</t>
  </si>
  <si>
    <t>Bridgeport Twp FD</t>
  </si>
  <si>
    <t>6204 Dixie Hwy, Bridgeport, MI 48722</t>
  </si>
  <si>
    <t>David J Smigiel</t>
  </si>
  <si>
    <t>Buena Vista FD</t>
  </si>
  <si>
    <t>3438 Genel Court, Saginaw, MI 48601</t>
  </si>
  <si>
    <t>Aaron Hoeppner</t>
  </si>
  <si>
    <t>989-755-4103</t>
  </si>
  <si>
    <t>Carrollton Twp FD</t>
  </si>
  <si>
    <t>220 Reserve St., Saginaw, MI 48604</t>
  </si>
  <si>
    <t>Robert Tetloff</t>
  </si>
  <si>
    <t>989-754-4611</t>
  </si>
  <si>
    <t>dct555@chartermi.net</t>
  </si>
  <si>
    <t>Chesaning-Brady Fire Authority</t>
  </si>
  <si>
    <t>1632 W Brady St, Chesaning, MI 48616</t>
  </si>
  <si>
    <t>Scott Fall</t>
  </si>
  <si>
    <t>989-845-2552</t>
  </si>
  <si>
    <t>chesaning_bradyfd@yahoo.com</t>
  </si>
  <si>
    <t>Frankenmuth FD</t>
  </si>
  <si>
    <t>240 W Genesee, Frankenmuth, MI 48734</t>
  </si>
  <si>
    <t>Phillip W. Kerns</t>
  </si>
  <si>
    <t>989-652-9901</t>
  </si>
  <si>
    <t>ffd@frankenmuthcity.com</t>
  </si>
  <si>
    <t>1099 N Hemlock Rd, Hemlock, MI 48626</t>
  </si>
  <si>
    <t>Michael Morse</t>
  </si>
  <si>
    <t>James Twp FD</t>
  </si>
  <si>
    <t>2980 Weigl Rd, Saginaw, MI 48609</t>
  </si>
  <si>
    <t>Carl A. Portner Jr.</t>
  </si>
  <si>
    <t>Jonesfield-Lakefield FD</t>
  </si>
  <si>
    <t>219 N. Midland St., Merrill, MI 48637</t>
  </si>
  <si>
    <t>Donnie Kilgore</t>
  </si>
  <si>
    <t>Saginaw FD</t>
  </si>
  <si>
    <t>801 Federal Ave, Saginaw, MI 48607</t>
  </si>
  <si>
    <t>Christopher Van Loo</t>
  </si>
  <si>
    <t>989-759-1376</t>
  </si>
  <si>
    <t>cvanloo@saginaw-mi.com</t>
  </si>
  <si>
    <t>Saginaw Twp FD</t>
  </si>
  <si>
    <t>4930 Shattuck, Saginaw, MI 48603</t>
  </si>
  <si>
    <t>Jim Peterson</t>
  </si>
  <si>
    <t>989-792-9691</t>
  </si>
  <si>
    <t>jpeterson@stfd.com</t>
  </si>
  <si>
    <t>Spaulding Twp FD</t>
  </si>
  <si>
    <t>5025 East St, Saginaw, MI 48601</t>
  </si>
  <si>
    <t>Thomas Fortier</t>
  </si>
  <si>
    <t>989-233-2726</t>
  </si>
  <si>
    <t>fdchief@spauldingtwp.com</t>
  </si>
  <si>
    <t>Thomas Twp FD</t>
  </si>
  <si>
    <t>8215 Shields Dr, Saginaw, MI 48609</t>
  </si>
  <si>
    <t>Michael Cousins</t>
  </si>
  <si>
    <t>firesec@thomastwp.org</t>
  </si>
  <si>
    <t>Tittabawassee Twp FD</t>
  </si>
  <si>
    <t>355 Church St, Freeland, MI 48623</t>
  </si>
  <si>
    <t>Philip Shaver</t>
  </si>
  <si>
    <t>106 W Spruce St, St Charles, MI 48655</t>
  </si>
  <si>
    <t>Patrick Harley</t>
  </si>
  <si>
    <t>989-865-9181</t>
  </si>
  <si>
    <t>tritwp-7317@sbcglobal.net</t>
  </si>
  <si>
    <t>Zilwaukee FD</t>
  </si>
  <si>
    <t>319 Tittabawassee Rd, Saginaw, MI 48604</t>
  </si>
  <si>
    <t>Donald Raasch</t>
  </si>
  <si>
    <t>989-297-1202</t>
  </si>
  <si>
    <t>zilwaukeefd@yahoo.com</t>
  </si>
  <si>
    <t>Taymouth Twp FD</t>
  </si>
  <si>
    <t>4343 E Birch Run Rd, Birch Run, MI 48415</t>
  </si>
  <si>
    <t>Robert Bowns</t>
  </si>
  <si>
    <t>989-624-5552</t>
  </si>
  <si>
    <t>taymouthfire7319@hotmail.com</t>
  </si>
  <si>
    <t>Maple Grove FD</t>
  </si>
  <si>
    <t>17010 Lincoln Rd., New Lothrop, MI 48460</t>
  </si>
  <si>
    <t>Patrick Andres</t>
  </si>
  <si>
    <t>989-845-6967</t>
  </si>
  <si>
    <t>mgfd@hotmail.com</t>
  </si>
  <si>
    <t>Kochville Twp FD</t>
  </si>
  <si>
    <t>5865 Mackinaw Rd, Saginaw, MI 48601</t>
  </si>
  <si>
    <t>Alan Malesky</t>
  </si>
  <si>
    <t>989-792-0521</t>
  </si>
  <si>
    <t>alanm@kochvillefire.com</t>
  </si>
  <si>
    <t>MBS International Airport FD</t>
  </si>
  <si>
    <t>8500 Garfield Rd, Freeland, MI 48623</t>
  </si>
  <si>
    <t>989-695-5558</t>
  </si>
  <si>
    <t>shaver@mbsairport.org</t>
  </si>
  <si>
    <t>Marion Twp FD</t>
  </si>
  <si>
    <t>10925 S Merrill, Brant, MI 48614</t>
  </si>
  <si>
    <t>Victor Weigold</t>
  </si>
  <si>
    <t>989-643-1006</t>
  </si>
  <si>
    <t>tifweigold@excite.com</t>
  </si>
  <si>
    <t>Applegate FD</t>
  </si>
  <si>
    <t>2459 Sherman St, Applegate, MI 48401</t>
  </si>
  <si>
    <t>Jeff Johnston</t>
  </si>
  <si>
    <t>810-633-9922</t>
  </si>
  <si>
    <t>johnstonj88@msn.com</t>
  </si>
  <si>
    <t>Brown City FD</t>
  </si>
  <si>
    <t>4090 Main St., PO Box 99, Brown City, MI 48416</t>
  </si>
  <si>
    <t>Justin Holsworth</t>
  </si>
  <si>
    <t>810-346-2255</t>
  </si>
  <si>
    <t>browncityfiredepartment@hotmail.com</t>
  </si>
  <si>
    <t>Carsonville FD</t>
  </si>
  <si>
    <t>3600 E Sanilac, Carsonville, MI 48419</t>
  </si>
  <si>
    <t>Eric Gageby</t>
  </si>
  <si>
    <t>810-657-9441</t>
  </si>
  <si>
    <t>coburn@glis.net</t>
  </si>
  <si>
    <t>Croswell FD</t>
  </si>
  <si>
    <t>100 N Howard Ave, Croswell, MI 48422</t>
  </si>
  <si>
    <t>Steve Bales</t>
  </si>
  <si>
    <t>Deckerville FD</t>
  </si>
  <si>
    <t>3525 Pine St PO Box 275, Deckerville, MI 48427</t>
  </si>
  <si>
    <t>Tracy Hoff</t>
  </si>
  <si>
    <t>810-376-9505</t>
  </si>
  <si>
    <t>dfd@airadv.net</t>
  </si>
  <si>
    <t>Lexington FD</t>
  </si>
  <si>
    <t>7227 Huron Ave, Lexington, MI 48450</t>
  </si>
  <si>
    <t>Mike Sharon</t>
  </si>
  <si>
    <t>mikesharonff@yahoo.com</t>
  </si>
  <si>
    <t>Marlette FD</t>
  </si>
  <si>
    <t>6436 Morris, Marlette, MI 48453</t>
  </si>
  <si>
    <t>Daniel J. Korte</t>
  </si>
  <si>
    <t>989-635-7000</t>
  </si>
  <si>
    <t>marlettefiredept@centurytel.net</t>
  </si>
  <si>
    <t>Minden City FD</t>
  </si>
  <si>
    <t>1701 Main Street, Minden, MI 48456</t>
  </si>
  <si>
    <t>Zachary Kramer</t>
  </si>
  <si>
    <t>989-864-3086</t>
  </si>
  <si>
    <t>Moore Twp FD</t>
  </si>
  <si>
    <t>1540 Main St, Snover, MI 48472</t>
  </si>
  <si>
    <t>Donald Rudy</t>
  </si>
  <si>
    <t>810-672-9050</t>
  </si>
  <si>
    <t>Elk Twp Fire &amp; Rescue</t>
  </si>
  <si>
    <t>29 E Lapeer St PO Box 146, Peck, MI 48466</t>
  </si>
  <si>
    <t>Ernest Kilgus</t>
  </si>
  <si>
    <t>810-378-5472</t>
  </si>
  <si>
    <t>Port Sanilac FD</t>
  </si>
  <si>
    <t>56 N Ridge St, Port Sanilac, MI 48469</t>
  </si>
  <si>
    <t>Brian Moran Sr.</t>
  </si>
  <si>
    <t>810-622-9963</t>
  </si>
  <si>
    <t>lori_brian_moran@yahoo.com</t>
  </si>
  <si>
    <t>Sandusky FD</t>
  </si>
  <si>
    <t>161 S Elk St, Sandusky, MI 48471</t>
  </si>
  <si>
    <t>Todd Hillman</t>
  </si>
  <si>
    <t>dept@sanduskycommunityfire.com</t>
  </si>
  <si>
    <t>Lamotte Twp FD</t>
  </si>
  <si>
    <t>6220 Snover Rd, Decker, MI 48426</t>
  </si>
  <si>
    <t>John Darling</t>
  </si>
  <si>
    <t>989-635-7220</t>
  </si>
  <si>
    <t>johndarling@centurytel.net</t>
  </si>
  <si>
    <t>Delaware Twp FD</t>
  </si>
  <si>
    <t>8715 Schock Road, Minden City, MI 48456</t>
  </si>
  <si>
    <t>Michael Erdman</t>
  </si>
  <si>
    <t>989-864-3838</t>
  </si>
  <si>
    <t>Speaker Twp FD</t>
  </si>
  <si>
    <t>7628 S. Brockway Rd., Melvin, MI 48454</t>
  </si>
  <si>
    <t>Tim Patterson</t>
  </si>
  <si>
    <t>810-387-2395</t>
  </si>
  <si>
    <t>spkrfd@greatlake.net</t>
  </si>
  <si>
    <t>Argyle Twp FD</t>
  </si>
  <si>
    <t>3155 Bulgrien Rd, Snover, MI 48472</t>
  </si>
  <si>
    <t>Wallace Marston</t>
  </si>
  <si>
    <t>810-672-9635</t>
  </si>
  <si>
    <t>wcmars@yahoo.com</t>
  </si>
  <si>
    <t>Germfask FD</t>
  </si>
  <si>
    <t>PO Box 87, Germfask, MI 49836</t>
  </si>
  <si>
    <t>J D Livermore Jr</t>
  </si>
  <si>
    <t>906-586-9978</t>
  </si>
  <si>
    <t>Manistique DPS</t>
  </si>
  <si>
    <t>300 N. Maple St., Manistique, MI 49854</t>
  </si>
  <si>
    <t>Kenneth Golaat</t>
  </si>
  <si>
    <t>rogirie@chartermi.net</t>
  </si>
  <si>
    <t>Inwood VFD</t>
  </si>
  <si>
    <t>11688 Depot Rd, Cooks, MI 49817</t>
  </si>
  <si>
    <t>Loren Swayer Sr.</t>
  </si>
  <si>
    <t>906-286-3792</t>
  </si>
  <si>
    <t>lswayersr@gmail.com</t>
  </si>
  <si>
    <t>Doyle Twp FD</t>
  </si>
  <si>
    <t>2685 W Jackson Rd, Gulliver, MI 49840</t>
  </si>
  <si>
    <t>James Nelson</t>
  </si>
  <si>
    <t>906-283-3180</t>
  </si>
  <si>
    <t>Thompson Twp FD</t>
  </si>
  <si>
    <t>PO Box 174, Manistique, MI 49854</t>
  </si>
  <si>
    <t>Matthew D. Silworth</t>
  </si>
  <si>
    <t>906-450-4843</t>
  </si>
  <si>
    <t>thompsonfirechief@gmail.com</t>
  </si>
  <si>
    <t>Seney Twp FD</t>
  </si>
  <si>
    <t>PO Box 115, Seney, MI 49883</t>
  </si>
  <si>
    <t>Charles Hollingshead</t>
  </si>
  <si>
    <t>906-499-3348</t>
  </si>
  <si>
    <t>cardio_red@hotmail.com</t>
  </si>
  <si>
    <t>Mueller Twp FD</t>
  </si>
  <si>
    <t>1407 W Edge Rd, Germfask, MI 49836</t>
  </si>
  <si>
    <t>Norm Colborn</t>
  </si>
  <si>
    <t>906-586-6122</t>
  </si>
  <si>
    <t>normcolborn@yahoo.com</t>
  </si>
  <si>
    <t>Hiawatha Twp FD</t>
  </si>
  <si>
    <t>Rt 1 PO Box 1168, Manistique, MI 49854</t>
  </si>
  <si>
    <t>Robert Tufnell</t>
  </si>
  <si>
    <t>906-341-6897</t>
  </si>
  <si>
    <t>rmadden@chartermi.net</t>
  </si>
  <si>
    <t>Shiawassee Twp FD</t>
  </si>
  <si>
    <t>625 E. Grand River Rd, Baneroft, MI 48414</t>
  </si>
  <si>
    <t>Dan Bannister</t>
  </si>
  <si>
    <t>989-634-9970</t>
  </si>
  <si>
    <t>shiatwpfd@yahoo.com</t>
  </si>
  <si>
    <t>Burns Twp FD</t>
  </si>
  <si>
    <t>PO Box 397 10355 E Bath, Byron, MI 48418</t>
  </si>
  <si>
    <t>Wade Prestonise</t>
  </si>
  <si>
    <t>810-266-5220</t>
  </si>
  <si>
    <t>fire@burnstownship.org</t>
  </si>
  <si>
    <t>Corunna-Caledonia FD</t>
  </si>
  <si>
    <t>402 N Shiawassee St, Corunna, MI 48817</t>
  </si>
  <si>
    <t>Scott Johnson</t>
  </si>
  <si>
    <t>989-743-6479</t>
  </si>
  <si>
    <t>sejchief1@hotmail.com</t>
  </si>
  <si>
    <t>Durand FD</t>
  </si>
  <si>
    <t>215 W Clinton St, Durand, MI 48429</t>
  </si>
  <si>
    <t>Richard R. Rinker</t>
  </si>
  <si>
    <t>989-288-3113</t>
  </si>
  <si>
    <t>rrinker@durandmi.com</t>
  </si>
  <si>
    <t>LSW Emergency Services Fire Division</t>
  </si>
  <si>
    <t>PO Box 96 7425 Woodbury Rd, Laingsburg, MI 48848</t>
  </si>
  <si>
    <t>Richard Betts</t>
  </si>
  <si>
    <t>Hazelton Twp FD</t>
  </si>
  <si>
    <t>9508 E Genesee St, New Lothrop, MI 48460</t>
  </si>
  <si>
    <t>William Bullard</t>
  </si>
  <si>
    <t>810-638-5550</t>
  </si>
  <si>
    <t>htfd510@hotmail.com</t>
  </si>
  <si>
    <t>Owosso FD</t>
  </si>
  <si>
    <t>202 S Water St, Owosso, MI 48867</t>
  </si>
  <si>
    <t>Kevin Lenkart</t>
  </si>
  <si>
    <t>Kevin.Lenkart@ci.owosso.mi.us</t>
  </si>
  <si>
    <t>Owosso Twp FD</t>
  </si>
  <si>
    <t>410S.Delaney Rd., Owosso, MI 48867</t>
  </si>
  <si>
    <t>David Johnson</t>
  </si>
  <si>
    <t>989-723-7698</t>
  </si>
  <si>
    <t>d-johnson@chartermi.net</t>
  </si>
  <si>
    <t>Perry Area Fire Rescue</t>
  </si>
  <si>
    <t>145 S. Main St., Perry, MI 48872</t>
  </si>
  <si>
    <t>Guy L. Hubbard</t>
  </si>
  <si>
    <t>Venice Twp FD</t>
  </si>
  <si>
    <t>301 N New Lothrop, Lennon, MI 48449</t>
  </si>
  <si>
    <t>William Baker</t>
  </si>
  <si>
    <t>810-621-3632</t>
  </si>
  <si>
    <t>Vernon Twp FD</t>
  </si>
  <si>
    <t>316 E Main St PO Box 326, Vernon, MI 48476</t>
  </si>
  <si>
    <t>989-288-2491</t>
  </si>
  <si>
    <t>vernontwpfire@vernontwpfire.net</t>
  </si>
  <si>
    <t>Algonac FD</t>
  </si>
  <si>
    <t>805 St Clair River Dr, Algonac, MI 48001</t>
  </si>
  <si>
    <t>Joseph Doan</t>
  </si>
  <si>
    <t>afd@algonac-mi.gov</t>
  </si>
  <si>
    <t>Brockway Twp FD</t>
  </si>
  <si>
    <t>7644 Brockway Rd, Yale, MI 48097</t>
  </si>
  <si>
    <t>Chris Hubbard</t>
  </si>
  <si>
    <t>810-387-3662</t>
  </si>
  <si>
    <t>Burtchville Twp FD</t>
  </si>
  <si>
    <t>4000 Burtch Rd, Lakeport, MI 48059</t>
  </si>
  <si>
    <t>Mark Harrington</t>
  </si>
  <si>
    <t>810-385-4443</t>
  </si>
  <si>
    <t>Mussey Twp FD</t>
  </si>
  <si>
    <t>550 West Mill St, Capac, MI 48014</t>
  </si>
  <si>
    <t>Jeff Kegler</t>
  </si>
  <si>
    <t>musseyfirechief@yahoo.com</t>
  </si>
  <si>
    <t>Emmett FD</t>
  </si>
  <si>
    <t>3109 Main St., PO Box 127, Emmett, MI 48022</t>
  </si>
  <si>
    <t>Jerry Nuss</t>
  </si>
  <si>
    <t>Fort Gratiot FD</t>
  </si>
  <si>
    <t>3720 Keewahdin Rd, Fort Gratiot, MI 48059</t>
  </si>
  <si>
    <t>Patrick Smith</t>
  </si>
  <si>
    <t>psmith@fortgratiottwp.org</t>
  </si>
  <si>
    <t>7942 Wildcat Rd, Jeddo, MI 48032</t>
  </si>
  <si>
    <t>Don McLane</t>
  </si>
  <si>
    <t>Ira Twp FD</t>
  </si>
  <si>
    <t>7065 Meldrom Rd, Fair Haven, MI 48023</t>
  </si>
  <si>
    <t>Jason Keller</t>
  </si>
  <si>
    <t>586-725-7771</t>
  </si>
  <si>
    <t>jkeller@iratownship.org</t>
  </si>
  <si>
    <t>Kenockee Twp FD</t>
  </si>
  <si>
    <t>8815 Main St PO Box 375, Avoca, MI 48006</t>
  </si>
  <si>
    <t>Jason Rottmann</t>
  </si>
  <si>
    <t>kenockeetwfire@advnet.net</t>
  </si>
  <si>
    <t>Kimball Twp FD</t>
  </si>
  <si>
    <t>1970 N Allen Rd, Kimball, MI 48074</t>
  </si>
  <si>
    <t>Edmund Gratz</t>
  </si>
  <si>
    <t>edgratz@kimballtownship.org</t>
  </si>
  <si>
    <t>Marine City Fire Authority</t>
  </si>
  <si>
    <t>200 S Parker, Marine City, MI 48039</t>
  </si>
  <si>
    <t>Joseph Slankster</t>
  </si>
  <si>
    <t>Marysville FD</t>
  </si>
  <si>
    <t>1355 Delaware, Marysville, MI 48040</t>
  </si>
  <si>
    <t>Thomas Konik</t>
  </si>
  <si>
    <t>marysvillefd@cityofmarysvillemi.com</t>
  </si>
  <si>
    <t>Memphis FD</t>
  </si>
  <si>
    <t>35095 Potter St, Memphis, MI 48041</t>
  </si>
  <si>
    <t>Justin Diaz</t>
  </si>
  <si>
    <t>Port Huron FD</t>
  </si>
  <si>
    <t>100 McMorran Blvd, Port Huron, MI 48060</t>
  </si>
  <si>
    <t>Corey J Nicholson</t>
  </si>
  <si>
    <t>nicholsc@porthuron.org</t>
  </si>
  <si>
    <t>Port Huron Twp FD</t>
  </si>
  <si>
    <t>3848 Lapeer Rd, Port Huron, MI 48060</t>
  </si>
  <si>
    <t>Craig Miller</t>
  </si>
  <si>
    <t>cmiller@porthuronTwp.org</t>
  </si>
  <si>
    <t>St. Clair Area Fire Authority</t>
  </si>
  <si>
    <t>216 Cass St, St. Clair, MI 48079</t>
  </si>
  <si>
    <t>David Westrick</t>
  </si>
  <si>
    <t>810-329-5283</t>
  </si>
  <si>
    <t>Yale FD</t>
  </si>
  <si>
    <t>4545 Brott Rd, Clyde, MI 48049</t>
  </si>
  <si>
    <t>Gary May</t>
  </si>
  <si>
    <t>810-531-3302</t>
  </si>
  <si>
    <t>clydefd@comcast.net</t>
  </si>
  <si>
    <t>PO Box 53 740 Capac Rd, Allenton, MI 48002</t>
  </si>
  <si>
    <t>David</t>
  </si>
  <si>
    <t>810-395-7061</t>
  </si>
  <si>
    <t>berlinfirechief@yahoo.com</t>
  </si>
  <si>
    <t>Clay Twp FD</t>
  </si>
  <si>
    <t>9620 Ainsworth Rd, St. Clair, MI 48001</t>
  </si>
  <si>
    <t>George F. Rose</t>
  </si>
  <si>
    <t>chierfrose@claytownship.org</t>
  </si>
  <si>
    <t>Burr Oak FD</t>
  </si>
  <si>
    <t>PO Box 366 208 Front Street, Burr Oak, MI 49030</t>
  </si>
  <si>
    <t>Rich Ultz</t>
  </si>
  <si>
    <t>269-489-5103</t>
  </si>
  <si>
    <t>Centreville FD</t>
  </si>
  <si>
    <t>PO Box 399 212 W Main St, Centreville, MI 49032</t>
  </si>
  <si>
    <t>Chris D. Loker</t>
  </si>
  <si>
    <t>269-467-4215</t>
  </si>
  <si>
    <t>firechiefcentreville@gmail.com</t>
  </si>
  <si>
    <t>Colon Fire &amp; Rescue</t>
  </si>
  <si>
    <t>1063 M-86, Colon, MI 49040</t>
  </si>
  <si>
    <t>Matt Overholt</t>
  </si>
  <si>
    <t>colonfire@hotmail.com</t>
  </si>
  <si>
    <t>Constantine FD</t>
  </si>
  <si>
    <t>190 W Water St, Constantine, MI 49042</t>
  </si>
  <si>
    <t>Mike Haydon</t>
  </si>
  <si>
    <t>fire@contantinemi.com</t>
  </si>
  <si>
    <t>Leonidas VFD</t>
  </si>
  <si>
    <t>30931 King Road PO Box 66, Leonidas, MI 49066</t>
  </si>
  <si>
    <t>Phil Stevens</t>
  </si>
  <si>
    <t>269-432-2887</t>
  </si>
  <si>
    <t>Fabius Lockport Park FD</t>
  </si>
  <si>
    <t>15149 Broadway, Three Rivers, MI 49093</t>
  </si>
  <si>
    <t>Mike Frye</t>
  </si>
  <si>
    <t>269-278-1104</t>
  </si>
  <si>
    <t>fpfd49093@gmail.com</t>
  </si>
  <si>
    <t>Mendon Fire &amp; Rescue</t>
  </si>
  <si>
    <t>303 W State Street PO Box 831, Mendon, MI 49072</t>
  </si>
  <si>
    <t>Al Avery</t>
  </si>
  <si>
    <t>269-496-8324</t>
  </si>
  <si>
    <t>mfdstat12@aol.com</t>
  </si>
  <si>
    <t>Sturgis FD</t>
  </si>
  <si>
    <t>124 N Nottawa, Sturgis, MI 49091</t>
  </si>
  <si>
    <t>Geoff Smith</t>
  </si>
  <si>
    <t>269-659-7237</t>
  </si>
  <si>
    <t>31481 Lafayette Rd, Sturgis, MI 49091</t>
  </si>
  <si>
    <t>Max Kulpinski</t>
  </si>
  <si>
    <t>269-651-2221</t>
  </si>
  <si>
    <t>Three Rivers FD</t>
  </si>
  <si>
    <t>333 W Michigan Ave, Three Rivers, MI 49093</t>
  </si>
  <si>
    <t>Dan Tomlinson</t>
  </si>
  <si>
    <t>dtomlinson@threeriversmi.org</t>
  </si>
  <si>
    <t>White Pigeon Twp FD</t>
  </si>
  <si>
    <t>16975 US Hwy 12, White Pigeon, MI 49099</t>
  </si>
  <si>
    <t>Troy Andrews</t>
  </si>
  <si>
    <t>269-483-9414</t>
  </si>
  <si>
    <t>fire@whitepigeontwp.com</t>
  </si>
  <si>
    <t>Akron FD</t>
  </si>
  <si>
    <t>PO Box 271 4380 Beach St, Akron, MI 48701</t>
  </si>
  <si>
    <t>Marvin Hasso Jr.</t>
  </si>
  <si>
    <t>989-691-5745</t>
  </si>
  <si>
    <t>akronfirechief1@yahoo.com</t>
  </si>
  <si>
    <t>Caro FD</t>
  </si>
  <si>
    <t>317 S State St, Caro, MI 48723</t>
  </si>
  <si>
    <t>Randall Heckroth</t>
  </si>
  <si>
    <t>989-673-2002</t>
  </si>
  <si>
    <t>cfirecaro@centurytel.net</t>
  </si>
  <si>
    <t>Elkland Twp FD</t>
  </si>
  <si>
    <t>6691 Church Street, Cass City, MI 48726</t>
  </si>
  <si>
    <t>Glenn Guilds</t>
  </si>
  <si>
    <t>989-670-0155</t>
  </si>
  <si>
    <t>gguildsccfd@yahoo.com</t>
  </si>
  <si>
    <t>Fairgrove FD</t>
  </si>
  <si>
    <t>5005 Center St, Fairgrove, MI 48733</t>
  </si>
  <si>
    <t>Douglas Young</t>
  </si>
  <si>
    <t>989-693-6881</t>
  </si>
  <si>
    <t>firechiefdoug@yahoo.com</t>
  </si>
  <si>
    <t>Gagetown\Elmwood Twp FD</t>
  </si>
  <si>
    <t>6437 South St, Gagetown, MI 48735</t>
  </si>
  <si>
    <t>Edward Rievert</t>
  </si>
  <si>
    <t>989-665-2474</t>
  </si>
  <si>
    <t>edd01963@yahoo.com</t>
  </si>
  <si>
    <t>Kingston FD</t>
  </si>
  <si>
    <t>3655 Ross St, Kingston, MI 48741</t>
  </si>
  <si>
    <t>989-683-3262</t>
  </si>
  <si>
    <t>kfdr7906@gateway.net</t>
  </si>
  <si>
    <t>Mayville FD</t>
  </si>
  <si>
    <t>PO Box 306 6044 Trend St, Mayville, MI 48744</t>
  </si>
  <si>
    <t>Robert Hiiter</t>
  </si>
  <si>
    <t>989-843-6621</t>
  </si>
  <si>
    <t>rsweet@villageofmayville.org</t>
  </si>
  <si>
    <t>Millington Arbela Twp FD</t>
  </si>
  <si>
    <t>8223 State St, Millington, MI 48746</t>
  </si>
  <si>
    <t>Ron Daenzer</t>
  </si>
  <si>
    <t>989-871-2525</t>
  </si>
  <si>
    <t>mafd@millingtonTwp.com</t>
  </si>
  <si>
    <t>Reese Fire Rescue</t>
  </si>
  <si>
    <t>1955 Gugino PO Box 369, Reese, MI 48757</t>
  </si>
  <si>
    <t>Alan Ellison</t>
  </si>
  <si>
    <t>chief@reesefire.org</t>
  </si>
  <si>
    <t>Richville FD</t>
  </si>
  <si>
    <t>9441 W. Saginaw Rd. PO Box 44, Richville, MI 48758</t>
  </si>
  <si>
    <t>Gene Solgat</t>
  </si>
  <si>
    <t>989-868-3381</t>
  </si>
  <si>
    <t>richvillefiredept@gmail.com</t>
  </si>
  <si>
    <t>ACW Unionville FD</t>
  </si>
  <si>
    <t>6456 Merry St, Unionville, MI 48767</t>
  </si>
  <si>
    <t>Nick Sakon</t>
  </si>
  <si>
    <t>989-674-2491</t>
  </si>
  <si>
    <t>nsakon@unionvillefire.com</t>
  </si>
  <si>
    <t>Vassar FD</t>
  </si>
  <si>
    <t>131 S Sheridan St, Vassar, MI 48768</t>
  </si>
  <si>
    <t>Gary Millerov</t>
  </si>
  <si>
    <t>989-823-8517</t>
  </si>
  <si>
    <t>gmillerov@cityofvassar.org</t>
  </si>
  <si>
    <t>Watertown Twp FD</t>
  </si>
  <si>
    <t>415 Goodrich Road, Fostoria, MI 48435</t>
  </si>
  <si>
    <t>Lawrence Hawe</t>
  </si>
  <si>
    <t>989-795-2168</t>
  </si>
  <si>
    <t>firedept@watertownTwp.org</t>
  </si>
  <si>
    <t>Bangor Community FD</t>
  </si>
  <si>
    <t>417 W Arlington St, Bangor, MI 49013</t>
  </si>
  <si>
    <t>Derek Babcork</t>
  </si>
  <si>
    <t>Bloomingdale Twp FD</t>
  </si>
  <si>
    <t>40971 Country Rd 388, PO Box 88, Bloomingdale, MI 49026</t>
  </si>
  <si>
    <t>Christopher Serdel</t>
  </si>
  <si>
    <t>269-521-3535</t>
  </si>
  <si>
    <t>fhouse@btc-ci.com</t>
  </si>
  <si>
    <t>Covert Twp FD</t>
  </si>
  <si>
    <t>PO Box 5, Covert, MI 49043</t>
  </si>
  <si>
    <t>Doug Myers</t>
  </si>
  <si>
    <t>Decatur-Hamilton FD</t>
  </si>
  <si>
    <t>420 W. Delaware, Decatur, MI 49045</t>
  </si>
  <si>
    <t>Jack Conklin, Interim</t>
  </si>
  <si>
    <t>269-423-2601</t>
  </si>
  <si>
    <t>firegirl_1400@yahoo.com</t>
  </si>
  <si>
    <t>Gobles-Pine Grove FD</t>
  </si>
  <si>
    <t>PO Box 9, Gobles, MI 49055</t>
  </si>
  <si>
    <t>Robert Stadler</t>
  </si>
  <si>
    <t>269-628-2908</t>
  </si>
  <si>
    <t>goblesfire@bti-bci.com</t>
  </si>
  <si>
    <t>Hartford FD</t>
  </si>
  <si>
    <t>436 E Main St, Hartford, MI 49057</t>
  </si>
  <si>
    <t>Robbie Harting</t>
  </si>
  <si>
    <t>Keeler Twp Fire Rescue</t>
  </si>
  <si>
    <t>64121 Territorial Rd W, Hartford, MI 49057</t>
  </si>
  <si>
    <t>David Sexton</t>
  </si>
  <si>
    <t>info@ktfr.org</t>
  </si>
  <si>
    <t>Lawrence Twp Emergency Services</t>
  </si>
  <si>
    <t>205 Paw Paw St PO Box 311, Lawrence, MI 49064</t>
  </si>
  <si>
    <t>Michael Anchor</t>
  </si>
  <si>
    <t>lawrencefirechief@yahoo.com</t>
  </si>
  <si>
    <t>Lawton FD</t>
  </si>
  <si>
    <t>125 S Main St, Lawton, MI 49065</t>
  </si>
  <si>
    <t>Eric Ramsey</t>
  </si>
  <si>
    <t>269-624-7470</t>
  </si>
  <si>
    <t>lawton101@frontier.com</t>
  </si>
  <si>
    <t>Mattawan FD</t>
  </si>
  <si>
    <t>55697 N Main St, Mattawan, MI 49071</t>
  </si>
  <si>
    <t>Terron McLean</t>
  </si>
  <si>
    <t>swhite@mattawanfire.org</t>
  </si>
  <si>
    <t>Paw Paw FD</t>
  </si>
  <si>
    <t>115 E Berrien St, Paw Paw, MI 49079</t>
  </si>
  <si>
    <t>Trent Degroff</t>
  </si>
  <si>
    <t>269-657-4770</t>
  </si>
  <si>
    <t>trentdegroff@yahoo.com</t>
  </si>
  <si>
    <t>Sister Lakes VFD</t>
  </si>
  <si>
    <t>92282 CR 690, Dowagiac, MI 49047</t>
  </si>
  <si>
    <t>Peter Lozada</t>
  </si>
  <si>
    <t>269-424-3145</t>
  </si>
  <si>
    <t>sisterlakesfiredepartment@yahoo.com</t>
  </si>
  <si>
    <t>South Haven Area Emergency Services</t>
  </si>
  <si>
    <t>90 Blue Star Hwy, South Haven, MI 49090</t>
  </si>
  <si>
    <t>Ronald Wise</t>
  </si>
  <si>
    <t>269-637-1813</t>
  </si>
  <si>
    <t>54230 CR388/12316 52nd, Grand Junction, MI 49056</t>
  </si>
  <si>
    <t>Dave Johnson</t>
  </si>
  <si>
    <t>firechief@btc.com</t>
  </si>
  <si>
    <t>Ann Arbor FD</t>
  </si>
  <si>
    <t>111 N 5th Ave, Ann Arbor, MI 48104</t>
  </si>
  <si>
    <t>Mike Kennedy</t>
  </si>
  <si>
    <t>734-794-6978</t>
  </si>
  <si>
    <t>a2fp@a2gov.org</t>
  </si>
  <si>
    <t>Ann Arbor Twp FD</t>
  </si>
  <si>
    <t>4319 Goss Rd, Ann Arbor, MI 48105</t>
  </si>
  <si>
    <t>Brian Thurston</t>
  </si>
  <si>
    <t>Augusta Twp FD</t>
  </si>
  <si>
    <t>10985 Whittaker Rd, Whittaker, MI 48190</t>
  </si>
  <si>
    <t>David L. Music</t>
  </si>
  <si>
    <t>Chelsea Area Fire Authority</t>
  </si>
  <si>
    <t>200 W Middle St, Chelsea, MI 48118</t>
  </si>
  <si>
    <t>Rob Arbini</t>
  </si>
  <si>
    <t>chiefarbini@chelseafire.org</t>
  </si>
  <si>
    <t>Dexter Area FD</t>
  </si>
  <si>
    <t>8140 Main St, Dexter, MI 48130</t>
  </si>
  <si>
    <t>Robert L. Smith</t>
  </si>
  <si>
    <t>chief@dexterareafire.org</t>
  </si>
  <si>
    <t>Manchester Twp FD</t>
  </si>
  <si>
    <t>275 S Macomb St, Manchester, MI 48158</t>
  </si>
  <si>
    <t>William Scully</t>
  </si>
  <si>
    <t>Pittsfield Twp FD</t>
  </si>
  <si>
    <t>6227 W Michigan Ave, Ann Arbor, MI 48108</t>
  </si>
  <si>
    <t>Sean Gleason</t>
  </si>
  <si>
    <t>734-822-4960</t>
  </si>
  <si>
    <t>gleason@pittsfield-mi.gov</t>
  </si>
  <si>
    <t>9600 Six Mile, Salem, MI 48175</t>
  </si>
  <si>
    <t>James Rachwal</t>
  </si>
  <si>
    <t>Saline Area FD</t>
  </si>
  <si>
    <t>205 East Michigan Ave, Saline, MI 48176</t>
  </si>
  <si>
    <t>Craig Hoeft</t>
  </si>
  <si>
    <t>Superior Twp FD</t>
  </si>
  <si>
    <t>7999 Ford Rd, Ypsilanti, MI 48198</t>
  </si>
  <si>
    <t>Victor G. Chevrette</t>
  </si>
  <si>
    <t>Northfield Twp FD</t>
  </si>
  <si>
    <t>8350 Main St, Whitmore Lake, MI 48189</t>
  </si>
  <si>
    <t>Wiliam Wagner</t>
  </si>
  <si>
    <t>wagnerw@twp.northfield.mi.us</t>
  </si>
  <si>
    <t>Ypsilanti FD</t>
  </si>
  <si>
    <t>525 W Michigan, Ypsilanti, MI 48197</t>
  </si>
  <si>
    <t>Max Anthouard</t>
  </si>
  <si>
    <t>manthouard@cityofypsilanti.com</t>
  </si>
  <si>
    <t>Scio Twp FD</t>
  </si>
  <si>
    <t>1055 N Zeeb Rd, Ann Arbor, MI 48103</t>
  </si>
  <si>
    <t>Doug Armstrong</t>
  </si>
  <si>
    <t>darmstrong@sciotownship.org</t>
  </si>
  <si>
    <t>Allen Park FD</t>
  </si>
  <si>
    <t>6730 Roosevelt, Allen Park, MI 48101</t>
  </si>
  <si>
    <t>Douglas LaFond</t>
  </si>
  <si>
    <t>dlafond@cityofallenpark.org</t>
  </si>
  <si>
    <t>Belleville FD</t>
  </si>
  <si>
    <t>6 Main St, Belleville, MI 48111</t>
  </si>
  <si>
    <t>Brian K. Loranger</t>
  </si>
  <si>
    <t>Brownstown FD</t>
  </si>
  <si>
    <t>21313 Telegraph, Brownstown, MI 48183</t>
  </si>
  <si>
    <t>Jeff Drouillard</t>
  </si>
  <si>
    <t>marshal@wdl.net</t>
  </si>
  <si>
    <t>Canton FD</t>
  </si>
  <si>
    <t>1150 S. Canton Center Rd, Canton, MI 48188</t>
  </si>
  <si>
    <t>Christopher Stoecklein</t>
  </si>
  <si>
    <t>734-398-5455</t>
  </si>
  <si>
    <t>jstrassner@canton-mi.org</t>
  </si>
  <si>
    <t>Dearborn FD</t>
  </si>
  <si>
    <t>3750 Greenfield, Dearborn, MI 48120</t>
  </si>
  <si>
    <t>Joseph Murray</t>
  </si>
  <si>
    <t>313-943-2277</t>
  </si>
  <si>
    <t>jthorington@ci.dearborn.mi.us</t>
  </si>
  <si>
    <t>Dearborn Heights FD</t>
  </si>
  <si>
    <t>1999 N Beech Daly, Dearborn Heights, MI 48127</t>
  </si>
  <si>
    <t>Dave Brogran</t>
  </si>
  <si>
    <t>Detroit FD</t>
  </si>
  <si>
    <t>10200 Erwin, Detroit, MI 48234</t>
  </si>
  <si>
    <t>Robert Distelrath</t>
  </si>
  <si>
    <t>313-237-2775</t>
  </si>
  <si>
    <t>greenal@detroitmi.gov</t>
  </si>
  <si>
    <t>Detroit Metro Airport FD</t>
  </si>
  <si>
    <t>Building 509, West Service Dr, Detroit, MI 48242</t>
  </si>
  <si>
    <t>Mike Evans</t>
  </si>
  <si>
    <t>734-924-3602</t>
  </si>
  <si>
    <t>Ecorse FD</t>
  </si>
  <si>
    <t>3869 W Jefferson, Ecorse, MI 48229</t>
  </si>
  <si>
    <t>Michael Moore</t>
  </si>
  <si>
    <t>313-294-3720</t>
  </si>
  <si>
    <t>mmoore@ecorsemi.gov</t>
  </si>
  <si>
    <t>Flat Rock FD</t>
  </si>
  <si>
    <t>25500 Gibraltar Rd, Flat Rock, MI 48134</t>
  </si>
  <si>
    <t>William Vack</t>
  </si>
  <si>
    <t>734-789-2338</t>
  </si>
  <si>
    <t>Garden City FD</t>
  </si>
  <si>
    <t>6000 Middlebelt Rd, Garden City, MI 48135</t>
  </si>
  <si>
    <t>Catherine Harman</t>
  </si>
  <si>
    <t>catherineh@gardencitymi.org</t>
  </si>
  <si>
    <t>Gibraltar FD</t>
  </si>
  <si>
    <t>29450 Munro, Gibraltar, MI 48173</t>
  </si>
  <si>
    <t>Rooney Branham</t>
  </si>
  <si>
    <t>734-676-3169</t>
  </si>
  <si>
    <t>rbranham@cityofgibraltar.net</t>
  </si>
  <si>
    <t>Grosse Ile FD</t>
  </si>
  <si>
    <t>24525 Meridian Rd, Grosse Ile, MI 48138</t>
  </si>
  <si>
    <t>Duncan Murdock</t>
  </si>
  <si>
    <t>duncanm@grosseile.com</t>
  </si>
  <si>
    <t>Grosse Pointe FD</t>
  </si>
  <si>
    <t>17145 Maumee St, Grosse Pte, MI 48230</t>
  </si>
  <si>
    <t>Stephen T. Poloni</t>
  </si>
  <si>
    <t>313-886-3200</t>
  </si>
  <si>
    <t>polonis@grossepointedps.org</t>
  </si>
  <si>
    <t>Grosse Pointe Farms DPS</t>
  </si>
  <si>
    <t>90 Kerby, Grosse Pointe Farms, MI 48081</t>
  </si>
  <si>
    <t>Daniel Jensen</t>
  </si>
  <si>
    <t>313-885-2100</t>
  </si>
  <si>
    <t>jpatterson@gpfdps.com</t>
  </si>
  <si>
    <t>Grosse Point Park PSD</t>
  </si>
  <si>
    <t>15115 E Jefferson Ave, Grosse Pointe Park, MI 48170</t>
  </si>
  <si>
    <t>Stephen Poloi</t>
  </si>
  <si>
    <t>313-822-4406</t>
  </si>
  <si>
    <t>Grosse Pointe Shores DPS</t>
  </si>
  <si>
    <t>795 Lakeshore Road, Grosse Pointe Shores, MI 48236</t>
  </si>
  <si>
    <t>John Schulte</t>
  </si>
  <si>
    <t>bnicholson@gpshoresmi.gov</t>
  </si>
  <si>
    <t>Grosse Pointe Woods DPS</t>
  </si>
  <si>
    <t>20025 Mack, Grosse Pointe Woods, MI 48236</t>
  </si>
  <si>
    <t>Bruce Smith</t>
  </si>
  <si>
    <t>313-343-2400</t>
  </si>
  <si>
    <t>apazuchowski@gpwmi.us</t>
  </si>
  <si>
    <t>Hamtramck FD</t>
  </si>
  <si>
    <t>2625 Caniff St, Hamtramck, MI 48212</t>
  </si>
  <si>
    <t>Danny Hagen</t>
  </si>
  <si>
    <t>313-305-4500</t>
  </si>
  <si>
    <t>firechief@hamtramckcity.com</t>
  </si>
  <si>
    <t>Harper Woods FD</t>
  </si>
  <si>
    <t>19617 Harper Ave, Harper Woods, MI 48225</t>
  </si>
  <si>
    <t>David Carrico</t>
  </si>
  <si>
    <t>313-343-2550</t>
  </si>
  <si>
    <t>dcarrico@harperwoods.net</t>
  </si>
  <si>
    <t>Highland Park FD</t>
  </si>
  <si>
    <t>25 Gerald Ave, Highland Park, MI 48203</t>
  </si>
  <si>
    <t>Derek Hillman</t>
  </si>
  <si>
    <t>313-852-3221</t>
  </si>
  <si>
    <t>dhillman@highlandparkcity.us</t>
  </si>
  <si>
    <t>Huron Twp FD</t>
  </si>
  <si>
    <t>22950 Huron River Drive, New Boston, MI 48164</t>
  </si>
  <si>
    <t>Edwin Gillman</t>
  </si>
  <si>
    <t>htfd22@huronTwp-mi.gov</t>
  </si>
  <si>
    <t>Inkster FD</t>
  </si>
  <si>
    <t>27717 Michigan Ave, Inkster, MI 48141</t>
  </si>
  <si>
    <t>Chuck Hubbard</t>
  </si>
  <si>
    <t>chubbard@cityofinkster.com</t>
  </si>
  <si>
    <t>Lincoln Park FD</t>
  </si>
  <si>
    <t>1355 Cleophus, Lincoln Park, MI 48146</t>
  </si>
  <si>
    <t>Steve Martin</t>
  </si>
  <si>
    <t>firechief@citylp.com</t>
  </si>
  <si>
    <t>Livonia Fire &amp; Rescue</t>
  </si>
  <si>
    <t>14910 Farmington Rd, Livonia, MI 48152</t>
  </si>
  <si>
    <t>David Heavener</t>
  </si>
  <si>
    <t>734-466-2440</t>
  </si>
  <si>
    <t>kbo@lfdmail.com</t>
  </si>
  <si>
    <t>Melvindale FD</t>
  </si>
  <si>
    <t>3160 Oakwood Blvd, Melvindale, MI 48122</t>
  </si>
  <si>
    <t>Steven W. Densmore</t>
  </si>
  <si>
    <t>313-928-7525</t>
  </si>
  <si>
    <t>firechief@melvindale.org</t>
  </si>
  <si>
    <t>Northville FD</t>
  </si>
  <si>
    <t>215 W Main St, Northville, MI 48167</t>
  </si>
  <si>
    <t>Stephen Ott</t>
  </si>
  <si>
    <t>Plymouth Twp FD</t>
  </si>
  <si>
    <t>9955 N Haggerty Rd, Plymouth, MI 48170</t>
  </si>
  <si>
    <t>Daniel A. Phillips</t>
  </si>
  <si>
    <t>734-354-3220</t>
  </si>
  <si>
    <t>Redford Twp FD</t>
  </si>
  <si>
    <t>15145 Beech Daly, Redford Twp, MI 48239</t>
  </si>
  <si>
    <t>Thomas Graham</t>
  </si>
  <si>
    <t>313-387-2625</t>
  </si>
  <si>
    <t>River Rouge FD</t>
  </si>
  <si>
    <t>10600 W Jefferson Ave, River Rouge, MI 48218</t>
  </si>
  <si>
    <t>Roberto Cruz</t>
  </si>
  <si>
    <t>313-842-2929</t>
  </si>
  <si>
    <t>Riverview FD</t>
  </si>
  <si>
    <t>18500 Civic Park Drive, Riverview, MI 48913</t>
  </si>
  <si>
    <t>Cliff Rosebohm</t>
  </si>
  <si>
    <t>fire@cityofriverview.com</t>
  </si>
  <si>
    <t>Rockwood FD</t>
  </si>
  <si>
    <t>32409 Fort Rd, Rockwood, MI 48173</t>
  </si>
  <si>
    <t>Daniel Mercure</t>
  </si>
  <si>
    <t>734-379-5177</t>
  </si>
  <si>
    <t>Romulus FD</t>
  </si>
  <si>
    <t>28777 Eureka Rd, Romulus, MI 48174</t>
  </si>
  <si>
    <t>David Allison</t>
  </si>
  <si>
    <t>fire@ci.romulus.mi.us</t>
  </si>
  <si>
    <t>Southgate FD</t>
  </si>
  <si>
    <t>14730 Reaume Pky, Southgate, MI 48195</t>
  </si>
  <si>
    <t>Michael Sypula</t>
  </si>
  <si>
    <t>msypula@ci.southgate.mi.us</t>
  </si>
  <si>
    <t>Sumpter Twp FD</t>
  </si>
  <si>
    <t>23480 Sumpter Rd, Belleville, MI 48111</t>
  </si>
  <si>
    <t>Joseph Januszyk</t>
  </si>
  <si>
    <t>Taylor FD</t>
  </si>
  <si>
    <t>23345 Goddard Rd, Taylor, MI 48180</t>
  </si>
  <si>
    <t>Danny Reynolds</t>
  </si>
  <si>
    <t>dreynolds@ci.taylor.mi.us</t>
  </si>
  <si>
    <t>Trenton FD</t>
  </si>
  <si>
    <t>2872 W Jefferson Ave, Trenton, MI 48183</t>
  </si>
  <si>
    <t>Dean Creech</t>
  </si>
  <si>
    <t>734-676-1314</t>
  </si>
  <si>
    <t>dreech@trenton-mi.com</t>
  </si>
  <si>
    <t>Van Buren Twp FD</t>
  </si>
  <si>
    <t>46425 Tyler Rd, Belleville, MI 48111</t>
  </si>
  <si>
    <t>Amy Brow</t>
  </si>
  <si>
    <t>734-699-8916</t>
  </si>
  <si>
    <t>abrow@vanburen-mi.org</t>
  </si>
  <si>
    <t>Wayne FD</t>
  </si>
  <si>
    <t>3300 S. Wayne Rd., Wayne, MI 48184</t>
  </si>
  <si>
    <t>Michael Stradtner</t>
  </si>
  <si>
    <t>fire@cityofwayne.com</t>
  </si>
  <si>
    <t>Westland FD</t>
  </si>
  <si>
    <t>37201 Marquette, Westland, MI 48185</t>
  </si>
  <si>
    <t>734-467-3252</t>
  </si>
  <si>
    <t>chief@cityofwestland.com</t>
  </si>
  <si>
    <t>Woodhaven FD</t>
  </si>
  <si>
    <t>23040 Hall Rd., Woodhaven, MI 48183</t>
  </si>
  <si>
    <t>Michael Clark</t>
  </si>
  <si>
    <t>Wyandotte FD</t>
  </si>
  <si>
    <t>266 Maple, Wyandotte, MI 48192</t>
  </si>
  <si>
    <t>Jeffery Carley</t>
  </si>
  <si>
    <t>Northville Twp FD</t>
  </si>
  <si>
    <t>45745 Six Mile Rd, Northville, MI 48168</t>
  </si>
  <si>
    <t>Brent Siegel</t>
  </si>
  <si>
    <t>Buckley VFD</t>
  </si>
  <si>
    <t>106 Industrial Drive, PO Box 113, Buckley, MI 49620</t>
  </si>
  <si>
    <t>Michael D. Guernsey</t>
  </si>
  <si>
    <t>231-590-4165</t>
  </si>
  <si>
    <t>Cadillac FD</t>
  </si>
  <si>
    <t>200 N Lake St, Cadillac, MI 49601</t>
  </si>
  <si>
    <t>Fred Osborn</t>
  </si>
  <si>
    <t>fosborn@cadillac-mi.net</t>
  </si>
  <si>
    <t>Slagle-Harrietta FD</t>
  </si>
  <si>
    <t>120 Gaston St., Harrietta, MI 49638</t>
  </si>
  <si>
    <t>Roger Miller</t>
  </si>
  <si>
    <t>231-389-2631</t>
  </si>
  <si>
    <t>shfd1000@gmail.com</t>
  </si>
  <si>
    <t>Manton FD</t>
  </si>
  <si>
    <t>PO Box 100, Manton, MI 49663</t>
  </si>
  <si>
    <t>Mike Humphrey</t>
  </si>
  <si>
    <t>231-824-6731</t>
  </si>
  <si>
    <t>humptrip@hotmail.com</t>
  </si>
  <si>
    <t>Springville Twp FD</t>
  </si>
  <si>
    <t>PO Box 72 4757 N M-37, Mesick, MI 49668</t>
  </si>
  <si>
    <t>Garry Jewett</t>
  </si>
  <si>
    <t>231-885-2729</t>
  </si>
  <si>
    <t>Cherry Grove Twp FD</t>
  </si>
  <si>
    <t>4830 East M-55, Cadillac, MI 49601</t>
  </si>
  <si>
    <t>Randy Miles</t>
  </si>
  <si>
    <t>Haring Charter Twp FD</t>
  </si>
  <si>
    <t>505 Bell Ave, Cadillac, MI 49601</t>
  </si>
  <si>
    <t>Duna Alworden</t>
  </si>
  <si>
    <t>231-775-7319</t>
  </si>
  <si>
    <t>hfd600@yahoo.com</t>
  </si>
  <si>
    <t>Boon Twp Fire &amp; Rescue</t>
  </si>
  <si>
    <t>204 Myrtle Street, Boon, MI 49618</t>
  </si>
  <si>
    <t>Thomas L Besey</t>
  </si>
  <si>
    <t>231-920-9458</t>
  </si>
  <si>
    <t>boonfire100@yahoo.com</t>
  </si>
  <si>
    <t>Selma Twp FD</t>
  </si>
  <si>
    <t>4101 South 35 Road, Cadillac, MI 49601</t>
  </si>
  <si>
    <t>Anthony Fleischfresser</t>
  </si>
  <si>
    <t>231-920-0872</t>
  </si>
  <si>
    <t>selmafiredept@outlook.com</t>
  </si>
  <si>
    <t>6151 Alpine Drive, Cadillac, MI 49601</t>
  </si>
  <si>
    <t>Tony Letizio</t>
  </si>
  <si>
    <t>231-862-3806</t>
  </si>
  <si>
    <t>danmcphers@yahoo.com</t>
  </si>
  <si>
    <t>Cedar Creek Twp VFD</t>
  </si>
  <si>
    <t>11151 E 12 Mile Rd, Manton, MI 49663</t>
  </si>
  <si>
    <t>Kelly Whitehead</t>
  </si>
  <si>
    <t>231-824-6660</t>
  </si>
  <si>
    <t>kj_whitehead@hotmail.com</t>
  </si>
  <si>
    <t>Colfax-Greenwood VFD</t>
  </si>
  <si>
    <t>4950 N. 31 Rd, Manton, MI 49663</t>
  </si>
  <si>
    <t>Alan Mohler</t>
  </si>
  <si>
    <t>231-824-3446</t>
  </si>
  <si>
    <t>aldm521@aol.com</t>
  </si>
  <si>
    <t>XH820402759</t>
  </si>
  <si>
    <t>HFA/Exempt</t>
  </si>
  <si>
    <t>Exempt</t>
  </si>
  <si>
    <t>Faithful Helping Hands</t>
  </si>
  <si>
    <t>6232 Cadieux Road, Detroit, MI 48224</t>
  </si>
  <si>
    <t>Pamela Reid</t>
  </si>
  <si>
    <t>pamreid38@gmail.com</t>
  </si>
  <si>
    <t>AH820304947</t>
  </si>
  <si>
    <t>Home for the Aged</t>
  </si>
  <si>
    <t>Cedar Woods Assisted Living</t>
  </si>
  <si>
    <t>44401 I-94 S Service Dr, Belleville, MI 48111</t>
  </si>
  <si>
    <t>Nozmi B Elder</t>
  </si>
  <si>
    <t>rwojo@cedarwoodsllc.com</t>
  </si>
  <si>
    <t>AH820236806</t>
  </si>
  <si>
    <t>Henry Ford Village Assisted Living Facility</t>
  </si>
  <si>
    <t>15101 Ford Road, Dearborn, MI 48126</t>
  </si>
  <si>
    <t>Heather Scott</t>
  </si>
  <si>
    <t>scottheather@hfvillage.com</t>
  </si>
  <si>
    <t>AH820396376</t>
  </si>
  <si>
    <t>Brighton Gardens of Northville</t>
  </si>
  <si>
    <t>15870 N. Haggerty Rd., Plymouth, MI 48170</t>
  </si>
  <si>
    <t>Thomas Patterson - Executive Director</t>
  </si>
  <si>
    <t>thomas.patterson@sunriseseniorliving.com</t>
  </si>
  <si>
    <t>AH820236838</t>
  </si>
  <si>
    <t>Marquette House</t>
  </si>
  <si>
    <t>36000 Campus Drive, Westland, MI 48185</t>
  </si>
  <si>
    <t>Heather Chunn</t>
  </si>
  <si>
    <t>heather.chunn@aol.com</t>
  </si>
  <si>
    <t>AH820294606</t>
  </si>
  <si>
    <t>Plymouth Inn</t>
  </si>
  <si>
    <t>205 Haggerty Rd., Plymouth, MI 48170</t>
  </si>
  <si>
    <t>Jo Ann Orto Bruestle</t>
  </si>
  <si>
    <t>jobruestle@sbcglobal.net</t>
  </si>
  <si>
    <t>AH820236941</t>
  </si>
  <si>
    <t>Brookdale Northville</t>
  </si>
  <si>
    <t>40405 Six Mile Road, Northville, MI 48167</t>
  </si>
  <si>
    <t>Shannon O'Neill</t>
  </si>
  <si>
    <t>soneill@brookdale.com</t>
  </si>
  <si>
    <t>AH820378199</t>
  </si>
  <si>
    <t>American House Grosse Pointe at Cottage</t>
  </si>
  <si>
    <t>3rd Flr, Grosse Pointe Farms, MI 48236</t>
  </si>
  <si>
    <t>Anne Sadler</t>
  </si>
  <si>
    <t>grossepointe@americanhouse.com</t>
  </si>
  <si>
    <t>AH170271455</t>
  </si>
  <si>
    <t>Hearthside Assisted Living</t>
  </si>
  <si>
    <t>1501 W. 6th Ave., Sault Ste. Marie, MI 49783</t>
  </si>
  <si>
    <t>Jaclyn Carnahan, Manager</t>
  </si>
  <si>
    <t>jaclyn@shsseup.com</t>
  </si>
  <si>
    <t>AH730301115</t>
  </si>
  <si>
    <t>Union Court Assisted Living</t>
  </si>
  <si>
    <t>302 Fulton St., St. Charles, MI 48655</t>
  </si>
  <si>
    <t>Kelly Cornford</t>
  </si>
  <si>
    <t>kcornford@unioncourt.net</t>
  </si>
  <si>
    <t>AH250385140</t>
  </si>
  <si>
    <t>Bella Vita of Grand Blanc</t>
  </si>
  <si>
    <t>1481 E. Hill Road, Grand Blanc, MI 48439</t>
  </si>
  <si>
    <t>AH730388501</t>
  </si>
  <si>
    <t>Chesaning Comfort Care</t>
  </si>
  <si>
    <t>1800 W. Brady St., Chesaning, MI 48616</t>
  </si>
  <si>
    <t>Connie Grimshaw</t>
  </si>
  <si>
    <t>connie@comfortcaresl.com</t>
  </si>
  <si>
    <t>AH610236774</t>
  </si>
  <si>
    <t>Dayspring Assisted Living Residence</t>
  </si>
  <si>
    <t>572 Lake Forest Lane, Muskegon, MI 494414714</t>
  </si>
  <si>
    <t>Richard H. Ebeling</t>
  </si>
  <si>
    <t>XH330397996</t>
  </si>
  <si>
    <t>Vista Springs Edgewood</t>
  </si>
  <si>
    <t>200 W. Edgewood Blvd., Lansing, MI 48911</t>
  </si>
  <si>
    <t>Yolanda Pope</t>
  </si>
  <si>
    <t>yolanda.pope@vistaspringsliving.com</t>
  </si>
  <si>
    <t>AH370325563</t>
  </si>
  <si>
    <t>Crestwood Village Assisted</t>
  </si>
  <si>
    <t>2378 Lincoln, Mt Pleasant, MI 48858</t>
  </si>
  <si>
    <t xml:space="preserve">Allison Freed </t>
  </si>
  <si>
    <t>allison.freed@crestwoodvillageassistedliving.com</t>
  </si>
  <si>
    <t>AH410236767</t>
  </si>
  <si>
    <t>Clark Retirement Home</t>
  </si>
  <si>
    <t>1551 Franklin Street, SE, Grand Rapids, MI 495068203</t>
  </si>
  <si>
    <t>Nicole Swart</t>
  </si>
  <si>
    <t xml:space="preserve">Nicole.Swart@clarkretirement.org </t>
  </si>
  <si>
    <t>AH410387636</t>
  </si>
  <si>
    <t>Pilgrim Manor</t>
  </si>
  <si>
    <t>2000 Leonard Street, Grand Rapids, MI 49505</t>
  </si>
  <si>
    <t>Carol Parsaca</t>
  </si>
  <si>
    <t>cparsaca@uchinc.org</t>
  </si>
  <si>
    <t>AH410336779</t>
  </si>
  <si>
    <t>Aquinata Hall</t>
  </si>
  <si>
    <t>153 Lakeside Dr. NE, Grand Rapids, MI 49503</t>
  </si>
  <si>
    <t>Debra Howell</t>
  </si>
  <si>
    <t>dhowell@marywoodcircle.org</t>
  </si>
  <si>
    <t>AH390236863</t>
  </si>
  <si>
    <t>Park Village Pines</t>
  </si>
  <si>
    <t>2920 Crystal Lane, Kalamazoo, MI 49009</t>
  </si>
  <si>
    <t>Melissa Peebles</t>
  </si>
  <si>
    <t>melissapeebles@parkvillagepines.org</t>
  </si>
  <si>
    <t>AH390278221</t>
  </si>
  <si>
    <t>Portage Bickford Cottage</t>
  </si>
  <si>
    <t>4707 W. Milham Ave., Portage, MI 49024</t>
  </si>
  <si>
    <t>Janna Ritter</t>
  </si>
  <si>
    <t>janna.ritter@bickfordseniorliving.com</t>
  </si>
  <si>
    <t>AH390391941</t>
  </si>
  <si>
    <t>Vineyard Assisted Living</t>
  </si>
  <si>
    <t>8170 Vineyard Parkway, Kalamazoo, MI 49009</t>
  </si>
  <si>
    <t>Monica Davis-Cruz</t>
  </si>
  <si>
    <t>m.daviscruz@gantonsc.com</t>
  </si>
  <si>
    <t>AH090236892</t>
  </si>
  <si>
    <t>Sheffield Bay</t>
  </si>
  <si>
    <t>4471 Sheffield Place, Bay City, MI 48706</t>
  </si>
  <si>
    <t>Kris Anderson</t>
  </si>
  <si>
    <t>kristoffer.anderson@sheffieldplace.com</t>
  </si>
  <si>
    <t>AH090371811</t>
  </si>
  <si>
    <t>Bay City Comfort Care, LLC</t>
  </si>
  <si>
    <t>4130 Shrestha Drive, Bay City, MI 48706</t>
  </si>
  <si>
    <t>Elyse Al-Rakabi</t>
  </si>
  <si>
    <t>elyse@comfortcaresl.com</t>
  </si>
  <si>
    <t>AH500337370</t>
  </si>
  <si>
    <t>Rose Senior Living - Clinton Township</t>
  </si>
  <si>
    <t>44003 Partridge Creek Blv, Clinton Township, MI 48038</t>
  </si>
  <si>
    <t>Darlene Vernier</t>
  </si>
  <si>
    <t>darlene_vernier@roseseniorliving.com</t>
  </si>
  <si>
    <t>AH500243182</t>
  </si>
  <si>
    <t>Church of Christ Assisted Living</t>
  </si>
  <si>
    <t>23621 15 Mile Road, Clinton Township, MI 48035</t>
  </si>
  <si>
    <t>Shanita Bradley</t>
  </si>
  <si>
    <t>sbradley@cofccc.org</t>
  </si>
  <si>
    <t>AH500386237</t>
  </si>
  <si>
    <t>My Doctors Inn</t>
  </si>
  <si>
    <t>8384 Metropolitan Parkway, Sterling Heights, MI 48312</t>
  </si>
  <si>
    <t>Aida Moussa</t>
  </si>
  <si>
    <t>amoussa@mydoctorsinn.net</t>
  </si>
  <si>
    <t>AH500315395</t>
  </si>
  <si>
    <t>Windemere Park Assisted Living I</t>
  </si>
  <si>
    <t>31900 Van Dyke Avenue, Warren, MI 48093</t>
  </si>
  <si>
    <t>Aaron Rodino</t>
  </si>
  <si>
    <t>arodino@windemerepark.com</t>
  </si>
  <si>
    <t>AH500236869</t>
  </si>
  <si>
    <t>The Village of East Harbor</t>
  </si>
  <si>
    <t>33875 Kiely Dr., Chesterfield, MI 48047</t>
  </si>
  <si>
    <t>Carolyn Martin</t>
  </si>
  <si>
    <t>cmartin@pvm.org</t>
  </si>
  <si>
    <t>AH500285320</t>
  </si>
  <si>
    <t>Waltonwood at Lakeside</t>
  </si>
  <si>
    <t>14650 Lakeside Circle, Sterling Heights, MI 48313</t>
  </si>
  <si>
    <t>Meghan Kahm</t>
  </si>
  <si>
    <t>meghan.kahm@singhmail.com</t>
  </si>
  <si>
    <t>AH500236755</t>
  </si>
  <si>
    <t>Beechwood Manor Inc.</t>
  </si>
  <si>
    <t>24600 Greater Mack, St. Clair Shores, MI 48080</t>
  </si>
  <si>
    <t>Michele Verbeke</t>
  </si>
  <si>
    <t>michele@beechwoodmanor.net</t>
  </si>
  <si>
    <t>AH500387884</t>
  </si>
  <si>
    <t>Clinton Creek Assisted Living &amp; Memory Care</t>
  </si>
  <si>
    <t>40500 Garfield Road, Clinton Township, MI 48038</t>
  </si>
  <si>
    <t>Dawn Foulke</t>
  </si>
  <si>
    <t>dfoulke@clintoncreekmi.com</t>
  </si>
  <si>
    <t>AH230298361</t>
  </si>
  <si>
    <t>Island City Assisted Living</t>
  </si>
  <si>
    <t>1507 Kyle Ave., Eaton Rapids, MI 48827</t>
  </si>
  <si>
    <t>Sheryl James</t>
  </si>
  <si>
    <t>sjames@islandcityseniors.com</t>
  </si>
  <si>
    <t>AH700382877</t>
  </si>
  <si>
    <t>Maple Woods Cottage</t>
  </si>
  <si>
    <t>740 College Avenue, Holland, MI 49423</t>
  </si>
  <si>
    <t>Deedre Vriesman</t>
  </si>
  <si>
    <t>deedre.vriesman@resthaven.org</t>
  </si>
  <si>
    <t>AH700373745</t>
  </si>
  <si>
    <t>Freedom Village Holland Assisted Living</t>
  </si>
  <si>
    <t>Ste. 2, Holland, MI 49423</t>
  </si>
  <si>
    <t>Angela Searle</t>
  </si>
  <si>
    <t>searleangela@fvhollandseniorliving.com</t>
  </si>
  <si>
    <t>AH700370661</t>
  </si>
  <si>
    <t>Vista Springs Holland Meadows</t>
  </si>
  <si>
    <t>445 104th Avenue, Holland, MI 49423</t>
  </si>
  <si>
    <t>Raechelle Easey</t>
  </si>
  <si>
    <t>raechelle.easey@vistaspringsliving.com</t>
  </si>
  <si>
    <t>XH810402234</t>
  </si>
  <si>
    <t>Chelsea Retirement Community</t>
  </si>
  <si>
    <t>801 W. Middle Street, Chelsea, MI 48118</t>
  </si>
  <si>
    <t>Tammy Maggert</t>
  </si>
  <si>
    <t>tmaggert@umrc.com</t>
  </si>
  <si>
    <t>805 W. Middle Street, Chelsea, MI 48118</t>
  </si>
  <si>
    <t>AH810400124</t>
  </si>
  <si>
    <t>Atria Park of Ann Arbor</t>
  </si>
  <si>
    <t>1901 Plymouth Road, Ann Arbor, MI 48105</t>
  </si>
  <si>
    <t>McKenna Hindman</t>
  </si>
  <si>
    <t>mckenna.hindman@atriaseniorliving.com</t>
  </si>
  <si>
    <t>AH810236788</t>
  </si>
  <si>
    <t>The Gilbert Residence</t>
  </si>
  <si>
    <t>203 S Huron, Ypsilanti, MI 48197</t>
  </si>
  <si>
    <t>Derek McGill</t>
  </si>
  <si>
    <t>derekm@gilbertresidence.com</t>
  </si>
  <si>
    <t>AH580356894</t>
  </si>
  <si>
    <t>Aspen Grove Assisted Living</t>
  </si>
  <si>
    <t>7515 Secor Rd, Lambertville, MI 48144</t>
  </si>
  <si>
    <t>Lisa Jordan, Administrator</t>
  </si>
  <si>
    <t>ljordan@capitalseniorliving.net</t>
  </si>
  <si>
    <t>AH560387542</t>
  </si>
  <si>
    <t>Primrose of Midland</t>
  </si>
  <si>
    <t>5600 N. Waldo Road, Midland, MI 48640</t>
  </si>
  <si>
    <t>Crystalee Cook</t>
  </si>
  <si>
    <t>crystalee.cook@primroseretirement.com</t>
  </si>
  <si>
    <t>AH630236785</t>
  </si>
  <si>
    <t>Fleischman Residence</t>
  </si>
  <si>
    <t>6710 West Maple Road, West Bloomfield, MI 48322</t>
  </si>
  <si>
    <t>Sheila Pruzinsky</t>
  </si>
  <si>
    <t>spruzinsky@jslmi.org</t>
  </si>
  <si>
    <t>AH630306479</t>
  </si>
  <si>
    <t>Renaissance Gardens at Fox Run</t>
  </si>
  <si>
    <t>41215 Fox Run Rd., Novi, MI 48377</t>
  </si>
  <si>
    <t>Lisa Lorius</t>
  </si>
  <si>
    <t>lisa.lorius@erickson.com</t>
  </si>
  <si>
    <t>AH630369651</t>
  </si>
  <si>
    <t>Belmar Oakland</t>
  </si>
  <si>
    <t>5990 Adams Road, Troy, MI 48098</t>
  </si>
  <si>
    <t>Tracey Ryckman</t>
  </si>
  <si>
    <t>tryckman@belmaroakland.com</t>
  </si>
  <si>
    <t>AH630399613</t>
  </si>
  <si>
    <t>Sunrise Assisted Living of Bloomfield</t>
  </si>
  <si>
    <t>2080 S. Telegraph Rd, Bloomfield Hills, MI 48302</t>
  </si>
  <si>
    <t>Kelly Hardy</t>
  </si>
  <si>
    <t>bloomfield.ed@sunriseseniorliving.com</t>
  </si>
  <si>
    <t>AH630375650</t>
  </si>
  <si>
    <t>Cambrian Senior Living</t>
  </si>
  <si>
    <t>52365 W. 10 Mile Road, South Lyon, MI 48178</t>
  </si>
  <si>
    <t>Denise Zebley</t>
  </si>
  <si>
    <t>Denise@CambrianSeniorLiving.com</t>
  </si>
  <si>
    <t>AH630236895</t>
  </si>
  <si>
    <t>St. Anne's Mead Retirement Home</t>
  </si>
  <si>
    <t>16106 W 12 Mile Rd., Southfield, MI 48076</t>
  </si>
  <si>
    <t>Jane Collins</t>
  </si>
  <si>
    <t>jcollins@stannesmead.org</t>
  </si>
  <si>
    <t>XH780402481</t>
  </si>
  <si>
    <t>The Lodge of Durand</t>
  </si>
  <si>
    <t>8700 Monroe Road, Durand, MI 48429</t>
  </si>
  <si>
    <t>Jeri Birchmeier</t>
  </si>
  <si>
    <t>jbirchmeier@thelodgeofdurand.com</t>
  </si>
  <si>
    <t>AH470387116</t>
  </si>
  <si>
    <t>Brighton Manor</t>
  </si>
  <si>
    <t>1320 Rickett Road, Brighton, MI 48116</t>
  </si>
  <si>
    <t>Julie Evers</t>
  </si>
  <si>
    <t>Julie.evers@brightonassistedliving.com</t>
  </si>
  <si>
    <t>XH470397995</t>
  </si>
  <si>
    <t>Vista Springs Howell</t>
  </si>
  <si>
    <t>605 Pere Marquette, Howell, MI 48855</t>
  </si>
  <si>
    <t>Wendy Mehan</t>
  </si>
  <si>
    <t>Wendymehan@vistaspringsliving.com</t>
  </si>
  <si>
    <t>AG820015456</t>
  </si>
  <si>
    <t>Congregate-(capacity &gt;20)</t>
  </si>
  <si>
    <t>W C Turner I</t>
  </si>
  <si>
    <t>48 Chandler, Detroit, MI 48202</t>
  </si>
  <si>
    <t>Roman Avant</t>
  </si>
  <si>
    <t>romanava@msn.com</t>
  </si>
  <si>
    <t>AH820292968</t>
  </si>
  <si>
    <t>Arden Courts of Livonia</t>
  </si>
  <si>
    <t>32500 W. Seven Mile Rd., Livonia, MI 48152</t>
  </si>
  <si>
    <t>Allison Morrow</t>
  </si>
  <si>
    <t>amorrow@hcr-manorcare.com</t>
  </si>
  <si>
    <t>AH380313452</t>
  </si>
  <si>
    <t>Arbor Woods Assisted Lvg</t>
  </si>
  <si>
    <t>2100 Springport Road, Jackson, MI 49202</t>
  </si>
  <si>
    <t>Lisa Pritchard</t>
  </si>
  <si>
    <t>lisa@arborwoodsliving.com</t>
  </si>
  <si>
    <t>AH500293047</t>
  </si>
  <si>
    <t>Arden Courts of Sterling Heights</t>
  </si>
  <si>
    <t>11095 14 Mile Rd, Sterling Heights, MI 48312</t>
  </si>
  <si>
    <t>Elaine Chaffin</t>
  </si>
  <si>
    <t>elaine.chaffin@hcr-manorcare.com</t>
  </si>
  <si>
    <t>AH030295207</t>
  </si>
  <si>
    <t>Harbors Health Facility</t>
  </si>
  <si>
    <t>243 Wiley Rd., Douglas, MI 49406</t>
  </si>
  <si>
    <t>DaleTron Thompson</t>
  </si>
  <si>
    <t>doalfd@gracehc.com</t>
  </si>
  <si>
    <t>AH630236928</t>
  </si>
  <si>
    <t>Brookdale Farmington Hills North I</t>
  </si>
  <si>
    <t>27950 Drake Road, Farmington Hills, MI 48331</t>
  </si>
  <si>
    <t>Diane Krauss</t>
  </si>
  <si>
    <t>dkrauss@brookdale.com</t>
  </si>
  <si>
    <t>AH630397557</t>
  </si>
  <si>
    <t>American House Rochester Hills</t>
  </si>
  <si>
    <t>3565 S. Adams Rd, Rochester Hills, MI 48309</t>
  </si>
  <si>
    <t>Michelle Baylor</t>
  </si>
  <si>
    <t>villagememcare@americanhouse.com</t>
  </si>
  <si>
    <t>AH630292963</t>
  </si>
  <si>
    <t>Arden Courts of Bingham Farms</t>
  </si>
  <si>
    <t>24005 W. 13 Mile Rd., Bingham Farms, MI 48025</t>
  </si>
  <si>
    <t>AH630392068</t>
  </si>
  <si>
    <t>Cranberry Park Of Milford</t>
  </si>
  <si>
    <t>801 Whitlow Drive, Milford, MI 48381</t>
  </si>
  <si>
    <t>Gary Kosten</t>
  </si>
  <si>
    <t>gkosten@cranberrypark.net</t>
  </si>
  <si>
    <t>AH630370122</t>
  </si>
  <si>
    <t>First &amp; Main of Auburn Hills</t>
  </si>
  <si>
    <t>3151 E. Walton Blvd., Auburn Hills, MI 48326</t>
  </si>
  <si>
    <t>Cody Salinas, ED</t>
  </si>
  <si>
    <t>cody.salinas@firstandmain-ah.com</t>
  </si>
  <si>
    <t>AH820378337</t>
  </si>
  <si>
    <t>TheHarry&amp;JeanetteWeinbergGreenHouses at</t>
  </si>
  <si>
    <t>Unit 4, Detroit, MI 48207</t>
  </si>
  <si>
    <t>Wenona Breazeale</t>
  </si>
  <si>
    <t>wbreazeale@pvm.org</t>
  </si>
  <si>
    <t>AH500236787</t>
  </si>
  <si>
    <t>Sanctuary at Fraser Villa</t>
  </si>
  <si>
    <t>33300 Utica Road, Fraser, MI 48026</t>
  </si>
  <si>
    <t>Joni Mauritz</t>
  </si>
  <si>
    <t>joni.mauritz@trinity-health.org</t>
  </si>
  <si>
    <t>AH410394304</t>
  </si>
  <si>
    <t>Cascade Trails Senior Living</t>
  </si>
  <si>
    <t>1225 Spaulding Road, Grand Rapids, MI 49546</t>
  </si>
  <si>
    <t>TARITA DOOLEY</t>
  </si>
  <si>
    <t>TARITA.DOOLEY@CASCADETRAILSSENIORLIVING.COM</t>
  </si>
  <si>
    <t>AG820000046</t>
  </si>
  <si>
    <t>Hillcrest Residence</t>
  </si>
  <si>
    <t>2008 W. Grand Boulevard, Detroit, MI 48208</t>
  </si>
  <si>
    <t>Loretta Marshall</t>
  </si>
  <si>
    <t>lm48034@sbcglobal.net</t>
  </si>
  <si>
    <t>AH820391698</t>
  </si>
  <si>
    <t>Sunrise on Vernier</t>
  </si>
  <si>
    <t>1850 Vernier Road, Grosse Pointe Woods, MI 48236</t>
  </si>
  <si>
    <t xml:space="preserve">Kristy Britton </t>
  </si>
  <si>
    <t>grossepointevernier.ed@sunriseseniorliving.com</t>
  </si>
  <si>
    <t>AH250236933</t>
  </si>
  <si>
    <t>Brookdale Grand Blanc MC</t>
  </si>
  <si>
    <t>5130 Baldwin Road, Holly, MI 48442</t>
  </si>
  <si>
    <t>Christie Petiprin</t>
  </si>
  <si>
    <t>ccarrico@brookdale.com</t>
  </si>
  <si>
    <t>AH730327707</t>
  </si>
  <si>
    <t>Bavarian Comfort Care</t>
  </si>
  <si>
    <t>5366 Rolling Hills Drive, Bridgeport, MI 48722</t>
  </si>
  <si>
    <t>Jenny Sanders</t>
  </si>
  <si>
    <t>Jenny@comfortcaresl.com</t>
  </si>
  <si>
    <t>AH250382043</t>
  </si>
  <si>
    <t>Springvale Assisted Living</t>
  </si>
  <si>
    <t>4276 Kroger Street, Swartz Creek, MI 48473</t>
  </si>
  <si>
    <t>Bethany Frechette</t>
  </si>
  <si>
    <t>bethany.frechette@springvaleassistedliving.com</t>
  </si>
  <si>
    <t>AH730386631</t>
  </si>
  <si>
    <t>Union Court Assisted Living of Chesaning</t>
  </si>
  <si>
    <t>244 Elwyn Drive, Chesaning, MI 48616</t>
  </si>
  <si>
    <t>AH250293039</t>
  </si>
  <si>
    <t>Fostrian Court Assisted Living</t>
  </si>
  <si>
    <t>640 Sunnyside Drive, Flushing, MI 48433</t>
  </si>
  <si>
    <t>Pamela Workman</t>
  </si>
  <si>
    <t>pamela.workman@hcr-manorcare.com</t>
  </si>
  <si>
    <t>AH130316511</t>
  </si>
  <si>
    <t>14661 S Helmer Rd, Battle Creek, MI 49015</t>
  </si>
  <si>
    <t>Stehanie Watson LPN, Director of Resident care</t>
  </si>
  <si>
    <t>s.watson@gantonsc.com</t>
  </si>
  <si>
    <t>AH130278262</t>
  </si>
  <si>
    <t>Battle Creek Bickford Cottage</t>
  </si>
  <si>
    <t>3432 Capital Avenue, Battle Creek, MI 49015</t>
  </si>
  <si>
    <t>Allison Kortz</t>
  </si>
  <si>
    <t>allison.kortz@BickfordSeniorLiving.com</t>
  </si>
  <si>
    <t>AH610236765</t>
  </si>
  <si>
    <t>Christian Care Assisted Living</t>
  </si>
  <si>
    <t>1530 McLaughlin Avenue, Muskegon, MI 494424191</t>
  </si>
  <si>
    <t>Katelyn Greiner</t>
  </si>
  <si>
    <t>kgreiner@christiancareliving.org</t>
  </si>
  <si>
    <t>AH110353051</t>
  </si>
  <si>
    <t>Woodland Terrace at Longmeadow</t>
  </si>
  <si>
    <t>13 Longmeadow Village Dr., Niles Township, MI 49120</t>
  </si>
  <si>
    <t>Todd Dockerty</t>
  </si>
  <si>
    <t>AH330236940</t>
  </si>
  <si>
    <t>Brookdale Meridian AL</t>
  </si>
  <si>
    <t>5346 Marsh Road, Haslett, MI 48840</t>
  </si>
  <si>
    <t>Sarah LeBarre</t>
  </si>
  <si>
    <t>slebarre@brookdale.com</t>
  </si>
  <si>
    <t>AH330278347</t>
  </si>
  <si>
    <t>Lansing Bickford Cottage</t>
  </si>
  <si>
    <t>3830 Okemos Road, Okemos, MI 48864</t>
  </si>
  <si>
    <t>Marie Jonzun</t>
  </si>
  <si>
    <t>marie.jonzun@bickfordseniorliving.com</t>
  </si>
  <si>
    <t>AH290278031</t>
  </si>
  <si>
    <t>Michigan Masonic Home</t>
  </si>
  <si>
    <t>1200 Wright Avenue, Alma, MI 48801</t>
  </si>
  <si>
    <t>RYAN A KASTNER</t>
  </si>
  <si>
    <t>rkastner@masonicpathways.com</t>
  </si>
  <si>
    <t>AH410236848</t>
  </si>
  <si>
    <t>Michigan Christian Home Beacon Hill at Eastgate</t>
  </si>
  <si>
    <t>1845 Boston Street, SE, Grand Rapids, MI 495064499</t>
  </si>
  <si>
    <t>APRIL SCHAAB</t>
  </si>
  <si>
    <t>april.schaab@beaconhillgr.org</t>
  </si>
  <si>
    <t>AH410336370</t>
  </si>
  <si>
    <t>Boulder Creek Assisted Living</t>
  </si>
  <si>
    <t>6070 Northland Drive, Rockford, MI 49341</t>
  </si>
  <si>
    <t>Kristen Nitz</t>
  </si>
  <si>
    <t>kristen.nitz@bouldercreekassistedliving.com</t>
  </si>
  <si>
    <t>AH410391902</t>
  </si>
  <si>
    <t>Azpira Place Of Breton</t>
  </si>
  <si>
    <t>4352 Breton Rd. SE, Kentwood, MI 49512</t>
  </si>
  <si>
    <t>Jenny Osentoski</t>
  </si>
  <si>
    <t>josentoski@azpiraplacebreton.com</t>
  </si>
  <si>
    <t>AH410384010</t>
  </si>
  <si>
    <t>Grand Village Assisted Living LLC</t>
  </si>
  <si>
    <t>3939 44th Street SW, Grandville, MI 49418</t>
  </si>
  <si>
    <t>Shannon Vanhouten</t>
  </si>
  <si>
    <t>Shannon.vanhouten@leisure-living.com</t>
  </si>
  <si>
    <t>AH410381380</t>
  </si>
  <si>
    <t>Provision Living at Forest Hills</t>
  </si>
  <si>
    <t>730 Forest Hill Avenue, Grand Rapids, MI 49546</t>
  </si>
  <si>
    <t>Eric Kirby</t>
  </si>
  <si>
    <t>ekirby@provisionliving.com</t>
  </si>
  <si>
    <t>AH410337807</t>
  </si>
  <si>
    <t>Rose Garden</t>
  </si>
  <si>
    <t>3391 Prairie SW, Grandville, MI 49418</t>
  </si>
  <si>
    <t xml:space="preserve">Melissa DeKoning RN </t>
  </si>
  <si>
    <t>mdekoning@sunsetmanor.org</t>
  </si>
  <si>
    <t>AH410236738</t>
  </si>
  <si>
    <t>Bishop Hills Elder Care</t>
  </si>
  <si>
    <t>4951 11 Mile Road, NE, Rockford, MI 49341</t>
  </si>
  <si>
    <t>Julie Shupe</t>
  </si>
  <si>
    <t>julie.shupe@baruchsls.org</t>
  </si>
  <si>
    <t>AH410236778</t>
  </si>
  <si>
    <t>Edison Christian Assisted Living</t>
  </si>
  <si>
    <t>1010 Edison Avenue, NW, Grand Rapids, MI 495043918</t>
  </si>
  <si>
    <t>James Horjus</t>
  </si>
  <si>
    <t>jhorjus@edisonchristian.org</t>
  </si>
  <si>
    <t>AH410343036</t>
  </si>
  <si>
    <t>Emerald Meadows</t>
  </si>
  <si>
    <t>6117 Charlevoix Woods Ct., Grand Rapids, MI 495468505</t>
  </si>
  <si>
    <t>Evan Geels</t>
  </si>
  <si>
    <t>egeels@provlife.com</t>
  </si>
  <si>
    <t>AH390236775</t>
  </si>
  <si>
    <t>Directors Hall</t>
  </si>
  <si>
    <t>600 Golden Drive, Kalamazoo, MI 49001</t>
  </si>
  <si>
    <t>Julie Kube</t>
  </si>
  <si>
    <t>jkube@heritagecommunity</t>
  </si>
  <si>
    <t>AH090378600</t>
  </si>
  <si>
    <t>New Hope Bay, LLC</t>
  </si>
  <si>
    <t>668 N. Pine Road, Bay City, MI 48708</t>
  </si>
  <si>
    <t>john czarnecki</t>
  </si>
  <si>
    <t>john.czarnecki@newhopebay.org</t>
  </si>
  <si>
    <t>AH090323912</t>
  </si>
  <si>
    <t>Bayfield Assisted Living</t>
  </si>
  <si>
    <t>3932 Monitor Road, Bay City, MI 48706</t>
  </si>
  <si>
    <t>Sue Lathrom</t>
  </si>
  <si>
    <t>sue.lathrom@bayfieldassistedliving.com</t>
  </si>
  <si>
    <t>AH460311965</t>
  </si>
  <si>
    <t>Charlotte Stephenson Manor</t>
  </si>
  <si>
    <t>581 Kimole Lane, Adrian, MI 49221</t>
  </si>
  <si>
    <t>mary bohn</t>
  </si>
  <si>
    <t>mary.bohn@promedica.org</t>
  </si>
  <si>
    <t>AH500317073</t>
  </si>
  <si>
    <t>Pomeroy Living Sterling Assisted</t>
  </si>
  <si>
    <t>2200 15 Mile Road, Sterling Heights, MI 48310</t>
  </si>
  <si>
    <t>Mary Zolno</t>
  </si>
  <si>
    <t>execsa@pomeroyliving.com</t>
  </si>
  <si>
    <t>AH500399165</t>
  </si>
  <si>
    <t>Hampton Manor of Shelby</t>
  </si>
  <si>
    <t>51831 Van Dyke Avenue, Shelby Township, MI 48315</t>
  </si>
  <si>
    <t>Richard Fritz</t>
  </si>
  <si>
    <t>richard@shelbyassistedliving.com</t>
  </si>
  <si>
    <t>AH700236908</t>
  </si>
  <si>
    <t>Sunset Manor</t>
  </si>
  <si>
    <t>725 Baldwin Street, Jenison, MI 494287945</t>
  </si>
  <si>
    <t>Sue Hamm</t>
  </si>
  <si>
    <t>shamm@sunsetmanor.org</t>
  </si>
  <si>
    <t>AH700319383</t>
  </si>
  <si>
    <t>Robbinswood Assisted Living Community</t>
  </si>
  <si>
    <t>1125 Robbins Road, Grand Haven, MI 49417</t>
  </si>
  <si>
    <t>Don Trygstad</t>
  </si>
  <si>
    <t>don.trygstad@robbinswoodalc.com</t>
  </si>
  <si>
    <t>XH700393161</t>
  </si>
  <si>
    <t>Royal Atrium Inn</t>
  </si>
  <si>
    <t>400 Parkside Drive, Zeeland, MI 49464</t>
  </si>
  <si>
    <t>Jeff Zylstra</t>
  </si>
  <si>
    <t>jeffz@provlife.com</t>
  </si>
  <si>
    <t>AH700236766</t>
  </si>
  <si>
    <t>Christian Haven Home</t>
  </si>
  <si>
    <t>704 Pennoyer, Grand Haven, MI 49417</t>
  </si>
  <si>
    <t>Sue Wilson</t>
  </si>
  <si>
    <t>swilson@christianhavenhome.org</t>
  </si>
  <si>
    <t>AH810236789</t>
  </si>
  <si>
    <t>The Manor at Glacier Hills Home for the Aged</t>
  </si>
  <si>
    <t>1200 Earhart, Ann Arbor, MI 48105</t>
  </si>
  <si>
    <t>Jamie LaLonde</t>
  </si>
  <si>
    <t>jamlal@glacierhills.org</t>
  </si>
  <si>
    <t>AH320297377</t>
  </si>
  <si>
    <t>Meadow Lane Assisted Living</t>
  </si>
  <si>
    <t>150 Meadow Lane, Bad Axe, MI 48413</t>
  </si>
  <si>
    <t>Becky Stephan</t>
  </si>
  <si>
    <t>becky.stephan@meadowlaneassistedliving.com</t>
  </si>
  <si>
    <t>AH520337520</t>
  </si>
  <si>
    <t>Brookridge Heights Assist</t>
  </si>
  <si>
    <t>1901 Division, Marquette, MI 49855</t>
  </si>
  <si>
    <t>Jennifer Huetter</t>
  </si>
  <si>
    <t>executivedirector@brookridge-heights.com</t>
  </si>
  <si>
    <t>AH560360912</t>
  </si>
  <si>
    <t>Candlestone Assisted Living</t>
  </si>
  <si>
    <t>4124 Waldo Avenue, Midland, MI 48642</t>
  </si>
  <si>
    <t>Joan Majors</t>
  </si>
  <si>
    <t>joan.majors@candlestoneassistedliving.com</t>
  </si>
  <si>
    <t>AH630391696</t>
  </si>
  <si>
    <t>Sunrise Assisted Living Of Bloomfield Hills</t>
  </si>
  <si>
    <t>6790 Telegraph Rd., Bloomfield Hills, MI 48301</t>
  </si>
  <si>
    <t>Lance Davis</t>
  </si>
  <si>
    <t>lance.davis@sunriseseniorliving.com</t>
  </si>
  <si>
    <t>AH630377767</t>
  </si>
  <si>
    <t>Pomeroy Living Orion Assisted &amp; Memory Care</t>
  </si>
  <si>
    <t>101 Scripps Road, Lake Orion, MI 48360</t>
  </si>
  <si>
    <t>Alexandra Reed</t>
  </si>
  <si>
    <t>execoai@pomeroyliving.com</t>
  </si>
  <si>
    <t>AH630370124</t>
  </si>
  <si>
    <t>First &amp; Main of Commerce Township</t>
  </si>
  <si>
    <t>2500 Martin Parkway, Commerce Township, MI 48390</t>
  </si>
  <si>
    <t>Amanda germain</t>
  </si>
  <si>
    <t>Amanda.germain@firstandmain-ct.com</t>
  </si>
  <si>
    <t>AH630381200</t>
  </si>
  <si>
    <t>Provision Living at West Bloomfield</t>
  </si>
  <si>
    <t>5475 West Maple, West Bloomfield, MI 48322</t>
  </si>
  <si>
    <t>Emily Abner</t>
  </si>
  <si>
    <t>Ecabner@provisionliving.com</t>
  </si>
  <si>
    <t>XH500398386</t>
  </si>
  <si>
    <t>Lakeshore Senior Living</t>
  </si>
  <si>
    <t>28801 Jefferson Avenue, Saint Clair Shores, MI 48081</t>
  </si>
  <si>
    <t>Shannon East</t>
  </si>
  <si>
    <t>seast@pvm.org</t>
  </si>
  <si>
    <t>28801 Jefferson Ave., Saint Clair Shores, MI 48081</t>
  </si>
  <si>
    <t>AH230303551</t>
  </si>
  <si>
    <t>Sensations</t>
  </si>
  <si>
    <t>511 E. Shepherd, Charlotte, MI 48813</t>
  </si>
  <si>
    <t>REBECCA LONG</t>
  </si>
  <si>
    <t>rblong2010@hotmail.com</t>
  </si>
  <si>
    <t>AH320238093</t>
  </si>
  <si>
    <t>Country Gardens</t>
  </si>
  <si>
    <t>203 N Caseville Road, Pigeon, MI 48755</t>
  </si>
  <si>
    <t>Fran Pechette</t>
  </si>
  <si>
    <t>pechettef@scheurer.org</t>
  </si>
  <si>
    <t>AH030293792</t>
  </si>
  <si>
    <t>Briarwood Assisted Living</t>
  </si>
  <si>
    <t>620 Ely St., Allegan, MI 49010</t>
  </si>
  <si>
    <t>Shirley Wood</t>
  </si>
  <si>
    <t>shirley.wood@briarwoodassistedliving.com</t>
  </si>
  <si>
    <t>AH630380234</t>
  </si>
  <si>
    <t>The Meadows at Canterbury-on-the-Lake</t>
  </si>
  <si>
    <t>5601 Hatchery Road, Waterford, MI 48329</t>
  </si>
  <si>
    <t>Jennifer Bishop</t>
  </si>
  <si>
    <t>jbishop@cotl.net</t>
  </si>
  <si>
    <t>XH820402279</t>
  </si>
  <si>
    <t>St. Joseph Manor</t>
  </si>
  <si>
    <t>4800 Cadieux, Detroit, MI 48224</t>
  </si>
  <si>
    <t>XH820394297</t>
  </si>
  <si>
    <t>Rivertown Assisted Living</t>
  </si>
  <si>
    <t>250 McDougall, Detroit, MI 48207</t>
  </si>
  <si>
    <t>AH820260951</t>
  </si>
  <si>
    <t>Passion and Caring Home for the Elderly</t>
  </si>
  <si>
    <t>570 E. Grand Blvd., Detroit, MI 48207</t>
  </si>
  <si>
    <t>XH820402123</t>
  </si>
  <si>
    <t>Maple Heights</t>
  </si>
  <si>
    <t>4600 Allen Road, Allen Park, MI 48101</t>
  </si>
  <si>
    <t>XH820393538</t>
  </si>
  <si>
    <t>Oakwood Health Promotions</t>
  </si>
  <si>
    <t>16351 Rotunda Drive, Dearborn, MI 48120</t>
  </si>
  <si>
    <t>XH820398507</t>
  </si>
  <si>
    <t>Presbyterian Village Westland</t>
  </si>
  <si>
    <t>32001 Cherry Hill Road, Westland, MI 48186</t>
  </si>
  <si>
    <t>XH820395012</t>
  </si>
  <si>
    <t>American House Dearborn Heights</t>
  </si>
  <si>
    <t>26600 Ann Arbor Trail, Dearborn Heights, MI 48127</t>
  </si>
  <si>
    <t>XH820400677</t>
  </si>
  <si>
    <t>Atria Kinghaven</t>
  </si>
  <si>
    <t>14800 King Road, Riverview, MI 48193</t>
  </si>
  <si>
    <t>XH820397642</t>
  </si>
  <si>
    <t>Waltonwood Cherry Hill</t>
  </si>
  <si>
    <t>42600 Cherry Hill, Canton, MI 48187</t>
  </si>
  <si>
    <t>XH820395033</t>
  </si>
  <si>
    <t>American House Westland Venoy</t>
  </si>
  <si>
    <t>1660 Venoy Road, Westland, MI 48186</t>
  </si>
  <si>
    <t>XH820397710</t>
  </si>
  <si>
    <t>American House Riverview</t>
  </si>
  <si>
    <t>20300 Fort St., Riverview, MI 48193</t>
  </si>
  <si>
    <t>XH820396564</t>
  </si>
  <si>
    <t>Ashford Court</t>
  </si>
  <si>
    <t>37501 Joy Road, Westland, MI 48185</t>
  </si>
  <si>
    <t>XH820397722</t>
  </si>
  <si>
    <t>American House Southland</t>
  </si>
  <si>
    <t>25250 Eureka Road, Taylor, MI 48180</t>
  </si>
  <si>
    <t>AH820391900</t>
  </si>
  <si>
    <t>Elmcroft of Downriver</t>
  </si>
  <si>
    <t>19697 Allen Road, Brownstown Township, MI 48183</t>
  </si>
  <si>
    <t>XH820400043</t>
  </si>
  <si>
    <t>Oakmont Northville</t>
  </si>
  <si>
    <t>42000 Seven Mile Road, Northville, MI 48167</t>
  </si>
  <si>
    <t>AH820400126</t>
  </si>
  <si>
    <t>Sunrise Assisted Living of Northville</t>
  </si>
  <si>
    <t>16100 North Haggerty Road, Plymouth, MI 48170</t>
  </si>
  <si>
    <t>XH820397643</t>
  </si>
  <si>
    <t>Waltonwood Carriage Park Il</t>
  </si>
  <si>
    <t>2000 N. Canton Center Roa, Canton, MI 48187</t>
  </si>
  <si>
    <t>XH820399835</t>
  </si>
  <si>
    <t>Oakmont Livonia</t>
  </si>
  <si>
    <t>14265 Middlebelt, Livonia, MI 48154</t>
  </si>
  <si>
    <t>AH820381235</t>
  </si>
  <si>
    <t>Pomeroy Living Northville Assisted &amp; Memory Care</t>
  </si>
  <si>
    <t>40033 W. Eight Mile, Northville, MI 48167</t>
  </si>
  <si>
    <t>XH820401194</t>
  </si>
  <si>
    <t>The Bellaire Senior Living</t>
  </si>
  <si>
    <t>12621 Hale Street, Riverview, MI 48193</t>
  </si>
  <si>
    <t>AH820390765</t>
  </si>
  <si>
    <t>Stonecrest of Northville</t>
  </si>
  <si>
    <t>44600 Five Mile Road, Northville, MI 48168</t>
  </si>
  <si>
    <t>AH820338800</t>
  </si>
  <si>
    <t>The Rivers Assisted Living</t>
  </si>
  <si>
    <t>900 Cook Rd, Grosse Pointe Woods, MI 482362713</t>
  </si>
  <si>
    <t>XH820400762</t>
  </si>
  <si>
    <t>Angel Gardens</t>
  </si>
  <si>
    <t>38910 Six Mile Road, Livonia, MI 48152</t>
  </si>
  <si>
    <t>AH820389476</t>
  </si>
  <si>
    <t>Cedarbrook of Northville</t>
  </si>
  <si>
    <t>15700 N. Haggerty Road, Plymouth, MI 48170</t>
  </si>
  <si>
    <t>Kristie Young</t>
  </si>
  <si>
    <t>XH820397731</t>
  </si>
  <si>
    <t>American House Westland Hunter</t>
  </si>
  <si>
    <t>35700 Hunter Ave., Westland, MI 48185</t>
  </si>
  <si>
    <t>XH820397735</t>
  </si>
  <si>
    <t>American House Livonia</t>
  </si>
  <si>
    <t>11525 Farmington Road, Livonia, MI 48150</t>
  </si>
  <si>
    <t>XH820397854</t>
  </si>
  <si>
    <t>American House Grosse Pointe</t>
  </si>
  <si>
    <t>161 Kercheval Ave., Groose Pointe Farms, MI 48236</t>
  </si>
  <si>
    <t>XH820397729</t>
  </si>
  <si>
    <t>American House Westland Joy</t>
  </si>
  <si>
    <t>39201 Joy Road, Westland, MI 48185</t>
  </si>
  <si>
    <t>XH820398204</t>
  </si>
  <si>
    <t>American House Southgate</t>
  </si>
  <si>
    <t>16333 Allen Road, Southgate, MI 48195</t>
  </si>
  <si>
    <t>AH820378951</t>
  </si>
  <si>
    <t>Addington Place</t>
  </si>
  <si>
    <t>42010 W Seven Mile Road, Northville, MI 48167</t>
  </si>
  <si>
    <t>AH820395445</t>
  </si>
  <si>
    <t>Bickford of Canton</t>
  </si>
  <si>
    <t>5969 N Canton Center Rd, Canton, MI 48187</t>
  </si>
  <si>
    <t>AH820391697</t>
  </si>
  <si>
    <t>Sunrise of Grosse Pointe Woods</t>
  </si>
  <si>
    <t>21260 Mack Avenue, Grosse Pointe Woods, MI 48236</t>
  </si>
  <si>
    <t>AH820238949</t>
  </si>
  <si>
    <t>Brownstown Forest View Assisted Living</t>
  </si>
  <si>
    <t>19341 Allen Rd., Brownstown, MI 48183</t>
  </si>
  <si>
    <t>AH820236836</t>
  </si>
  <si>
    <t>Manoogian Manor</t>
  </si>
  <si>
    <t>15775 Middlebelt Road, Livonia, MI 48154</t>
  </si>
  <si>
    <t>AH820336526</t>
  </si>
  <si>
    <t>Waltonwood at Carriage Park II</t>
  </si>
  <si>
    <t>2000 Canton Center Rd, Canton, MI 48187</t>
  </si>
  <si>
    <t>AH820336804</t>
  </si>
  <si>
    <t>Waltonwood at Cherry Hill II</t>
  </si>
  <si>
    <t>42500 Cherry Hill, Canton, MI 48187</t>
  </si>
  <si>
    <t>AH820236926</t>
  </si>
  <si>
    <t>Woodhaven Retirement Community</t>
  </si>
  <si>
    <t>29667 Wentworth Ave., Livonia, MI 48154</t>
  </si>
  <si>
    <t>AH820378377</t>
  </si>
  <si>
    <t>Advantage Living Center-Redford Village</t>
  </si>
  <si>
    <t>25330 6 Mile Road, Redford Charter Twp., MI 48240</t>
  </si>
  <si>
    <t>Dean Rumsey</t>
  </si>
  <si>
    <t>drumsey@advantageliving.net</t>
  </si>
  <si>
    <t>AH820389597</t>
  </si>
  <si>
    <t>Michigan House Senior Living</t>
  </si>
  <si>
    <t>18533 Quarry Road, Riverview, MI 48193</t>
  </si>
  <si>
    <t>XH170396001</t>
  </si>
  <si>
    <t>Freighter View Assisted Living</t>
  </si>
  <si>
    <t>605 West Portage Ave., Sault Ste. Marie, MI 49783</t>
  </si>
  <si>
    <t>William Smith</t>
  </si>
  <si>
    <t>director@freighterview.com</t>
  </si>
  <si>
    <t>XH170400607</t>
  </si>
  <si>
    <t>McKinley Manor</t>
  </si>
  <si>
    <t>2023 W 4th Ave., Sault Ste Marie, MI 49783</t>
  </si>
  <si>
    <t>XH730401863</t>
  </si>
  <si>
    <t>Independence Village Frankenmuth</t>
  </si>
  <si>
    <t>255 Mayer Road, Frankenmuth, MI 48734</t>
  </si>
  <si>
    <t>XH250395026</t>
  </si>
  <si>
    <t>American House North</t>
  </si>
  <si>
    <t>3375 North Linden, Flint, MI 48504</t>
  </si>
  <si>
    <t>XH250402566</t>
  </si>
  <si>
    <t>Lockwood of Burton</t>
  </si>
  <si>
    <t>2173 South Center Road, Burton, MI 48519</t>
  </si>
  <si>
    <t>XH250402564</t>
  </si>
  <si>
    <t>Lockwood of Fenton</t>
  </si>
  <si>
    <t>16300 Silver Parkway, Fenton, MI 48430</t>
  </si>
  <si>
    <t>XH250399834</t>
  </si>
  <si>
    <t>Tranquility Estates</t>
  </si>
  <si>
    <t>4069 East Cook Rd., Grand Blanc, MI 48439</t>
  </si>
  <si>
    <t>XH730402612</t>
  </si>
  <si>
    <t>Shattuck Manor</t>
  </si>
  <si>
    <t>5935 Shattuck Road, Saginaw, MI 48603</t>
  </si>
  <si>
    <t>XH730396411</t>
  </si>
  <si>
    <t>Westccourt</t>
  </si>
  <si>
    <t>4141 McCarty Rd., Saginaw, MI 48603</t>
  </si>
  <si>
    <t>XH250396405</t>
  </si>
  <si>
    <t>Genesee Gardens</t>
  </si>
  <si>
    <t>4495 Clakins Rd., Flint Township, MI 48532</t>
  </si>
  <si>
    <t>AH250236841</t>
  </si>
  <si>
    <t>Landings of Genesee Valley</t>
  </si>
  <si>
    <t>4444 W. Court Street, Flint, MI 48532</t>
  </si>
  <si>
    <t>XH730402611</t>
  </si>
  <si>
    <t>McBrite Manor</t>
  </si>
  <si>
    <t>2825 Wieneke Road, Saginaw, MI 48603</t>
  </si>
  <si>
    <t>AH730317973</t>
  </si>
  <si>
    <t>New Hope Valley</t>
  </si>
  <si>
    <t>3785 North Center Road, Saginaw, MI 48603</t>
  </si>
  <si>
    <t>XH250397709</t>
  </si>
  <si>
    <t>American House Grand Blanc</t>
  </si>
  <si>
    <t>12640 Holly Road, Grand Blanc, MI 48439</t>
  </si>
  <si>
    <t>AH730401359</t>
  </si>
  <si>
    <t>Community Village</t>
  </si>
  <si>
    <t>3200 Hospital Rd, Saginaw, MI 48603</t>
  </si>
  <si>
    <t>AH730389443</t>
  </si>
  <si>
    <t>NHIL Operations</t>
  </si>
  <si>
    <t>5155 McCarty Road, Saginaw, MI 48603</t>
  </si>
  <si>
    <t>June Nadolny</t>
  </si>
  <si>
    <t>june.nadolny@newhopevalley.us</t>
  </si>
  <si>
    <t>AH250236939</t>
  </si>
  <si>
    <t>Brookdale Grand Blanc AL</t>
  </si>
  <si>
    <t>5080 Baldwin Road, Holly, MI 48442</t>
  </si>
  <si>
    <t>Heather Lauwers</t>
  </si>
  <si>
    <t>hlauwers@brookdale.com</t>
  </si>
  <si>
    <t>AH250382445</t>
  </si>
  <si>
    <t>Vicinia Gardens Transition</t>
  </si>
  <si>
    <t>4045 Vicinia Way, Fenton, MI 48430</t>
  </si>
  <si>
    <t>kelly steffey</t>
  </si>
  <si>
    <t>kellys@assisticarellc.com</t>
  </si>
  <si>
    <t>AH730338689</t>
  </si>
  <si>
    <t>Covenant Glen of Frankenmuth</t>
  </si>
  <si>
    <t>1040 Covenant Drive, Frankenmuth, MI 48734</t>
  </si>
  <si>
    <t>AH730389480</t>
  </si>
  <si>
    <t>Serenity Springs</t>
  </si>
  <si>
    <t>1413 Gratiot Rd., Saginaw, MI 48602</t>
  </si>
  <si>
    <t>Lamont  Jones</t>
  </si>
  <si>
    <t>Ljones@ihmanagemebtsvc.com</t>
  </si>
  <si>
    <t>AH730257847</t>
  </si>
  <si>
    <t>Edgewood Assisted Living Center</t>
  </si>
  <si>
    <t>4850 Gratiot Road, Saginaw, MI 48603</t>
  </si>
  <si>
    <t>AH730395008</t>
  </si>
  <si>
    <t>Shields Comfort Care</t>
  </si>
  <si>
    <t>9140 Gratiot Rd, Saginaw, MI 48609</t>
  </si>
  <si>
    <t>AH730279101</t>
  </si>
  <si>
    <t>Saginaw Bickford Cottage</t>
  </si>
  <si>
    <t>5275 Mackinaw Rd., Saginaw, MI 48603</t>
  </si>
  <si>
    <t>AH250314824</t>
  </si>
  <si>
    <t>The Oaks at Woodfield</t>
  </si>
  <si>
    <t>5370 Baldwin Rd., Grand Blanc, MI 48439</t>
  </si>
  <si>
    <t>AH130254965</t>
  </si>
  <si>
    <t>Care Community</t>
  </si>
  <si>
    <t>565 General Avenue, Springfield, MI 49015</t>
  </si>
  <si>
    <t>AH130403849</t>
  </si>
  <si>
    <t>Heritage of Battle Creek</t>
  </si>
  <si>
    <t>14420 S. Helmer Road, Battle Creek, MI 49015</t>
  </si>
  <si>
    <t>XH130401988</t>
  </si>
  <si>
    <t>Maplewood of Marshall</t>
  </si>
  <si>
    <t>200 Westbrook Ct., Marshall, MI 49068</t>
  </si>
  <si>
    <t>Laurie Cook</t>
  </si>
  <si>
    <t>lcook@laurelhealth.com</t>
  </si>
  <si>
    <t>AH130236857</t>
  </si>
  <si>
    <t>NorthPointe Woods Assisted Living</t>
  </si>
  <si>
    <t>700 North Avenue, Battle Creek, MI 49017</t>
  </si>
  <si>
    <t>Ron Monte</t>
  </si>
  <si>
    <t>RonM@NorthPointeWoods.org</t>
  </si>
  <si>
    <t>AH130299656</t>
  </si>
  <si>
    <t>The Reflections</t>
  </si>
  <si>
    <t>14316 S. Helmer Rd., Battle Creek, MI 49015</t>
  </si>
  <si>
    <t>AH800315846</t>
  </si>
  <si>
    <t>Maple Lake Assisted Living</t>
  </si>
  <si>
    <t>677 Hazen, Paw Paw, MI 49079</t>
  </si>
  <si>
    <t xml:space="preserve">Kristen Mitchell </t>
  </si>
  <si>
    <t>Kristen.Mitchell@maplelakeassistedliving.com</t>
  </si>
  <si>
    <t>AH610255010</t>
  </si>
  <si>
    <t>Seminole Shores Assisted Living Center</t>
  </si>
  <si>
    <t>850 Seminole Road, Muskegon, MI 494413430</t>
  </si>
  <si>
    <t>AH610236856</t>
  </si>
  <si>
    <t>Northcrest Assisted Living Community</t>
  </si>
  <si>
    <t>2650 Ruddiman Street, North Muskegon, MI 49445</t>
  </si>
  <si>
    <t>AH610236808</t>
  </si>
  <si>
    <t>The Cove at Lake Woods</t>
  </si>
  <si>
    <t>1776 Vulcan Street, Muskegon, MI 494426071</t>
  </si>
  <si>
    <t>AH610314487</t>
  </si>
  <si>
    <t>White Lake Assisted Living</t>
  </si>
  <si>
    <t>6827 Whitehall Road, Whitehall, MI 49461</t>
  </si>
  <si>
    <t>Ami L Moy</t>
  </si>
  <si>
    <t xml:space="preserve">ami.moy@whitelakeassistedliving.com </t>
  </si>
  <si>
    <t>XH620394165</t>
  </si>
  <si>
    <t>The Brook of Newaygo</t>
  </si>
  <si>
    <t>318 W. Cooperative Center, Newaygo, MI 49337</t>
  </si>
  <si>
    <t>XH620393392</t>
  </si>
  <si>
    <t>Newaygo Medical Care - Trillium Springs</t>
  </si>
  <si>
    <t>4715 Trillium Springs Blv, Fremond, MI 49412</t>
  </si>
  <si>
    <t>XH110393198</t>
  </si>
  <si>
    <t>The Whitcomb Senior Living Community</t>
  </si>
  <si>
    <t>509 Ship St., St. Joseph, MI 49085</t>
  </si>
  <si>
    <t>AH110376315</t>
  </si>
  <si>
    <t>Brentwood at Niles</t>
  </si>
  <si>
    <t>1147 South Third Street, Niles, MI 49120</t>
  </si>
  <si>
    <t>AH330236746</t>
  </si>
  <si>
    <t>Burcham Hills Retirement Center II</t>
  </si>
  <si>
    <t>2700 Burcham Drive, East Lansing, MI 48823</t>
  </si>
  <si>
    <t>AH330386131</t>
  </si>
  <si>
    <t>Robinwood Landing Alzheim</t>
  </si>
  <si>
    <t>1634 Lake Lansing Road, Lansing, MI 48912</t>
  </si>
  <si>
    <t>Marie Lynn Wieland</t>
  </si>
  <si>
    <t>marielynn.wieland@jeaseniorliving.com</t>
  </si>
  <si>
    <t>AH120378302</t>
  </si>
  <si>
    <t>Masonville Place</t>
  </si>
  <si>
    <t>150 N. Shore Drive, Coldwater, MI 49036</t>
  </si>
  <si>
    <t>Tricia Weissmann</t>
  </si>
  <si>
    <t>tweissmann@enlivant.com</t>
  </si>
  <si>
    <t>XH650394153</t>
  </si>
  <si>
    <t>The Brook of West Branch</t>
  </si>
  <si>
    <t>646 Court St., West Branch, MI 48661</t>
  </si>
  <si>
    <t>AG590000026</t>
  </si>
  <si>
    <t>Greenville Acres Adult Care</t>
  </si>
  <si>
    <t>4691 County Farm Road, Greenville, MI 48838</t>
  </si>
  <si>
    <t>AH590379067</t>
  </si>
  <si>
    <t>Hathaway Hills Assisted Living</t>
  </si>
  <si>
    <t>1515 Meijer Drive, Greenville, MI 48838</t>
  </si>
  <si>
    <t>AH590339564</t>
  </si>
  <si>
    <t>Lakeview Terrace Assisted</t>
  </si>
  <si>
    <t>9494 Paden Road, Lakeview, MI 48850</t>
  </si>
  <si>
    <t>XH260394156</t>
  </si>
  <si>
    <t>The Brook of Gladwin</t>
  </si>
  <si>
    <t>1201 W. Cedar Ave., Gladwin, MI 48624</t>
  </si>
  <si>
    <t>AH290297372</t>
  </si>
  <si>
    <t>Arbor Grove Assisted Living</t>
  </si>
  <si>
    <t>1320 Pine Ave., Alma, MI 48801</t>
  </si>
  <si>
    <t>XH370401987</t>
  </si>
  <si>
    <t>Maplewood of Mt. Pleasant</t>
  </si>
  <si>
    <t>1901 Churchill Blvd., Mount Pleasant, MI 48858</t>
  </si>
  <si>
    <t>AH750236918</t>
  </si>
  <si>
    <t>The Villa</t>
  </si>
  <si>
    <t>307 N Franks Ave., Sturgis, MI 49091</t>
  </si>
  <si>
    <t>XH540394163</t>
  </si>
  <si>
    <t>The Brook of Big Rapids</t>
  </si>
  <si>
    <t>14595  215th Ave., Big Rapids, MI 49307</t>
  </si>
  <si>
    <t>AH750378305</t>
  </si>
  <si>
    <t>Bowman Place</t>
  </si>
  <si>
    <t>1215 N. Elm Street, Three Rivers, MI 49093</t>
  </si>
  <si>
    <t>XH380393199</t>
  </si>
  <si>
    <t>Arbor North</t>
  </si>
  <si>
    <t>3000 Kingsbrooke, Jackson, MI 49202</t>
  </si>
  <si>
    <t>AH380299010</t>
  </si>
  <si>
    <t>Legacy Assisted Living</t>
  </si>
  <si>
    <t>5025 Ann Arbor Rd., Jackson, MI 49201</t>
  </si>
  <si>
    <t>XH380393200</t>
  </si>
  <si>
    <t>Countryside Manor</t>
  </si>
  <si>
    <t>3637 McCain Road, Jackson, MI 49203</t>
  </si>
  <si>
    <t>AH380237409</t>
  </si>
  <si>
    <t>Spring Arbor Assisted Living Center</t>
  </si>
  <si>
    <t>3700 S. Dearing Rd., Spring Arbor, MI 49283</t>
  </si>
  <si>
    <t>XH380402233</t>
  </si>
  <si>
    <t>Brooklyn Living Center</t>
  </si>
  <si>
    <t>151 Constitution Avenue, Brooklyn, MI 49230</t>
  </si>
  <si>
    <t>XH380393202</t>
  </si>
  <si>
    <t>Countryside Grand</t>
  </si>
  <si>
    <t>2140 Robinson Road, Jackson, MI 49203</t>
  </si>
  <si>
    <t>XH340402560</t>
  </si>
  <si>
    <t>The Brook of Portland</t>
  </si>
  <si>
    <t>102 Rindlehaven, Portland, MI 48875</t>
  </si>
  <si>
    <t>AH380236900</t>
  </si>
  <si>
    <t>Summit Park Assisted Living Center</t>
  </si>
  <si>
    <t>2100 Park Rd., Jackson, MI 49203</t>
  </si>
  <si>
    <t>XH380398635</t>
  </si>
  <si>
    <t>Vista Grande Villa</t>
  </si>
  <si>
    <t>2251 Springport Road, Jackson, MI 48202</t>
  </si>
  <si>
    <t>AH380236826</t>
  </si>
  <si>
    <t>John George Home</t>
  </si>
  <si>
    <t>1501 E Ganson Street, Jackson, MI 49202</t>
  </si>
  <si>
    <t>Carrie Good</t>
  </si>
  <si>
    <t>Cgood@johngeorgehome.com</t>
  </si>
  <si>
    <t>AH760291909</t>
  </si>
  <si>
    <t>Stonegate Village Assisted Living, LLC</t>
  </si>
  <si>
    <t>70 W Argyle Street, Sandusky, MI 48471</t>
  </si>
  <si>
    <t>Sara Dickendesher</t>
  </si>
  <si>
    <t>sara.dickendesher@stonegatevillageassistedliving.com</t>
  </si>
  <si>
    <t>AH380301277</t>
  </si>
  <si>
    <t>RidgeCrest Health Campus</t>
  </si>
  <si>
    <t>703 Robinson Rd., Jackson, MI 492032538</t>
  </si>
  <si>
    <t>Laurie McCullough</t>
  </si>
  <si>
    <t>laurie.mccullough-benner@ridgecresths.com</t>
  </si>
  <si>
    <t>AH380236825</t>
  </si>
  <si>
    <t>The Jackson Friendly Home</t>
  </si>
  <si>
    <t>435 W North St., Jackson, MI 49202</t>
  </si>
  <si>
    <t>AH380381401</t>
  </si>
  <si>
    <t>Brightside Assisted Living &amp; Memory Care</t>
  </si>
  <si>
    <t>2388 Robinson Road, Jackson, MI 49203</t>
  </si>
  <si>
    <t>Maegen Lowder</t>
  </si>
  <si>
    <t>mlowder@gantons.com</t>
  </si>
  <si>
    <t>XH570395668</t>
  </si>
  <si>
    <t>Whispering Pines Senior Living</t>
  </si>
  <si>
    <t>2353 S. Lachance Road, Lake City, MI 49651</t>
  </si>
  <si>
    <t>AH400295173</t>
  </si>
  <si>
    <t>Kalkaska Memorial Assisted Living</t>
  </si>
  <si>
    <t>509 S. Orange Street, Kalkaska, MI 49646</t>
  </si>
  <si>
    <t>XH310399837</t>
  </si>
  <si>
    <t>The Bluffs Senior Community</t>
  </si>
  <si>
    <t>1000 Bluff View Dr., Houghton, MI 49931</t>
  </si>
  <si>
    <t>AH310301010</t>
  </si>
  <si>
    <t>Gardenview</t>
  </si>
  <si>
    <t>26096 Elm St., Calumet, MI 49913</t>
  </si>
  <si>
    <t>AH830337522</t>
  </si>
  <si>
    <t>Curry House II</t>
  </si>
  <si>
    <t>5858 S. 47 Mile Road, Cadillac, MI 49607</t>
  </si>
  <si>
    <t>Rae Berwald</t>
  </si>
  <si>
    <t>marketing@curryhousecadillac.com</t>
  </si>
  <si>
    <t>XH690394162</t>
  </si>
  <si>
    <t>The Brook of Gaylord</t>
  </si>
  <si>
    <t>900 Hayes Road, Gaylord, MI 49735</t>
  </si>
  <si>
    <t>XH410396647</t>
  </si>
  <si>
    <t>Samaritas GR Terraces</t>
  </si>
  <si>
    <t>2000 32nd St. SE, Grand Rapids, MI 49508</t>
  </si>
  <si>
    <t>XH410393209</t>
  </si>
  <si>
    <t>American House Grand Rapids</t>
  </si>
  <si>
    <t>2619 Kalamazoo Ave SE, Grand Rapids, MI 49507</t>
  </si>
  <si>
    <t>XH410402235</t>
  </si>
  <si>
    <t>Porter Hills Village</t>
  </si>
  <si>
    <t>3600 E. Fulton, Grand Rapids, MI 49546</t>
  </si>
  <si>
    <t>XH410399724</t>
  </si>
  <si>
    <t>StoryPoint Portage</t>
  </si>
  <si>
    <t>3951 West Milham Ave., Portage, MI 49024</t>
  </si>
  <si>
    <t>XH410399723</t>
  </si>
  <si>
    <t>StoryPoint Rockford</t>
  </si>
  <si>
    <t>2885 10 Mile Road NE, Rockford, MI 49341</t>
  </si>
  <si>
    <t>AH410236821</t>
  </si>
  <si>
    <t>Holland Home Raybrook Manor</t>
  </si>
  <si>
    <t>2121 Raybrook Avenue, SE, Grand Rapids, MI 495465793</t>
  </si>
  <si>
    <t>XH410393159</t>
  </si>
  <si>
    <t>Heather Hills ALF, LLC</t>
  </si>
  <si>
    <t>1055 Forest Hills Ave. SE, Grand Rapids Townshi, MI 49546</t>
  </si>
  <si>
    <t>AH410236868</t>
  </si>
  <si>
    <t>Porter Hills Presbyterian Village</t>
  </si>
  <si>
    <t>3600 East Fulton Street, Grand Rapids, MI 495461332</t>
  </si>
  <si>
    <t>AH410369609</t>
  </si>
  <si>
    <t>First &amp; Main of Metro Health Village</t>
  </si>
  <si>
    <t>5812 Village Drive, SW, Wyoming, MI 49519</t>
  </si>
  <si>
    <t>AH410397992</t>
  </si>
  <si>
    <t>Vista Springs Wyoming</t>
  </si>
  <si>
    <t>2708 Meyer Ave SW, Wyoming, MI 49519</t>
  </si>
  <si>
    <t>XH410396404</t>
  </si>
  <si>
    <t>Aurora Pond</t>
  </si>
  <si>
    <t>2380 Aurora Pond Dr. SW, Wyoming, MI 49515</t>
  </si>
  <si>
    <t>AH410322787</t>
  </si>
  <si>
    <t>Sunrise of Cascade</t>
  </si>
  <si>
    <t>3041 Charlevoix Drive, SE, Grand Rapids, MI 49546</t>
  </si>
  <si>
    <t>AH410236873</t>
  </si>
  <si>
    <t>Railside Assisted Living Center</t>
  </si>
  <si>
    <t>7955 Byron Center Ave SW, Byron Center, MI 49315</t>
  </si>
  <si>
    <t>XH410396409</t>
  </si>
  <si>
    <t>Lincoln Square</t>
  </si>
  <si>
    <t>3121 Lake Michigan Dr. NW, Grand Rapids, MI 49504</t>
  </si>
  <si>
    <t>AH410236771</t>
  </si>
  <si>
    <t>Covenant Village of the Great Lakes</t>
  </si>
  <si>
    <t>2520 Lake Michigan Dr. NW, Grand Rapids, MI 495044696</t>
  </si>
  <si>
    <t>AH410236894</t>
  </si>
  <si>
    <t>St. Ann's Home</t>
  </si>
  <si>
    <t>2161 Leonard Street, NW, Grand Rapids, MI 495043829</t>
  </si>
  <si>
    <t>XH410394166</t>
  </si>
  <si>
    <t>The Brook of Cedar Springs</t>
  </si>
  <si>
    <t>4170 Solon St. NE, Cedar Springs, MI 49319</t>
  </si>
  <si>
    <t>XH410396666</t>
  </si>
  <si>
    <t>Waldon Woods</t>
  </si>
  <si>
    <t>2600 Waldon Woods Dr. SW, Wyoming, MI 49519</t>
  </si>
  <si>
    <t>AH410236876</t>
  </si>
  <si>
    <t>Rest Haven Home</t>
  </si>
  <si>
    <t>1424 Union Avenue, NE, Grand Rapids, MI 495055197</t>
  </si>
  <si>
    <t>Gregory Tracy</t>
  </si>
  <si>
    <t>gtracy@resthavenhomes.org</t>
  </si>
  <si>
    <t>AH410393434</t>
  </si>
  <si>
    <t>Rivertown Ridge</t>
  </si>
  <si>
    <t>3555 Copper River Ave. SW, Wyoming, MI 49418</t>
  </si>
  <si>
    <t>XH410402178</t>
  </si>
  <si>
    <t>Meadowlark Retirement Community</t>
  </si>
  <si>
    <t>65 Ida Red Ave., Sparta, MI 49345</t>
  </si>
  <si>
    <t>Lisa Lea</t>
  </si>
  <si>
    <t>llea2@porterhills.org</t>
  </si>
  <si>
    <t>AH410361077</t>
  </si>
  <si>
    <t>Vista Springs Riverside Gardens</t>
  </si>
  <si>
    <t>2420 Coit NE, Grand Rapids, MI 49505</t>
  </si>
  <si>
    <t>Susan Alveshere</t>
  </si>
  <si>
    <t>susan.alveshere@vistaspringsliving.com</t>
  </si>
  <si>
    <t>AH410236832</t>
  </si>
  <si>
    <t>Samaritas Senior Living Grand Rapids Woods</t>
  </si>
  <si>
    <t>1900-32nd Street, SE, Grand Rapids, MI 495081583</t>
  </si>
  <si>
    <t>AH410400149</t>
  </si>
  <si>
    <t>Vista Springs Ctr/Memory Care &amp; Rediscovery</t>
  </si>
  <si>
    <t>3736 Vista Springs Ave., Grand Rapids, MI 49525</t>
  </si>
  <si>
    <t>AH410359749</t>
  </si>
  <si>
    <t>StoryPoint of Rockford</t>
  </si>
  <si>
    <t>2885 10 Mile Rd. NE, Rockford, MI 49341</t>
  </si>
  <si>
    <t>XH390393122</t>
  </si>
  <si>
    <t>Woodside at Friendship Village</t>
  </si>
  <si>
    <t>1390 N. Drake R, Kalamazoo, MI 49006</t>
  </si>
  <si>
    <t>AH390382559</t>
  </si>
  <si>
    <t>Nazareth Center</t>
  </si>
  <si>
    <t>2929 Nazareth Rd., Kalamazoo, MI 49048</t>
  </si>
  <si>
    <t>AH390236942</t>
  </si>
  <si>
    <t>Brookdale Portage AL</t>
  </si>
  <si>
    <t>3100 Old Centre Avenue, Portage, MI 49002</t>
  </si>
  <si>
    <t>Heather Rufo</t>
  </si>
  <si>
    <t>hrufo@brookdale.com</t>
  </si>
  <si>
    <t>AH390378211</t>
  </si>
  <si>
    <t>Sojourner Place</t>
  </si>
  <si>
    <t>5364 Greenmeadow, Kalamazoo, MI 49009</t>
  </si>
  <si>
    <t>XH390398078</t>
  </si>
  <si>
    <t>The Fountains at Bronson Place</t>
  </si>
  <si>
    <t>1700 Bronson Way, Kalamazoo, MI 49009</t>
  </si>
  <si>
    <t>AH390236936</t>
  </si>
  <si>
    <t>Brookdale Portage MC</t>
  </si>
  <si>
    <t>3150 Old Centre Avenue, Portage, MI 49002</t>
  </si>
  <si>
    <t>Kris Meier</t>
  </si>
  <si>
    <t>kmeier@brookdale.com</t>
  </si>
  <si>
    <t>AH390377735</t>
  </si>
  <si>
    <t>StoryPoint of Portage</t>
  </si>
  <si>
    <t>3951 W. Milham Ave., Portage, MI 49024</t>
  </si>
  <si>
    <t>AH390394454</t>
  </si>
  <si>
    <t>North Woods Village At Kalamazoo</t>
  </si>
  <si>
    <t>6203 Stadium Dr, Kalamazoo, MI 49009</t>
  </si>
  <si>
    <t>Debra Murrey</t>
  </si>
  <si>
    <t>dmurrey@nwvmemory.com</t>
  </si>
  <si>
    <t>AH390244166</t>
  </si>
  <si>
    <t>Wyndham West</t>
  </si>
  <si>
    <t>620 Phillips Street, Kalamazoo, MI 49001</t>
  </si>
  <si>
    <t>Traci Patnoude</t>
  </si>
  <si>
    <t>tpatnoude@heritagecommunity.com</t>
  </si>
  <si>
    <t>XH090401928</t>
  </si>
  <si>
    <t>Yesterday's The Colonnades</t>
  </si>
  <si>
    <t>2448 Midland, Bay City, MI 48706</t>
  </si>
  <si>
    <t>XH090400361</t>
  </si>
  <si>
    <t>805 East South Union, Bay City, MI 48706</t>
  </si>
  <si>
    <t>XH720394158</t>
  </si>
  <si>
    <t>The Brook of Houghton Lake</t>
  </si>
  <si>
    <t>8815 Knapp Road, Houghton Lake, MI 48629</t>
  </si>
  <si>
    <t>XH720394192</t>
  </si>
  <si>
    <t>The Brook of Roscommon</t>
  </si>
  <si>
    <t>195 State Street, Roscommon, MI 48653</t>
  </si>
  <si>
    <t>XH350402114</t>
  </si>
  <si>
    <t>Tawas Village</t>
  </si>
  <si>
    <t>910 North Tawas Lake Rd., East Tawas, MI 48730</t>
  </si>
  <si>
    <t>AH350338564</t>
  </si>
  <si>
    <t>Hale Creek Manor</t>
  </si>
  <si>
    <t>3191 M-65, Hale, MI 48739</t>
  </si>
  <si>
    <t>Catherine</t>
  </si>
  <si>
    <t>catherine.scofield@baruchsls.org</t>
  </si>
  <si>
    <t>AH460277873</t>
  </si>
  <si>
    <t>Cambrian Assisted Living</t>
  </si>
  <si>
    <t>333 N. Occidental Highway, Tecumseh, MI 49286</t>
  </si>
  <si>
    <t>Amy Murphy</t>
  </si>
  <si>
    <t>amurphy@cambrianseniorliving.com</t>
  </si>
  <si>
    <t>AH460264382</t>
  </si>
  <si>
    <t>Brookdale Adrian</t>
  </si>
  <si>
    <t>1200 Corporate Drive, Adrian, MI 49221</t>
  </si>
  <si>
    <t>XH500399716</t>
  </si>
  <si>
    <t>Story Point Chesterfield</t>
  </si>
  <si>
    <t>51760 Gratiot Ave., Chesterfield, MI 48051</t>
  </si>
  <si>
    <t>XH500395029</t>
  </si>
  <si>
    <t>Park Place at Heritage Village</t>
  </si>
  <si>
    <t>29250 Heritage Parkway, Warren, MI 48092</t>
  </si>
  <si>
    <t>XH500396070</t>
  </si>
  <si>
    <t>The Shorehaven</t>
  </si>
  <si>
    <t>14560 Lakeshore Circle, Sterling Heights, MI 48313</t>
  </si>
  <si>
    <t>XH500395011</t>
  </si>
  <si>
    <t>American House Lakeside II</t>
  </si>
  <si>
    <t>15821 19 Mile Road, Clinton Township, MI 48038</t>
  </si>
  <si>
    <t>XH500395022</t>
  </si>
  <si>
    <t>American House Lakeside I</t>
  </si>
  <si>
    <t>15731 19 Mile Road, Clinton Township, MI 48038</t>
  </si>
  <si>
    <t>XH500401929</t>
  </si>
  <si>
    <t>The Parkdale</t>
  </si>
  <si>
    <t>44315 N Gratiot Ave., Clinton Township, MI 48036</t>
  </si>
  <si>
    <t>XH500395034</t>
  </si>
  <si>
    <t>American House Sterling Woods</t>
  </si>
  <si>
    <t>36430 VanDyke Ave., Sterling Heights, MI 48312</t>
  </si>
  <si>
    <t>XH500397646</t>
  </si>
  <si>
    <t>Waltonwood Lakeside IL</t>
  </si>
  <si>
    <t>14750 Lakeside Circle, Sterling Heights, MI 48313</t>
  </si>
  <si>
    <t>XH500402561</t>
  </si>
  <si>
    <t>Lockwood of Clinton</t>
  </si>
  <si>
    <t>24500 Metropolitan Parkwa, Clinton Township, MI 48035</t>
  </si>
  <si>
    <t>XH500400044</t>
  </si>
  <si>
    <t>Oakmont Manor</t>
  </si>
  <si>
    <t>41255 Pond View Drive, Sterling Heights, MI 48314</t>
  </si>
  <si>
    <t>XH500395031</t>
  </si>
  <si>
    <t>American House Sterling Heights</t>
  </si>
  <si>
    <t>11255 15 Mile Road, Sterling Heights, MI 48312</t>
  </si>
  <si>
    <t>AH500236728</t>
  </si>
  <si>
    <t>The Arbor Inn</t>
  </si>
  <si>
    <t>14030 E Fourteen Mile Rd., Warren, MI 48088</t>
  </si>
  <si>
    <t>XH500400045</t>
  </si>
  <si>
    <t>Oakmont Parkway</t>
  </si>
  <si>
    <t>36725 Utica Road, Clinton Townwhip, MI 48035</t>
  </si>
  <si>
    <t>XH500396216</t>
  </si>
  <si>
    <t>Oakmont Sterling</t>
  </si>
  <si>
    <t>41155 Pond View Drive, Sterling Heights, MI 48314</t>
  </si>
  <si>
    <t>AH500281087</t>
  </si>
  <si>
    <t>Sunrise Assisted Living of Shelby Twp.</t>
  </si>
  <si>
    <t>46471 Hayes Rd., Shelby Twp., MI 48315</t>
  </si>
  <si>
    <t>XH500397723</t>
  </si>
  <si>
    <t>American House East I</t>
  </si>
  <si>
    <t>17255 Common Road, Roseville, MI 48066</t>
  </si>
  <si>
    <t>AH500394648</t>
  </si>
  <si>
    <t>Oakleigh of Macomb</t>
  </si>
  <si>
    <t>49880 Hays Road, Macomb, MI 48044</t>
  </si>
  <si>
    <t>XH500397727</t>
  </si>
  <si>
    <t>American House East II</t>
  </si>
  <si>
    <t>18760  13 Mile Road, Roseville, MI 48066</t>
  </si>
  <si>
    <t>XH500400466</t>
  </si>
  <si>
    <t>Sterling Heights Comfort Care</t>
  </si>
  <si>
    <t>44256 Mound Rd., Sterling Heights, MI 48314</t>
  </si>
  <si>
    <t>XH500398076</t>
  </si>
  <si>
    <t>ShorePointe Village</t>
  </si>
  <si>
    <t>26101 Jefferson Ave., St. Clair Shores, MI 48081</t>
  </si>
  <si>
    <t>XH500397756</t>
  </si>
  <si>
    <t>American House Sterling Meadows</t>
  </si>
  <si>
    <t>33433 Schoenherr, Sterling Heights, MI 48312</t>
  </si>
  <si>
    <t>AH500397098</t>
  </si>
  <si>
    <t>Grace Premier Assisted Living</t>
  </si>
  <si>
    <t>29891 23 Mile Road, Chesterfield, MI 48047</t>
  </si>
  <si>
    <t>AH500387432</t>
  </si>
  <si>
    <t>Bickford of Shelby</t>
  </si>
  <si>
    <t>48251 Schoenherr Road, Shelby Township, MI 48316</t>
  </si>
  <si>
    <t>Gretchin Mager</t>
  </si>
  <si>
    <t>gretchin.mager@bickfordseniorliving.com</t>
  </si>
  <si>
    <t>AH500236944</t>
  </si>
  <si>
    <t>Brookdale Utica AL</t>
  </si>
  <si>
    <t>45969 North Pointe Blvd., Utica, MI 48315</t>
  </si>
  <si>
    <t>AH500372532</t>
  </si>
  <si>
    <t>American House Freedom Place Roseville</t>
  </si>
  <si>
    <t>17267 Common Road, Roseville, MI 48066</t>
  </si>
  <si>
    <t>AH500315083</t>
  </si>
  <si>
    <t>Shelby Crossing Health Campus</t>
  </si>
  <si>
    <t>13794 21 Mile Road, Shelby Township, MI 48315</t>
  </si>
  <si>
    <t>AH500367787</t>
  </si>
  <si>
    <t>Orchard Grove Health Campus</t>
  </si>
  <si>
    <t>71150 Orchard Crossing Ln, Romeo, MI 48065</t>
  </si>
  <si>
    <t>XH200394160</t>
  </si>
  <si>
    <t>The Brook of Grayling</t>
  </si>
  <si>
    <t>503 Rose St., Grayling, MI 49738</t>
  </si>
  <si>
    <t>AH040394376</t>
  </si>
  <si>
    <t>Besser Senior Living Community</t>
  </si>
  <si>
    <t>325 Johnson Street, Alpena, MI 49707</t>
  </si>
  <si>
    <t>XH230396787</t>
  </si>
  <si>
    <t>Independence Village Grand Ledge</t>
  </si>
  <si>
    <t>4775 Village Dr., Grand Ledge, MI 48837</t>
  </si>
  <si>
    <t>XH230401866</t>
  </si>
  <si>
    <t>Delta Retirement Center</t>
  </si>
  <si>
    <t>201 Mall Drive S, Lansing, MI 48917</t>
  </si>
  <si>
    <t>AH230387590</t>
  </si>
  <si>
    <t>Bickford of W Lansing</t>
  </si>
  <si>
    <t>6429 Earlington Ln, Lansing, MI 48917</t>
  </si>
  <si>
    <t>AH230342257</t>
  </si>
  <si>
    <t>Story Point of Grand Ledge</t>
  </si>
  <si>
    <t>11555 Silverstone Lane, Grand Ledge, MI 48837</t>
  </si>
  <si>
    <t>AH230236932</t>
  </si>
  <si>
    <t>Brookdale Delta MC (MI)</t>
  </si>
  <si>
    <t>7235 Delta Commerce Dr., Lansing, MI 48917</t>
  </si>
  <si>
    <t>XH710402557</t>
  </si>
  <si>
    <t>The Brook of Rogers City</t>
  </si>
  <si>
    <t>715 Third Street, Rogers City, MI 49779</t>
  </si>
  <si>
    <t>XH210401612</t>
  </si>
  <si>
    <t>North Woods Place</t>
  </si>
  <si>
    <t>501 S. Lincoln Road, Escanaba, MI 49829</t>
  </si>
  <si>
    <t>XH210401423</t>
  </si>
  <si>
    <t>Bishop Noa Home</t>
  </si>
  <si>
    <t>2916  3rd Avenue South, Escanaba, MI 49829</t>
  </si>
  <si>
    <t>XH700401442</t>
  </si>
  <si>
    <t>Sunset Manor &amp; Villages</t>
  </si>
  <si>
    <t>725 Baldwin St., Jenison, MI 49428</t>
  </si>
  <si>
    <t>XH700401541</t>
  </si>
  <si>
    <t>Waterford Place</t>
  </si>
  <si>
    <t>1725 Port Sheldon St., Jenison, MI 49428</t>
  </si>
  <si>
    <t>XH700401422</t>
  </si>
  <si>
    <t>Freedom Village at Holland</t>
  </si>
  <si>
    <t>145 Columbia Avenue, Holland, MI 49423</t>
  </si>
  <si>
    <t>XH700393464</t>
  </si>
  <si>
    <t>American House Lloyds Bayou</t>
  </si>
  <si>
    <t>17046 Lloyds Bayou Dr., Spring Lake, MI 49456</t>
  </si>
  <si>
    <t>XH700397855</t>
  </si>
  <si>
    <t>American House Jenison</t>
  </si>
  <si>
    <t>8001 Cottonwood Dr., Jenison, MI 49428</t>
  </si>
  <si>
    <t>AH700299440</t>
  </si>
  <si>
    <t>Grand Pines Assisted Living Center</t>
  </si>
  <si>
    <t>1410 S. Ferry St., Grand Haven, MI 49417</t>
  </si>
  <si>
    <t>AH700236753</t>
  </si>
  <si>
    <t>Appledorn Assisted Living Center</t>
  </si>
  <si>
    <t>727 Apple Avenue, Holland, MI 49423</t>
  </si>
  <si>
    <t>XH700397857</t>
  </si>
  <si>
    <t>American House Holland</t>
  </si>
  <si>
    <t>11911 James St., Holland, MI 49424</t>
  </si>
  <si>
    <t>AH700236945</t>
  </si>
  <si>
    <t>Sheldon Meadows Assisted Living Center</t>
  </si>
  <si>
    <t>4482 Port Sheldon, Hudsonville, MI 49426</t>
  </si>
  <si>
    <t>XH700397859</t>
  </si>
  <si>
    <t>American House Spring Lake</t>
  </si>
  <si>
    <t>18100 174th Ave., Spring Lake, MI 49456</t>
  </si>
  <si>
    <t>AH700236875</t>
  </si>
  <si>
    <t>Resthaven Maple Woods</t>
  </si>
  <si>
    <t>49 E 32nd St., Holland, MI 49423</t>
  </si>
  <si>
    <t>AH700356296</t>
  </si>
  <si>
    <t>Waterford Place Assisted Living</t>
  </si>
  <si>
    <t>AH700357088</t>
  </si>
  <si>
    <t>Appledorn ALC North</t>
  </si>
  <si>
    <t>411 Ida Red Pkwy, Holland, MI 49423</t>
  </si>
  <si>
    <t>AH700364503</t>
  </si>
  <si>
    <t>The Inn at Freedom Village</t>
  </si>
  <si>
    <t>XH810399722</t>
  </si>
  <si>
    <t>StoryPoint Saline</t>
  </si>
  <si>
    <t>6230 South State St., Saline, MI 48176</t>
  </si>
  <si>
    <t>XH740402723</t>
  </si>
  <si>
    <t>The Village of Lake Huron Woods</t>
  </si>
  <si>
    <t>5221 Lakeshore Road, Fort Gratiot Twp, MI 48059</t>
  </si>
  <si>
    <t>XH810402156</t>
  </si>
  <si>
    <t>Brecon Village</t>
  </si>
  <si>
    <t>200 Brecon Drive, Saline, MI 48176</t>
  </si>
  <si>
    <t>AH810334704</t>
  </si>
  <si>
    <t>Linden Square Assisted Living</t>
  </si>
  <si>
    <t>650 Woodland Drive East, Saline, MI 48176</t>
  </si>
  <si>
    <t>XH810402758</t>
  </si>
  <si>
    <t>Balfour of Ann Arbor</t>
  </si>
  <si>
    <t>2830 S. Main St., Ann Arbor, MI 48103</t>
  </si>
  <si>
    <t>XH740396561</t>
  </si>
  <si>
    <t>Blue Water Lodge</t>
  </si>
  <si>
    <t>2840 Keewahdin Road, Fort Gratiot, MI 48059</t>
  </si>
  <si>
    <t>XH810397707</t>
  </si>
  <si>
    <t>American House Carpenter</t>
  </si>
  <si>
    <t>3470 Carpenter Road, Ypsilanti, MI 48197</t>
  </si>
  <si>
    <t>AH810386132</t>
  </si>
  <si>
    <t>University Living</t>
  </si>
  <si>
    <t>2865 S. Main Street, Ann Arbor, MI 48103</t>
  </si>
  <si>
    <t>AH810340724</t>
  </si>
  <si>
    <t>Eva's House at Glacier Hills</t>
  </si>
  <si>
    <t>1200B Earhart Road, Ann Arbor, MI 48105</t>
  </si>
  <si>
    <t>AH810262237</t>
  </si>
  <si>
    <t>Hillside Terrace</t>
  </si>
  <si>
    <t>1939 Jackson Avenue, Ann Arbor, MI 48103</t>
  </si>
  <si>
    <t>AH810305217</t>
  </si>
  <si>
    <t>Brookdale Ann Arbor</t>
  </si>
  <si>
    <t>2190 Ann Arbor-Saline Rd., Ann Arbor, MI 48103</t>
  </si>
  <si>
    <t>AH810236843</t>
  </si>
  <si>
    <t>The Meadows at Silver Maples</t>
  </si>
  <si>
    <t>200 Silver Maples Drive, Chelsea, MI 48118</t>
  </si>
  <si>
    <t>Julie Deppner</t>
  </si>
  <si>
    <t>Jdeppner@silvermaples.org</t>
  </si>
  <si>
    <t>AH810401212</t>
  </si>
  <si>
    <t>Balfour Ann Arbor</t>
  </si>
  <si>
    <t>2840 S Main St, Ann Arbor, MI 48103</t>
  </si>
  <si>
    <t>XH740396794</t>
  </si>
  <si>
    <t>Mallards Landing of St. Clair</t>
  </si>
  <si>
    <t>4601 S. River Rd., East China, MI 48054</t>
  </si>
  <si>
    <t>AH810236930</t>
  </si>
  <si>
    <t>Brookdale W. Eisenhower Pkwy</t>
  </si>
  <si>
    <t>750 W. Eisenhower Pkwy., Ann Arbor, MI 48103</t>
  </si>
  <si>
    <t>Andrea Sturm</t>
  </si>
  <si>
    <t>asturm@brookdale.com</t>
  </si>
  <si>
    <t>AH810354781</t>
  </si>
  <si>
    <t>StoryPoint of Ann Arbor</t>
  </si>
  <si>
    <t>6230 State Street, Saline, MI 48176</t>
  </si>
  <si>
    <t>AH440311638</t>
  </si>
  <si>
    <t>Stonegate Health Campus</t>
  </si>
  <si>
    <t>2525 DeMille Boulevard, Lapeer, MI 48446</t>
  </si>
  <si>
    <t>XH520400763</t>
  </si>
  <si>
    <t>Mill Creek Assisted Living</t>
  </si>
  <si>
    <t>1600 Mill Creek Court, Suite A, Marquette, MI 49855</t>
  </si>
  <si>
    <t xml:space="preserve">Kendall Fladung or Jessica Patterson </t>
  </si>
  <si>
    <t>RN@millcreekassistedliving.com</t>
  </si>
  <si>
    <t>AH520364507</t>
  </si>
  <si>
    <t>Teal Lake Senior Living Community, Inc</t>
  </si>
  <si>
    <t>290 W. Water Street, Negaunee, MI 49866</t>
  </si>
  <si>
    <t>Jane Merriam</t>
  </si>
  <si>
    <t>nurse@teallakeseniorliving.com</t>
  </si>
  <si>
    <t>XH160394159</t>
  </si>
  <si>
    <t>The Brook of Cheboygan</t>
  </si>
  <si>
    <t>11965 Townline Road, Cheboygan, MI 49721</t>
  </si>
  <si>
    <t>AH580353904</t>
  </si>
  <si>
    <t>Vibrant Life Senior Living Sterns Lodge</t>
  </si>
  <si>
    <t>667 W. Sterns Road, Temperance, MI 48182</t>
  </si>
  <si>
    <t>AH030379710</t>
  </si>
  <si>
    <t>Vicinia Gardens of Otsego</t>
  </si>
  <si>
    <t>700 Eley Street, Otsego, MI 49078</t>
  </si>
  <si>
    <t>AG030000010</t>
  </si>
  <si>
    <t>Beacon Home at The Oaks</t>
  </si>
  <si>
    <t>403 N. Main, Plainwell, MI 49080</t>
  </si>
  <si>
    <t>XH240396786</t>
  </si>
  <si>
    <t>Independence Village Petoskey</t>
  </si>
  <si>
    <t>935 Hager Dr., Petoskey, MI 49770</t>
  </si>
  <si>
    <t>XH560396761</t>
  </si>
  <si>
    <t>Independence Village Midland</t>
  </si>
  <si>
    <t>2325 Rockwell Dr., Midland, MI 48642</t>
  </si>
  <si>
    <t>AH080236758</t>
  </si>
  <si>
    <t>Carveth Village of Middleville</t>
  </si>
  <si>
    <t>690 W Main Street, Middleville, MI 49333</t>
  </si>
  <si>
    <t>AI560000004</t>
  </si>
  <si>
    <t>County Infirmary-(capacity &gt;20)</t>
  </si>
  <si>
    <t>Pinecrest Farms</t>
  </si>
  <si>
    <t>413 N. Homer Road, Midland, MI 48640</t>
  </si>
  <si>
    <t>XH560401865</t>
  </si>
  <si>
    <t>PF Health Properties</t>
  </si>
  <si>
    <t>5007 Universal Dr., Midland, MI 48640</t>
  </si>
  <si>
    <t>XH240402113</t>
  </si>
  <si>
    <t>Residences at Harbor Watch</t>
  </si>
  <si>
    <t>725 Harbor Watch Dr., Petoskey, MI 49770</t>
  </si>
  <si>
    <t>AH560278460</t>
  </si>
  <si>
    <t>Midland Bickford Cottage</t>
  </si>
  <si>
    <t>101 Joseph Dr, Midland, MI 48642</t>
  </si>
  <si>
    <t>XH240398207</t>
  </si>
  <si>
    <t>American House Petoskey</t>
  </si>
  <si>
    <t>2000 East Mitchell Road, Petoskey, MI 49770</t>
  </si>
  <si>
    <t>AH560342673</t>
  </si>
  <si>
    <t>StoryPoint of Midland</t>
  </si>
  <si>
    <t>2329 Rockwell Drive, Midland, MI 48642</t>
  </si>
  <si>
    <t>AH240389978</t>
  </si>
  <si>
    <t>Pineview Cottage</t>
  </si>
  <si>
    <t>3498 Harbor-Petoskey Rd, Harbor Springs, MI 49740</t>
  </si>
  <si>
    <t>Dean Bonesteel</t>
  </si>
  <si>
    <t>dean@pineviewcottage.com</t>
  </si>
  <si>
    <t>XH280397690</t>
  </si>
  <si>
    <t>Cordia at Grand Traverse Commmons</t>
  </si>
  <si>
    <t>600 Cottageview Drive, Traverse City, MI 49684</t>
  </si>
  <si>
    <t>XH280396406</t>
  </si>
  <si>
    <t>Glen Eagle</t>
  </si>
  <si>
    <t>3950 Sumac Dr., Traverse City, MI 49684</t>
  </si>
  <si>
    <t>XH280397637</t>
  </si>
  <si>
    <t>Samaritas Senior Living</t>
  </si>
  <si>
    <t>4354 Mt. Hope Road, Williamsburg, MI 49690</t>
  </si>
  <si>
    <t>XH220394301</t>
  </si>
  <si>
    <t>Evergreen Assisted Living</t>
  </si>
  <si>
    <t>1820 Marys Way, Kingsford, MI 49802</t>
  </si>
  <si>
    <t>XH280393162</t>
  </si>
  <si>
    <t>Grand Traverse Pavilions</t>
  </si>
  <si>
    <t>1000 Pavilions Circle, Traverse City, MI 48684</t>
  </si>
  <si>
    <t>XH280400288</t>
  </si>
  <si>
    <t>Traverse Manor</t>
  </si>
  <si>
    <t>1899 Dracka Road, Traverse City, MI 49685</t>
  </si>
  <si>
    <t>XH280396000</t>
  </si>
  <si>
    <t>Traverse Victorian Assisted Living</t>
  </si>
  <si>
    <t>461 Munson Avenue, Traverse City, MI 49686</t>
  </si>
  <si>
    <t>AH280318130</t>
  </si>
  <si>
    <t>Bay Ridge Assisted Living</t>
  </si>
  <si>
    <t>3825 Scenic Ridge, Traverse City, MI 496843900</t>
  </si>
  <si>
    <t>XH220394302</t>
  </si>
  <si>
    <t>Evergreen Meadows</t>
  </si>
  <si>
    <t>N-1669 US Hwy 8, Norway, MI 49870</t>
  </si>
  <si>
    <t>XH280394629</t>
  </si>
  <si>
    <t>French Manor South</t>
  </si>
  <si>
    <t>415 S. Elmwood, Traverse City, MI 49684</t>
  </si>
  <si>
    <t>XH360394630</t>
  </si>
  <si>
    <t>Victoria Heights</t>
  </si>
  <si>
    <t>1537 US Hwy 2, Crystal Falls, MI 49920</t>
  </si>
  <si>
    <t>XH630396790</t>
  </si>
  <si>
    <t>Independence Village Plymouth</t>
  </si>
  <si>
    <t>14707 Northville Rd., Plymouth, MI 48170</t>
  </si>
  <si>
    <t>XH630403988</t>
  </si>
  <si>
    <t>Park at Franklin</t>
  </si>
  <si>
    <t>28301 Franklin Road, Southfield, MI 48034</t>
  </si>
  <si>
    <t>XH630395028</t>
  </si>
  <si>
    <t>American House Oakland</t>
  </si>
  <si>
    <t>1915 Baldwin Road, Pontiac, MI 48340</t>
  </si>
  <si>
    <t>XH630396188</t>
  </si>
  <si>
    <t>The Park at Trowbridge</t>
  </si>
  <si>
    <t>24111 Civic Center Dr., Southfield, MI 48033</t>
  </si>
  <si>
    <t>XH630396789</t>
  </si>
  <si>
    <t>Independence Village White Lake</t>
  </si>
  <si>
    <t>935 Union Lake Road, White Lake, MI 48386</t>
  </si>
  <si>
    <t>XH630396791</t>
  </si>
  <si>
    <t>Independence Village Oxford</t>
  </si>
  <si>
    <t>701 Market St., Oxford, MI 48371</t>
  </si>
  <si>
    <t>XH630397711</t>
  </si>
  <si>
    <t>American House The Village</t>
  </si>
  <si>
    <t>3617 S. Adams Road, Rochester Hills, MI 48309</t>
  </si>
  <si>
    <t>XH630395027</t>
  </si>
  <si>
    <t>Baldwin House</t>
  </si>
  <si>
    <t>200 Chester Street, Birmingham, MI 48009</t>
  </si>
  <si>
    <t>XH630393664</t>
  </si>
  <si>
    <t>Brookdale Southfield</t>
  </si>
  <si>
    <t>25800 West 11 Mile Road, Southfield, MI 48034</t>
  </si>
  <si>
    <t>XH630395020</t>
  </si>
  <si>
    <t>American House Hazel Park</t>
  </si>
  <si>
    <t>777 East Woodward Hgts., Hazel Park, MI 48030</t>
  </si>
  <si>
    <t>XH630398665</t>
  </si>
  <si>
    <t>Meer Apartments</t>
  </si>
  <si>
    <t>6760 West Maple Road, West Bloomfield, MI 48322</t>
  </si>
  <si>
    <t>XH630396760</t>
  </si>
  <si>
    <t>Abbey Park at Mill River</t>
  </si>
  <si>
    <t>28413 Abbey Lane, New Hudson, MI 48165</t>
  </si>
  <si>
    <t>XH630397640</t>
  </si>
  <si>
    <t>Waltonwood Twelve Oaks IL</t>
  </si>
  <si>
    <t>27475 Huron Circle, Novi, MI 48377</t>
  </si>
  <si>
    <t>AH630361856</t>
  </si>
  <si>
    <t>Rose Senior Living at Providence Park</t>
  </si>
  <si>
    <t>47400 Heritage Drive, Novi, MI 48374</t>
  </si>
  <si>
    <t>XH630395032</t>
  </si>
  <si>
    <t>American House Stone</t>
  </si>
  <si>
    <t>3741 S. Adams Road, Rochester Hills, MI 48309</t>
  </si>
  <si>
    <t>XH630395015</t>
  </si>
  <si>
    <t>American House Farmington Hills</t>
  </si>
  <si>
    <t>24400 Middlebelt, Farmington Hills, MI 48336</t>
  </si>
  <si>
    <t>XH630402563</t>
  </si>
  <si>
    <t>Lockwood of Waterford</t>
  </si>
  <si>
    <t>1407 Skipper Dr., Waterford, MI 48327</t>
  </si>
  <si>
    <t>AH630370118</t>
  </si>
  <si>
    <t>First &amp; Main of Bloomfield Township</t>
  </si>
  <si>
    <t>100 W. Square Lake Rd., Bloomfield Township, MI 48302</t>
  </si>
  <si>
    <t>XH630396563</t>
  </si>
  <si>
    <t>Sterling Place</t>
  </si>
  <si>
    <t>22800 Civic Center Drive, Southfield, MI 48033</t>
  </si>
  <si>
    <t>XH630397645</t>
  </si>
  <si>
    <t>Waltonwood University IL</t>
  </si>
  <si>
    <t>3250 Walton Boulevard, Rochester Hills, MI 48309</t>
  </si>
  <si>
    <t>XH630399123</t>
  </si>
  <si>
    <t>Teitel Apartments</t>
  </si>
  <si>
    <t>15106 W 10 Mile Road, Oak Park, MI 48237</t>
  </si>
  <si>
    <t>XH630397714</t>
  </si>
  <si>
    <t>American House Troy</t>
  </si>
  <si>
    <t>2300 Grand Haven Dr., Troy, MI 48083</t>
  </si>
  <si>
    <t>AH630236784</t>
  </si>
  <si>
    <t>Farmington Hills Inn</t>
  </si>
  <si>
    <t>30350 W. Twelve Mile Road, Farmington Hills, MI 48334</t>
  </si>
  <si>
    <t>XH630393663</t>
  </si>
  <si>
    <t>Franklin Terrace Apts</t>
  </si>
  <si>
    <t>26962 Franklin Road, Southfield, MI 48033</t>
  </si>
  <si>
    <t>XH630398208</t>
  </si>
  <si>
    <t>American House Milford</t>
  </si>
  <si>
    <t>700 Napa Valley Drive, Milford, MI 48381</t>
  </si>
  <si>
    <t>XH630397639</t>
  </si>
  <si>
    <t>Magnolia by the Lakes</t>
  </si>
  <si>
    <t>1699 Cass Lake Road, Keego Harbor, MI 48320</t>
  </si>
  <si>
    <t>AH630381578</t>
  </si>
  <si>
    <t>The Sheridan at Birmingham</t>
  </si>
  <si>
    <t>2400 E. Lincoln Street, Birmingham, MI 48009</t>
  </si>
  <si>
    <t>XH630395013</t>
  </si>
  <si>
    <t>American House Elmwood</t>
  </si>
  <si>
    <t>2251 W. Auburn Road, Rochester Hills, MI 48309</t>
  </si>
  <si>
    <t>AH630399620</t>
  </si>
  <si>
    <t>Sunrise of Rochester</t>
  </si>
  <si>
    <t>500 E University Dr, Rochester, MI 48307</t>
  </si>
  <si>
    <t>XH630402081</t>
  </si>
  <si>
    <t>Halsted Place Apartments</t>
  </si>
  <si>
    <t>29451 Halsted Road, Farmington Hills, MI 48331</t>
  </si>
  <si>
    <t>AH630394482</t>
  </si>
  <si>
    <t>Cedarbrook Of Bloomfield Hills</t>
  </si>
  <si>
    <t>41150 Woodward Avenue, Bloomfield Hills, MI 48394</t>
  </si>
  <si>
    <t>AH630285481</t>
  </si>
  <si>
    <t>Waltonwood at Main</t>
  </si>
  <si>
    <t>1401 Rochester Rd., Rochester Hills, MI 48307</t>
  </si>
  <si>
    <t>XH630396407</t>
  </si>
  <si>
    <t>Inn at Cass Lake</t>
  </si>
  <si>
    <t>900 N Cass Lake Rd., Waterford, MI 48328</t>
  </si>
  <si>
    <t>XH630398636</t>
  </si>
  <si>
    <t>6257 Telegraph Rd., Bloomfield Hills, MI 48031</t>
  </si>
  <si>
    <t>AH630398529</t>
  </si>
  <si>
    <t>Anthology of Rochester Hills</t>
  </si>
  <si>
    <t>1775 S. Rochester Rd, Rochester Hills, MI 48307</t>
  </si>
  <si>
    <t>AH630336552</t>
  </si>
  <si>
    <t>Waltonwood at Royal Oak</t>
  </si>
  <si>
    <t>3450 W. 13 Mile Road, Royal Oak, MI 48073</t>
  </si>
  <si>
    <t>AH630398531</t>
  </si>
  <si>
    <t>Anthology of Troy</t>
  </si>
  <si>
    <t>3400 Livernois Rd, Troy, MI 48083</t>
  </si>
  <si>
    <t>XH630399125</t>
  </si>
  <si>
    <t>Hechtman I</t>
  </si>
  <si>
    <t>6700 W Maple Road, West Bloomfield, MI 48322</t>
  </si>
  <si>
    <t>XH630399122</t>
  </si>
  <si>
    <t>Prentis II Apartments</t>
  </si>
  <si>
    <t>15100 W 10 Mile Road, Oak Park, MI 48237</t>
  </si>
  <si>
    <t>AH630401935</t>
  </si>
  <si>
    <t>Vista Springs Trillium Village</t>
  </si>
  <si>
    <t>6800 Trillium Dr, Clarkston, MI 48346</t>
  </si>
  <si>
    <t>XH630399121</t>
  </si>
  <si>
    <t>Prentis I Apartments</t>
  </si>
  <si>
    <t>XH630398666</t>
  </si>
  <si>
    <t>Hechtman II</t>
  </si>
  <si>
    <t>6690 West Maple Road, West Bloomfield, MI 48322</t>
  </si>
  <si>
    <t>AH630264366</t>
  </si>
  <si>
    <t>Waltonwood at Twelve Oaks II</t>
  </si>
  <si>
    <t>27495 Huron Cr., Novi, MI 48377</t>
  </si>
  <si>
    <t>AH630387151</t>
  </si>
  <si>
    <t>Cedarbrook Of Rochester</t>
  </si>
  <si>
    <t>790 Letica Drive, Rochester, MI 48307</t>
  </si>
  <si>
    <t>XH630397712</t>
  </si>
  <si>
    <t>American House West Bloomfield</t>
  </si>
  <si>
    <t>5859 West Maple Road, West Bloomfield, MI 48322</t>
  </si>
  <si>
    <t>AH630338700</t>
  </si>
  <si>
    <t>Pomeroy Living Rochester Assisted</t>
  </si>
  <si>
    <t>3466 South Blvd. W., Rochester Hills, MI 48309</t>
  </si>
  <si>
    <t>XH630397299</t>
  </si>
  <si>
    <t>The Leas at Canterbury-on-the-Lake</t>
  </si>
  <si>
    <t>AH630399616</t>
  </si>
  <si>
    <t>Sunrise Assisted Living of Troy</t>
  </si>
  <si>
    <t>6870 Crooks Rd, Troy, MI 48098</t>
  </si>
  <si>
    <t>AH630236917</t>
  </si>
  <si>
    <t>The Mendelson Home</t>
  </si>
  <si>
    <t>2450 Watkins Lake Rd., Waterford, MI 48328</t>
  </si>
  <si>
    <t>AH630336571</t>
  </si>
  <si>
    <t>Waltonwood at University II</t>
  </si>
  <si>
    <t>3280 Walton Boulevard, Rochester Hills, MI 48309</t>
  </si>
  <si>
    <t>AH630236943</t>
  </si>
  <si>
    <t>Brookdale Troy AL</t>
  </si>
  <si>
    <t>4850 Northfield Parkway, Troy, MI 48098</t>
  </si>
  <si>
    <t>AH630396331</t>
  </si>
  <si>
    <t>Sunrise of North Farmington Hills</t>
  </si>
  <si>
    <t>29681 Middlebelt Road, Farmington Hills, MI 48334</t>
  </si>
  <si>
    <t>AH630378427</t>
  </si>
  <si>
    <t>Townehall Place of West Bloomfield</t>
  </si>
  <si>
    <t>4460 Orchard Lake Road, West Bloomfield, MI 48323</t>
  </si>
  <si>
    <t>AH630365890</t>
  </si>
  <si>
    <t>Autumn Ridge of Clarkston HFA</t>
  </si>
  <si>
    <t>5700 Water Tower Pl, Clarkston, MI 48346</t>
  </si>
  <si>
    <t>AH630391473</t>
  </si>
  <si>
    <t>Sunrise Of West Bloomfield</t>
  </si>
  <si>
    <t>7005 Pontiac Trail, West Bloomfield, MI 48323</t>
  </si>
  <si>
    <t>XH630394299</t>
  </si>
  <si>
    <t>Botsford Senior Living Center</t>
  </si>
  <si>
    <t>21400 Archwood Circle, Farmington Hills, MI 48336</t>
  </si>
  <si>
    <t>AH630236793</t>
  </si>
  <si>
    <t>The Haworth Center</t>
  </si>
  <si>
    <t>30225 13 Mile Road, Farmington Hills, MI 48334</t>
  </si>
  <si>
    <t>AH630382886</t>
  </si>
  <si>
    <t>Royal Oak House</t>
  </si>
  <si>
    <t>1900 N. Washington Ave., Royal Oak, MI 48073</t>
  </si>
  <si>
    <t>XH630393667</t>
  </si>
  <si>
    <t>The Chester Street Residence</t>
  </si>
  <si>
    <t>1725 Chester Road, Royal Oak, MI 48073</t>
  </si>
  <si>
    <t>AH630236844</t>
  </si>
  <si>
    <t>Sanctuary at Bellbrook</t>
  </si>
  <si>
    <t>873 W Avon Rd., Rochester Hills, MI 48307</t>
  </si>
  <si>
    <t>XH630398637</t>
  </si>
  <si>
    <t>Grovecrest Senior Care</t>
  </si>
  <si>
    <t>121 Prall St., Pontiac, MI 48341</t>
  </si>
  <si>
    <t>AH630236937</t>
  </si>
  <si>
    <t>Brookdale of Troy MC</t>
  </si>
  <si>
    <t>4900 Northfield Parkway, Troy, MI 48098</t>
  </si>
  <si>
    <t>AH630397715</t>
  </si>
  <si>
    <t>The Neighborhoods of White Lake</t>
  </si>
  <si>
    <t>10770 Elizabeth Lake Rd, White Lake, MI 48386</t>
  </si>
  <si>
    <t>AH630382729</t>
  </si>
  <si>
    <t>The Pines of Clarkston</t>
  </si>
  <si>
    <t>7550 Dixie Hwy, Clarkston, MI 48346</t>
  </si>
  <si>
    <t>Kristin Ginsberg</t>
  </si>
  <si>
    <t>kginsberg@pslgroupllc.com</t>
  </si>
  <si>
    <t>AH630385332</t>
  </si>
  <si>
    <t>Stratford Place Of Rochester Hills Memory Care</t>
  </si>
  <si>
    <t>930 S. Boulevard, Rochester Hills, MI 48307</t>
  </si>
  <si>
    <t>AH630362954</t>
  </si>
  <si>
    <t>Novi Lakes Health Campus</t>
  </si>
  <si>
    <t>41795 Twelve Mile Road, Novi, MI 48377</t>
  </si>
  <si>
    <t>AH630385331</t>
  </si>
  <si>
    <t>Stratford Place</t>
  </si>
  <si>
    <t>910 S. Boulevard, Rochester Hills, MI 48307</t>
  </si>
  <si>
    <t>XH190396410</t>
  </si>
  <si>
    <t>The Marquette</t>
  </si>
  <si>
    <t>5968 Park Lake Rd., East Lansing, MI 48823</t>
  </si>
  <si>
    <t>AH190397181</t>
  </si>
  <si>
    <t>The Woodlands Of DeWitt</t>
  </si>
  <si>
    <t>910 Woodlands Dr, DeWitt, MI 48820</t>
  </si>
  <si>
    <t>AH780364157</t>
  </si>
  <si>
    <t>The Meadows</t>
  </si>
  <si>
    <t>245 N. Caledonia Drive, Owosso, MI 48867</t>
  </si>
  <si>
    <t>XH150394161</t>
  </si>
  <si>
    <t>The Brook of Boyne City</t>
  </si>
  <si>
    <t>701 Vogel St., Boyne City, MI 49712</t>
  </si>
  <si>
    <t>XH150398205</t>
  </si>
  <si>
    <t>American House Charlevoix</t>
  </si>
  <si>
    <t>615 Petoskey Ave., Charlevoix, MI 49720</t>
  </si>
  <si>
    <t>AH450293385</t>
  </si>
  <si>
    <t>Northport Highlands</t>
  </si>
  <si>
    <t>215 S. High St., Northport, MI 49670</t>
  </si>
  <si>
    <t>XH470401421</t>
  </si>
  <si>
    <t>Independence Village Brighton</t>
  </si>
  <si>
    <t>7700 Nemco Way, Brighton, MI 48116</t>
  </si>
  <si>
    <t>XH470393409</t>
  </si>
  <si>
    <t>Brookdale Brighton</t>
  </si>
  <si>
    <t>833 Grand River Ave., Brighton, MI 48116</t>
  </si>
  <si>
    <t>XH470401869</t>
  </si>
  <si>
    <t>Village Manor Retirement of Hartland</t>
  </si>
  <si>
    <t>9501 E. Highland Road, Howell, MI 48843</t>
  </si>
  <si>
    <t>AH470342721</t>
  </si>
  <si>
    <t>The Willows at Howell</t>
  </si>
  <si>
    <t>1500 Byron Road, Howell, MI 48855</t>
  </si>
  <si>
    <t>AH640236763</t>
  </si>
  <si>
    <t>Cherry Blossom Manor Inc.</t>
  </si>
  <si>
    <t>Suite B, Hart, MI 49420</t>
  </si>
  <si>
    <t>Patricia Hindman</t>
  </si>
  <si>
    <t>thindman@cherryblossommanor.org</t>
  </si>
  <si>
    <t>AH820366306</t>
  </si>
  <si>
    <t>Newburgh Manor</t>
  </si>
  <si>
    <t>15475 Middlebelt, Livonia, MI 48154</t>
  </si>
  <si>
    <t>Anthony Ughetti</t>
  </si>
  <si>
    <t>anthony.ughetti@trinity-health.org</t>
  </si>
  <si>
    <t>AH820372250</t>
  </si>
  <si>
    <t>Glen Abbey Assisted Living</t>
  </si>
  <si>
    <t>445 North Lotz Road, Canton, MI 49512</t>
  </si>
  <si>
    <t>Rochelle Lyons</t>
  </si>
  <si>
    <t>rochelle.lyons@leisure-living.com</t>
  </si>
  <si>
    <t>AH730394860</t>
  </si>
  <si>
    <t>Covenant Glen Memory Care</t>
  </si>
  <si>
    <t>1130 Covenant Drive, Frankenmuth, MI 48734</t>
  </si>
  <si>
    <t>AH250356639</t>
  </si>
  <si>
    <t>McFarlan Home</t>
  </si>
  <si>
    <t>700 E. Kearsley St., Flint, MI 48503</t>
  </si>
  <si>
    <t>Kelly Price</t>
  </si>
  <si>
    <t>kprice@pvm.org</t>
  </si>
  <si>
    <t>AH250382918</t>
  </si>
  <si>
    <t>The Pines Of Burton Memory - South</t>
  </si>
  <si>
    <t>5340 Davison Road, Burton, MI 48509</t>
  </si>
  <si>
    <t>XH250402760</t>
  </si>
  <si>
    <t>Jawad A Shah M.D./P.C.</t>
  </si>
  <si>
    <t>700 S. Adelaide St., Fenton, MI 48430</t>
  </si>
  <si>
    <t>AH130297466</t>
  </si>
  <si>
    <t>The Legacy at the Oaks</t>
  </si>
  <si>
    <t>706 North Avenue, Battle Creek, MI 490173251</t>
  </si>
  <si>
    <t>AH610236822</t>
  </si>
  <si>
    <t>Hume Home of Muskegon</t>
  </si>
  <si>
    <t>1244 W Southern Avenue, Muskegon, MI 494412271</t>
  </si>
  <si>
    <t>AH610299982</t>
  </si>
  <si>
    <t>Christian Care</t>
  </si>
  <si>
    <t>2053 S. Sheridan, Muskegon, MI 49442</t>
  </si>
  <si>
    <t>AH620236786</t>
  </si>
  <si>
    <t>Fountain View Retirement Village Grant</t>
  </si>
  <si>
    <t>50 S Maple Street, Grant, MI 49327</t>
  </si>
  <si>
    <t>Sarah Maxim-Gerard</t>
  </si>
  <si>
    <t>sarah.maxim-gerard@baruchsls.org</t>
  </si>
  <si>
    <t>AH330336309</t>
  </si>
  <si>
    <t>The Willows at East Lansing</t>
  </si>
  <si>
    <t>3500 Coolidge Road, East Lansing, MI 48823</t>
  </si>
  <si>
    <t>AH330336314</t>
  </si>
  <si>
    <t>The Legacy at The Willows</t>
  </si>
  <si>
    <t>Legacy Bldg, East Lansing, MI 48823</t>
  </si>
  <si>
    <t>AH330236935</t>
  </si>
  <si>
    <t>Brookdale Meridian MC</t>
  </si>
  <si>
    <t>5250 Marsh Road, Haslett, MI 48840</t>
  </si>
  <si>
    <t>Tami MIles</t>
  </si>
  <si>
    <t>tmiles@brookdale.com</t>
  </si>
  <si>
    <t>AH330342717</t>
  </si>
  <si>
    <t>The Willows at Okemos</t>
  </si>
  <si>
    <t>4830 Central Park Drive, Okemos, MI 48864</t>
  </si>
  <si>
    <t>Joseph Ermiger</t>
  </si>
  <si>
    <t>joseph.ermiger@willowatokemos.com</t>
  </si>
  <si>
    <t>XH770400765</t>
  </si>
  <si>
    <t>Woodland Assisted Living &amp; Contin Care Community</t>
  </si>
  <si>
    <t>609 Intake Park, Manistique, MI 49854</t>
  </si>
  <si>
    <t>Emily Mickelson</t>
  </si>
  <si>
    <t>emilym@woodlandcontinuingcare.com</t>
  </si>
  <si>
    <t>XH540402115</t>
  </si>
  <si>
    <t>Royal View</t>
  </si>
  <si>
    <t>9100 Buchanan Road, Mecosta, MI 49332</t>
  </si>
  <si>
    <t>AH490394332</t>
  </si>
  <si>
    <t>Castle Rock Retirement Center</t>
  </si>
  <si>
    <t>255 South Airport Rd, St. Ignace, MI 49781</t>
  </si>
  <si>
    <t>Laura Willey</t>
  </si>
  <si>
    <t>Admin@castlerockretire.com</t>
  </si>
  <si>
    <t>XH340402116</t>
  </si>
  <si>
    <t>2554 Commerce Lane, Ionia, MI 48846</t>
  </si>
  <si>
    <t>AH380283614</t>
  </si>
  <si>
    <t>Highland Home for the Aged</t>
  </si>
  <si>
    <t>1948 Cooper Street, Jackson, MI 49202</t>
  </si>
  <si>
    <t>XH480401193</t>
  </si>
  <si>
    <t>Newberry Assisted Living</t>
  </si>
  <si>
    <t>7966 Pamela Lane, Newberry, MI 49868</t>
  </si>
  <si>
    <t>Tim Byrwa</t>
  </si>
  <si>
    <t>finance@newberryassistedliving.com</t>
  </si>
  <si>
    <t>AH390237411</t>
  </si>
  <si>
    <t>Amber Way</t>
  </si>
  <si>
    <t>300 Golden Drive, Kalamazoo, MI 49001</t>
  </si>
  <si>
    <t>Ashley Lubbers</t>
  </si>
  <si>
    <t>alubbers@heritagecommunity.com</t>
  </si>
  <si>
    <t>AH790297374</t>
  </si>
  <si>
    <t>Heritage Hill Assisted Living</t>
  </si>
  <si>
    <t>1430 Cleaver Rd., Caro, MI 48723</t>
  </si>
  <si>
    <t>Madonna Messing</t>
  </si>
  <si>
    <t>madonna.messing@heritagehillassistedliving.com</t>
  </si>
  <si>
    <t>AH090389444</t>
  </si>
  <si>
    <t>New Hope Bay West</t>
  </si>
  <si>
    <t>AH090236871</t>
  </si>
  <si>
    <t>Rachel Sovereign Memorial Home</t>
  </si>
  <si>
    <t>1014 Center Ave., Bay City, MI 48708</t>
  </si>
  <si>
    <t>Colleen</t>
  </si>
  <si>
    <t>rachelsovereignmanager@charter.net</t>
  </si>
  <si>
    <t>AH460344934</t>
  </si>
  <si>
    <t>Cambrian Memory Care of Tecumseh</t>
  </si>
  <si>
    <t>1415 Short Street, Tecumseh, MI 49286</t>
  </si>
  <si>
    <t>AH460361737</t>
  </si>
  <si>
    <t>Gaslight Village Assisted</t>
  </si>
  <si>
    <t>2625 N. Adrian Highway, Adrian, MI 49221</t>
  </si>
  <si>
    <t>Jacob Scott</t>
  </si>
  <si>
    <t>jacob.scott@gaslightvillageassistedliving.com</t>
  </si>
  <si>
    <t>AH500236938</t>
  </si>
  <si>
    <t>Brookdale Utica MC</t>
  </si>
  <si>
    <t>45959 North Pointe Blvd., Utica, MI 48315</t>
  </si>
  <si>
    <t>AH500367780</t>
  </si>
  <si>
    <t>Legacy at Orchard Grove</t>
  </si>
  <si>
    <t>71301 Orchard Crossing Ln, Romeo, MI 48065</t>
  </si>
  <si>
    <t>AH500315088</t>
  </si>
  <si>
    <t>The Legacy at Shelby Crossing</t>
  </si>
  <si>
    <t>13712 21 Mile Road, Shelby Township, MI 48315</t>
  </si>
  <si>
    <t>AH500392805</t>
  </si>
  <si>
    <t>Town Village Sterling Hgts - The Gem Memory Care</t>
  </si>
  <si>
    <t>4500 Dobry Drive, Sterling Heights, MI 48314</t>
  </si>
  <si>
    <t>AG500066337</t>
  </si>
  <si>
    <t>Ridgeway</t>
  </si>
  <si>
    <t>72188 Russ Road, Richmond, MI 48062</t>
  </si>
  <si>
    <t>XH500397577</t>
  </si>
  <si>
    <t>Prestige Commons III</t>
  </si>
  <si>
    <t>33503  23 Mile Road, Chesterfield Twp., MI 48047</t>
  </si>
  <si>
    <t>XH500402080</t>
  </si>
  <si>
    <t>Presbyterian Village East</t>
  </si>
  <si>
    <t>33875 Kiely Drive, Chesterfield, MI 48047</t>
  </si>
  <si>
    <t>AH500378045</t>
  </si>
  <si>
    <t>Angelica's Place</t>
  </si>
  <si>
    <t>328 E. Lafayette, Romeo, MI 48065</t>
  </si>
  <si>
    <t>Tatjana Savich</t>
  </si>
  <si>
    <t xml:space="preserve">tsavich@angelicasplacemi.com </t>
  </si>
  <si>
    <t>AH230360690</t>
  </si>
  <si>
    <t>Fairview Grand</t>
  </si>
  <si>
    <t>11656 Hartel Road, Grand Ledge, MI 48837</t>
  </si>
  <si>
    <t>Joseph Frazier RN DON</t>
  </si>
  <si>
    <t>jf19662000@hotmail.com</t>
  </si>
  <si>
    <t>AH270236923</t>
  </si>
  <si>
    <t>Westgate Living Center</t>
  </si>
  <si>
    <t>1500 N Lowell St., Ironwood, MI 49938</t>
  </si>
  <si>
    <t>AH210236741</t>
  </si>
  <si>
    <t>Bishop Noa Home for Senior Citizens</t>
  </si>
  <si>
    <t>2900 3rd Ave. S, Escanaba, MI 49829</t>
  </si>
  <si>
    <t>AH210396377</t>
  </si>
  <si>
    <t>Murrays Country View</t>
  </si>
  <si>
    <t>6201 HWY M-35, Gladstone, MI 49837</t>
  </si>
  <si>
    <t>AH740236889</t>
  </si>
  <si>
    <t>Sanborn Gratiot Memorial Home</t>
  </si>
  <si>
    <t>2732 Cherry Street, Port Huron, MI 48060</t>
  </si>
  <si>
    <t>Kathryn Baker</t>
  </si>
  <si>
    <t>baker@bwdh.org</t>
  </si>
  <si>
    <t>AH810287412</t>
  </si>
  <si>
    <t>Superior Woods Healthcare Center</t>
  </si>
  <si>
    <t>8380 Geddes Rd., Ypsilanti, MI 48198</t>
  </si>
  <si>
    <t>AG320015863</t>
  </si>
  <si>
    <t>Osantoski Inc</t>
  </si>
  <si>
    <t>1514 Bad Axe Rd, Bad Axe, MI 48413</t>
  </si>
  <si>
    <t xml:space="preserve">Laurn Osantoski </t>
  </si>
  <si>
    <t>Laurno@yahoo.com</t>
  </si>
  <si>
    <t>AH520310674</t>
  </si>
  <si>
    <t>Mill Creek Memory Care Community</t>
  </si>
  <si>
    <t>Suite B, Marquette, MI 49855</t>
  </si>
  <si>
    <t>Kendall Fladung or Jessica Patterson</t>
  </si>
  <si>
    <t>AI580000005</t>
  </si>
  <si>
    <t>Fairview County Infirmary</t>
  </si>
  <si>
    <t>3604 S. Custer Road, Monroe, MI 48161</t>
  </si>
  <si>
    <t>AH580381942</t>
  </si>
  <si>
    <t>McGivney Way</t>
  </si>
  <si>
    <t>610 West Elm Avenue, Monroe, MI 48162</t>
  </si>
  <si>
    <t>AH030236924</t>
  </si>
  <si>
    <t>William Crispe Community House</t>
  </si>
  <si>
    <t>203 W Bridge St., Plainwell, MI 49080</t>
  </si>
  <si>
    <t>AH560236854</t>
  </si>
  <si>
    <t>Midland King's Daughters Home</t>
  </si>
  <si>
    <t>2410 Rodd St., Midland, MI 48640</t>
  </si>
  <si>
    <t>Michael Kelly</t>
  </si>
  <si>
    <t>mkelly@midlandkdh.org</t>
  </si>
  <si>
    <t>AG280278926</t>
  </si>
  <si>
    <t>127 W. Potter Road, Traverse City, MI 49686</t>
  </si>
  <si>
    <t>XH220394495</t>
  </si>
  <si>
    <t>Victorian Pines Estates, Inc.</t>
  </si>
  <si>
    <t>800 East Grant St., Iron Mountain, MI 49801</t>
  </si>
  <si>
    <t>XH280396947</t>
  </si>
  <si>
    <t>Southridge A L</t>
  </si>
  <si>
    <t>3020 LaFranier, Traverse City, MI 49686</t>
  </si>
  <si>
    <t>XH280400465</t>
  </si>
  <si>
    <t>Woodside</t>
  </si>
  <si>
    <t>3016 LaFanier, Traverse City, MI 49686</t>
  </si>
  <si>
    <t>XH280395996</t>
  </si>
  <si>
    <t>Waters Edge Assisted Living, LLC</t>
  </si>
  <si>
    <t>4612 US 31 North, Traverse City, MI 49686</t>
  </si>
  <si>
    <t>XH280400226</t>
  </si>
  <si>
    <t>French Manor Yellow</t>
  </si>
  <si>
    <t>908 W. Seventh St., Traverse City, MI 49684</t>
  </si>
  <si>
    <t>XH280396005</t>
  </si>
  <si>
    <t>County Pleasures Assisted Living</t>
  </si>
  <si>
    <t>1818 River Ridge Dr., Traverse City, MI 49696</t>
  </si>
  <si>
    <t>AH630236929</t>
  </si>
  <si>
    <t>Brookdale Farmington Hills North II</t>
  </si>
  <si>
    <t>27900 Drake Road, Farmington Hills, MI 48331</t>
  </si>
  <si>
    <t>AH630313360</t>
  </si>
  <si>
    <t>The Legacy at Westlake</t>
  </si>
  <si>
    <t>10735A Bogie Lake Road, Commerce, MI 48382</t>
  </si>
  <si>
    <t>AH630236896</t>
  </si>
  <si>
    <t>St. Elizabeth Briarbank Home for the Aged</t>
  </si>
  <si>
    <t>39315 Woodward Ave., Bloomfield Hills, MI 48304</t>
  </si>
  <si>
    <t>AH630309881</t>
  </si>
  <si>
    <t>Westlake Health Campus</t>
  </si>
  <si>
    <t>10735 Bogie Lake Rd., Commerce Township, MI 48382</t>
  </si>
  <si>
    <t>XH100394298</t>
  </si>
  <si>
    <t>Frankfort Pines</t>
  </si>
  <si>
    <t>119 Airport Road, Frankfort, MI 49635</t>
  </si>
  <si>
    <t>AG100000012</t>
  </si>
  <si>
    <t>Crystal View AFC</t>
  </si>
  <si>
    <t>5908 Frankfort Highway, Frankfort, MI 49635</t>
  </si>
  <si>
    <t xml:space="preserve">Paul  Kerridge </t>
  </si>
  <si>
    <t>pkerridge@sbcglobal.net</t>
  </si>
  <si>
    <t>XH100393077</t>
  </si>
  <si>
    <t>The Homesteader</t>
  </si>
  <si>
    <t>7953 Love Road, Benzonia, MI 49616</t>
  </si>
  <si>
    <t>XH020396003</t>
  </si>
  <si>
    <t>Harbour View Assisted Living</t>
  </si>
  <si>
    <t>1518 Sand Point Road, Munising, MI 49862</t>
  </si>
  <si>
    <t>Kathryn Matson</t>
  </si>
  <si>
    <t>communitydirector@harbourviewassistedliving.com</t>
  </si>
  <si>
    <t>AG630000027</t>
  </si>
  <si>
    <t>Chamberlain House</t>
  </si>
  <si>
    <t>121 Chamberlain, Pontiac, MI 48342</t>
  </si>
  <si>
    <t>Janan Kallabat</t>
  </si>
  <si>
    <t>chamberlainhouse@gmail.com</t>
  </si>
  <si>
    <t>XH240402280</t>
  </si>
  <si>
    <t>4241 Village Circle, West Traverse, MI 49740</t>
  </si>
  <si>
    <t>Jill Tibbits</t>
  </si>
  <si>
    <t>AH810236762</t>
  </si>
  <si>
    <t>AH500387876</t>
  </si>
  <si>
    <t>AH700397994</t>
  </si>
  <si>
    <t>XH280404619</t>
  </si>
  <si>
    <t>French Manor Terra</t>
  </si>
  <si>
    <t>1420 Terra Road, Traverse City, MI 49686</t>
  </si>
  <si>
    <t>XH630394146</t>
  </si>
  <si>
    <t>The Fountains at Franklin</t>
  </si>
  <si>
    <t>FY20 ESP Provider Addresses</t>
  </si>
  <si>
    <t>Homeless Shelters</t>
  </si>
  <si>
    <t>Shelter</t>
  </si>
  <si>
    <t>Sault Ste Marie Housing Commission</t>
  </si>
  <si>
    <t>608 Pine St. PO Box 928 Sault Ste Marie 49783</t>
  </si>
  <si>
    <t>Janzen House</t>
  </si>
  <si>
    <t>146 West Spring Street Marquette, MI 49855</t>
  </si>
  <si>
    <t>Abundant Life Mission</t>
  </si>
  <si>
    <t>1406 10th Ave, Menominee, MI 49858</t>
  </si>
  <si>
    <t>Motel</t>
  </si>
  <si>
    <t>Alger Marquette Community Action Board</t>
  </si>
  <si>
    <t>1125 Commerce Dr Marquette, MI 49855</t>
  </si>
  <si>
    <t>Chippewa Luce Mackinac Community Action Agency</t>
  </si>
  <si>
    <t>524 Ashmun St Sault Ste Marie, MI 49783</t>
  </si>
  <si>
    <t>Gogebic Ontonagon Community Action Agency</t>
  </si>
  <si>
    <t>100 Mill St Bessemer, MI 49911</t>
  </si>
  <si>
    <t>Human Resources Authority, Inc</t>
  </si>
  <si>
    <t>507 1st Ave N Escanaba, MI 49829</t>
  </si>
  <si>
    <t>Goodwill Industries of Northern Michigan</t>
  </si>
  <si>
    <t>2943 Keystone Road Traverse City, MI 49868</t>
  </si>
  <si>
    <t>New Hope Shelter</t>
  </si>
  <si>
    <t>Scattered Site: Cadillac, MI</t>
  </si>
  <si>
    <t>Northwest Michigan Community Action Agency</t>
  </si>
  <si>
    <t>3963 Three Mile Rd. N. Traverse City, MI 49637</t>
  </si>
  <si>
    <t>Emmanuel Mission</t>
  </si>
  <si>
    <t>219 West River Road Oscoda, MI 48750</t>
  </si>
  <si>
    <t>Northeast Michigan Community Service Agency</t>
  </si>
  <si>
    <t>2569 US-23, Alpena, MI 49707</t>
  </si>
  <si>
    <t>Have Mercy</t>
  </si>
  <si>
    <t>1015 E. Washington Greenville, MI 48838</t>
  </si>
  <si>
    <t>Community Rebuilders</t>
  </si>
  <si>
    <t>733 Bridge St Grand Rapids, 49503</t>
  </si>
  <si>
    <t>Degage Ministries</t>
  </si>
  <si>
    <t>144 Division Ave S Grand Rapids, MI 49503</t>
  </si>
  <si>
    <t>Inner City Christian Federation</t>
  </si>
  <si>
    <t>920 Cherry Street Southeast Grand Rapids, MI 49506</t>
  </si>
  <si>
    <t>Mel Trotter Ministries</t>
  </si>
  <si>
    <t>225 Commerce Ave SW Grand Rapids, MI 49503</t>
  </si>
  <si>
    <t>Muskegon Rescue Mission</t>
  </si>
  <si>
    <t>Women and Family: 1715 Peck St Muskegon, MI 49441</t>
  </si>
  <si>
    <t>Holland Rescue Mission</t>
  </si>
  <si>
    <t>Women and Family: 356 Fairbanks Ave Holland, MI 49423</t>
  </si>
  <si>
    <t>TSA - Grand Haven</t>
  </si>
  <si>
    <t>310 N Despelder St. Grand Haven, MI 49417</t>
  </si>
  <si>
    <t>Family Promise</t>
  </si>
  <si>
    <t>516 Cherry St Grand Rapids</t>
  </si>
  <si>
    <t>Allegan County CMH</t>
  </si>
  <si>
    <t>3283 122nd Ave Allegan MI 49010</t>
  </si>
  <si>
    <t>Barry County United Way</t>
  </si>
  <si>
    <t>231 S. Broadway Hastings, MI 49058</t>
  </si>
  <si>
    <t>EightCAP</t>
  </si>
  <si>
    <t>5827 Orleans Road Orleans, MI 48865</t>
  </si>
  <si>
    <t>TrueNorth Community Services</t>
  </si>
  <si>
    <t>6308 S. Warner Fremont, MI 49412</t>
  </si>
  <si>
    <t>Community enCompass</t>
  </si>
  <si>
    <t>1105 Terrace Street Muskegon, MI 49442</t>
  </si>
  <si>
    <t>Good Samaritan Ministries</t>
  </si>
  <si>
    <t>513 East 8th St. Suite 25 Holland, MI 49423</t>
  </si>
  <si>
    <t>Good Samaritan Rescue Mission</t>
  </si>
  <si>
    <t>713 9th St., Bay City, MI 48708</t>
  </si>
  <si>
    <t>City Rescue Mission of Saginaw</t>
  </si>
  <si>
    <t>1021 Burt Street Saginaw, MI 48607</t>
  </si>
  <si>
    <t>Restoration Community Outreach</t>
  </si>
  <si>
    <t>1205 Norman Street Saginaw 48601</t>
  </si>
  <si>
    <t>Mid Michigan Community Action Agency</t>
  </si>
  <si>
    <t>1574 East Washington Road, PO Box 768 Farwell 48622</t>
  </si>
  <si>
    <t>United Way of Saginaw</t>
  </si>
  <si>
    <t>100 S. Jefferson; 3rd Floor Saginaw 48607</t>
  </si>
  <si>
    <t>Carriage Town Ministries</t>
  </si>
  <si>
    <t>605 Garland St. Flint, MI 48503</t>
  </si>
  <si>
    <t>My Brother's Keeper of Genesee County</t>
  </si>
  <si>
    <t>101 N. Grand Traverse Flint, MI 48503</t>
  </si>
  <si>
    <t>Shelter of Flint</t>
  </si>
  <si>
    <t>924 Cedar Flint, MI 48503</t>
  </si>
  <si>
    <t>Hispanic Service Center</t>
  </si>
  <si>
    <t>113N. Almont Rd. Imlay City, MI 48444</t>
  </si>
  <si>
    <t>Detroit Rescue Mission - Port Huron Shelter</t>
  </si>
  <si>
    <t>511 Union St. Port Huron, MI 48060</t>
  </si>
  <si>
    <t>Blue Water Area Rescue Mission</t>
  </si>
  <si>
    <t>1920 24th St. Port Huron, MI 48060</t>
  </si>
  <si>
    <t>Catholic Charities</t>
  </si>
  <si>
    <t>TSA - Owosso Citadel Corps</t>
  </si>
  <si>
    <t>302 E. Exchange St. Owosso, MI 48867</t>
  </si>
  <si>
    <t>Blue Water CAA</t>
  </si>
  <si>
    <t xml:space="preserve"> 3403 Lapeer Rd. Port Huron, MI 48060</t>
  </si>
  <si>
    <t>SIREN/Eaton Shelter</t>
  </si>
  <si>
    <t>520 Robinson St Charlotte, MI 48813</t>
  </si>
  <si>
    <t>Haven House</t>
  </si>
  <si>
    <t>121 Whitehills Dr East Lansing, MI 48823</t>
  </si>
  <si>
    <t>Loaves and Fishes Ministries</t>
  </si>
  <si>
    <t>831 N. Sycamore St.Lansing, MI 48906</t>
  </si>
  <si>
    <t>Holy Cross Services</t>
  </si>
  <si>
    <t>430 N Larch St. Lansing, MI 48912</t>
  </si>
  <si>
    <t>Housing Services Mid-Michigan</t>
  </si>
  <si>
    <t>319 Cochran Ave Charlotte, MI 48813</t>
  </si>
  <si>
    <t>Emergency Shelter Services, Inc</t>
  </si>
  <si>
    <t>645 Piperstone Rd. Benton Harbor, MI 49022</t>
  </si>
  <si>
    <t>TSA - Benton Harbor Corps</t>
  </si>
  <si>
    <t>233 Michigan St. Benton Harbor, Mi 49022</t>
  </si>
  <si>
    <t>Haven of Rest</t>
  </si>
  <si>
    <t>148 E. Michigan Battle Creek, MI 49016</t>
  </si>
  <si>
    <t>Integrated Services of Kalamazoo Family Shelter</t>
  </si>
  <si>
    <t>1218 California Ave. #C102 Kalamazoo, MI 49006</t>
  </si>
  <si>
    <t>Integrated Services of Kalamazoo Oakland House</t>
  </si>
  <si>
    <t>1207 Oakland Dr. Kalamazoo, MI 49008</t>
  </si>
  <si>
    <t>Kalamazoo Gospel Mission</t>
  </si>
  <si>
    <t>448 N. Burdick Kalamazoo, MI 49007</t>
  </si>
  <si>
    <t>KeyStone Place, Inc</t>
  </si>
  <si>
    <t>505 E. Market St. Centreville, MI 49032</t>
  </si>
  <si>
    <t>Southwest Michigan Community Action Agency</t>
  </si>
  <si>
    <t>210 E. Delaware St. Decatur, MI 49045</t>
  </si>
  <si>
    <t>185 E. Main St. Suite 103 Benton Harbor, MI 49022</t>
  </si>
  <si>
    <t>Pines Behavioral Health</t>
  </si>
  <si>
    <t>200 Vista Dr. Coldwater, MI 49036</t>
  </si>
  <si>
    <t>Jackson Interfaith Shelter</t>
  </si>
  <si>
    <t>414 S. Blackstone St. Jackson, MI 49201</t>
  </si>
  <si>
    <t>Lenawee Emergency and Affordable Housing Corp</t>
  </si>
  <si>
    <t>307 E. Church Adrian, MI 49221</t>
  </si>
  <si>
    <t>Hotline to God/Philadelphia House</t>
  </si>
  <si>
    <t>218 Washington St. Monroe, MI 48161</t>
  </si>
  <si>
    <t>Oaks of Righteousness/Oaks Village</t>
  </si>
  <si>
    <t>1018 E. Second St. Monroe, MI 48161</t>
  </si>
  <si>
    <t>TSA - Monroe</t>
  </si>
  <si>
    <t>815 E. First St. Monroe, MI 48161</t>
  </si>
  <si>
    <t>Women Empowering Women / Paula's House</t>
  </si>
  <si>
    <t>3580 S. Custer Rd. Monroe, MI 48161</t>
  </si>
  <si>
    <t>Interfaith Hospitality Network</t>
  </si>
  <si>
    <t>4290 Jackson Rd. Ann Arbor, MI 48103</t>
  </si>
  <si>
    <t>Ozone House</t>
  </si>
  <si>
    <t>1600 N. Huron River Drive Ypsilanti, MI 48197</t>
  </si>
  <si>
    <t>Shelter Association of Washtenaw County</t>
  </si>
  <si>
    <t>320 W. Huron Ann Arbor, MI 48109</t>
  </si>
  <si>
    <t>SOS Community Services</t>
  </si>
  <si>
    <t>101 S. Huron St. Ypsilanti, MI 48197</t>
  </si>
  <si>
    <t>TSA - Staples Family Center</t>
  </si>
  <si>
    <t>3660 Packard Rd Ann Arbor, MI 48108</t>
  </si>
  <si>
    <t>Community Action Agency of Hillsdale</t>
  </si>
  <si>
    <t>1214 Greenwood Ave. Jackson, MI 49203</t>
  </si>
  <si>
    <t>OLHSA</t>
  </si>
  <si>
    <t>2300 E. Grand River Suit 107 Howell, MI 48843</t>
  </si>
  <si>
    <t>MCREST</t>
  </si>
  <si>
    <t>20415 Erin St. Roseville, MI 48066</t>
  </si>
  <si>
    <t>Perfecting CDC - Amelia Agnes Home for Women</t>
  </si>
  <si>
    <t>42960 Ryan Rd. Sterling Heights, MI 48314</t>
  </si>
  <si>
    <t>TSA - MATTS</t>
  </si>
  <si>
    <t>24140 Mound Rd. Warren, MI 48091</t>
  </si>
  <si>
    <t>Common Ground</t>
  </si>
  <si>
    <t>751 Hendrie Boulevard Royal Oak, MI 48067</t>
  </si>
  <si>
    <t>HOPE Hospitality and Warming Center</t>
  </si>
  <si>
    <t>249 Baldwin Pontiac, MI 48342</t>
  </si>
  <si>
    <t>South Oakland Shelter</t>
  </si>
  <si>
    <t>18505 W. 12 Mile Rd. Lathrup Village, MI 48076</t>
  </si>
  <si>
    <t>Cass Community Social Services</t>
  </si>
  <si>
    <t>11850 Woodrow Wilson Detroit, MI 48206</t>
  </si>
  <si>
    <t>ChristNet Services</t>
  </si>
  <si>
    <t>24158 Eureka Rd.Taylor, MI 48180</t>
  </si>
  <si>
    <t>Coalition on Temporary Shelter</t>
  </si>
  <si>
    <t>16630 Wyoming Detroit, MI 48221</t>
  </si>
  <si>
    <t>Covenant House Michigan</t>
  </si>
  <si>
    <t>2959 Martin Luther King Jr. Blvd. Detroit, MI 48208</t>
  </si>
  <si>
    <t>Detroit Rescue Mission</t>
  </si>
  <si>
    <t>3535 Third St. Detroit, MI 48201</t>
  </si>
  <si>
    <t>Detroit Rescue Mission - Genesis II</t>
  </si>
  <si>
    <t>12900 W. Chicago Blvd. Detroit, MI 48238</t>
  </si>
  <si>
    <t>Detroit Rescue Mission - Genesis III</t>
  </si>
  <si>
    <t>3840 Fairview St. Detroit, MI 48214</t>
  </si>
  <si>
    <t>1777 N. Rademacher Detroit 48209</t>
  </si>
  <si>
    <t>Love Outreach</t>
  </si>
  <si>
    <t>12260 Camden Detroit, MI 48213</t>
  </si>
  <si>
    <t>Michigan Veterans Foundation</t>
  </si>
  <si>
    <t>4626 Grand River Ave. Detroit, MI 48208</t>
  </si>
  <si>
    <t>Neighborhood Services Organization</t>
  </si>
  <si>
    <t>3430 Third Ave. Detroit, MI 48201</t>
  </si>
  <si>
    <t>Operation Get Down</t>
  </si>
  <si>
    <t>10100 Harper Ave. Detroit, MI 48213</t>
  </si>
  <si>
    <t>Samaritas Family Center</t>
  </si>
  <si>
    <t>30600 Michigan Ave. Westland, MI 48186</t>
  </si>
  <si>
    <t>St John Community Center</t>
  </si>
  <si>
    <t>14320 Kercheval Detroit, MI 48215</t>
  </si>
  <si>
    <t>TSA - Harbor Light/Booth</t>
  </si>
  <si>
    <t>3737 Humboldt Detroit, MI 48208</t>
  </si>
  <si>
    <t>Macomb Homeless Coalition</t>
  </si>
  <si>
    <t>196 N. Rose Mt. Clemens MI 48043</t>
  </si>
  <si>
    <t>Community Housing Network</t>
  </si>
  <si>
    <t>5505 Corporate DriveTroy, MI 48084</t>
  </si>
  <si>
    <t>Wayne Metropolitan Community Action Agency</t>
  </si>
  <si>
    <t>2121 Biddle Suite 102 Wyandotte, MI 48192</t>
  </si>
  <si>
    <t>District Response Team - Vulnerable Pops File</t>
  </si>
  <si>
    <t>Jail</t>
  </si>
  <si>
    <t>County Jail</t>
  </si>
  <si>
    <t>Clinton County Sheriff'S Office- Jail</t>
  </si>
  <si>
    <t>1347 E. Townsend Rd St. Johns, Mi 48879</t>
  </si>
  <si>
    <t>Tom Wirth</t>
  </si>
  <si>
    <t>989-224-5222</t>
  </si>
  <si>
    <t>Gratiot County Sheriff'S Offic- Jail</t>
  </si>
  <si>
    <t>226 E. Center St. Ithaca, Mi 44847</t>
  </si>
  <si>
    <t>Josephy Vozar</t>
  </si>
  <si>
    <t>989-875-5211</t>
  </si>
  <si>
    <t>Hillsdale County Jail</t>
  </si>
  <si>
    <t>165 W Fayette St, Hillsdale, MI 49242</t>
  </si>
  <si>
    <t>Sheriff Tim Parker</t>
  </si>
  <si>
    <t>517-437-7317</t>
  </si>
  <si>
    <t>jail</t>
  </si>
  <si>
    <t>Ingham County Jail</t>
  </si>
  <si>
    <t>640 N Cedar St, Mason, MI 48854</t>
  </si>
  <si>
    <t>Kelli Zurek</t>
  </si>
  <si>
    <t>Off: (517) 676-8349                       Cell: (517) 231-6274</t>
  </si>
  <si>
    <t>Charles E Egler Reception And Guidance Center</t>
  </si>
  <si>
    <t>(517) 780-5600</t>
  </si>
  <si>
    <t>Jackson County Jail</t>
  </si>
  <si>
    <t>212 W. Wesley St. And 1795 Chanter Rd. Jackson</t>
  </si>
  <si>
    <t>Bob Vogt</t>
  </si>
  <si>
    <t>517-768-7915</t>
  </si>
  <si>
    <t>Lenawee County Jail</t>
  </si>
  <si>
    <t>549 N. Winter st. Adrian, MI 49221</t>
  </si>
  <si>
    <t>Lt Brett White x5251</t>
  </si>
  <si>
    <t>517-265-4400</t>
  </si>
  <si>
    <t>jail/detention center</t>
  </si>
  <si>
    <t>Maurice Spear Juvenile Detention Center</t>
  </si>
  <si>
    <t>2910 Airport Rd. Adrian, MI 49221</t>
  </si>
  <si>
    <t>Rod Weaver</t>
  </si>
  <si>
    <t>517-265-5171</t>
  </si>
  <si>
    <t>COUNTY JAIL</t>
  </si>
  <si>
    <t>LIVINGSTON CO JAIL</t>
  </si>
  <si>
    <t>150 S. Highlander Way</t>
  </si>
  <si>
    <t>Tammy Dempsey</t>
  </si>
  <si>
    <t>517-540-7972</t>
  </si>
  <si>
    <t>Livngston Co Jail</t>
  </si>
  <si>
    <t>150 S. Highlander Way Howell, 48843</t>
  </si>
  <si>
    <t>Shiawassee Co Jail</t>
  </si>
  <si>
    <t>201 E. McArthur St Corruna, MI 48817</t>
  </si>
  <si>
    <t>Lt. Tamie Willson</t>
  </si>
  <si>
    <t>989-743-3411</t>
  </si>
  <si>
    <t>N/A</t>
  </si>
  <si>
    <t>Alcona County Jail</t>
  </si>
  <si>
    <t>214 W. Main St, Harrisville 48740</t>
  </si>
  <si>
    <t>989-724-9570</t>
  </si>
  <si>
    <t>Arenac County Jail</t>
  </si>
  <si>
    <t>126 N Grove St, Standish Mi 48658</t>
  </si>
  <si>
    <t>Don Mcintrye</t>
  </si>
  <si>
    <t>989-846-4561</t>
  </si>
  <si>
    <t>Bay County Jail</t>
  </si>
  <si>
    <t>503 3Rd St, Bay City 48706</t>
  </si>
  <si>
    <t>Sheriff Troy Cunningham</t>
  </si>
  <si>
    <t>989-895-4050</t>
  </si>
  <si>
    <t>Genesee County Jail</t>
  </si>
  <si>
    <t>1002 Saginaw St, Flint</t>
  </si>
  <si>
    <t>Maj. Dave Stamm</t>
  </si>
  <si>
    <t>(810) 257-3426</t>
  </si>
  <si>
    <t xml:space="preserve">unknown </t>
  </si>
  <si>
    <t xml:space="preserve">Jail / Correctional Facility </t>
  </si>
  <si>
    <t>Gladwin Jail</t>
  </si>
  <si>
    <t>555 W. Cedar Ave. Gladwin, Mi 48624</t>
  </si>
  <si>
    <t>Hartwell</t>
  </si>
  <si>
    <t>Huron County Jail</t>
  </si>
  <si>
    <t>120 South Heisterman Street, Bad Axe, Mi, 48413</t>
  </si>
  <si>
    <t xml:space="preserve">Josh Powell </t>
  </si>
  <si>
    <t>989-269-6500</t>
  </si>
  <si>
    <t>Iosco County Jail</t>
  </si>
  <si>
    <t>428 W Lake Street Tawas City Mi 48763</t>
  </si>
  <si>
    <t>Capt. Scott Frank</t>
  </si>
  <si>
    <t>989-362-6164</t>
  </si>
  <si>
    <t>Lapeer Co. Jail</t>
  </si>
  <si>
    <t>3231 John Conley 48446</t>
  </si>
  <si>
    <t>LT Englehardt</t>
  </si>
  <si>
    <t>(810)667-0445</t>
  </si>
  <si>
    <t>Midland Co Jail</t>
  </si>
  <si>
    <t>101 Fast Ice Dr, Midland, Mi</t>
  </si>
  <si>
    <t>Capt Jeff Derocher</t>
  </si>
  <si>
    <t>989-839-4630</t>
  </si>
  <si>
    <t>no</t>
  </si>
  <si>
    <t xml:space="preserve">Ogemaw County Jail </t>
  </si>
  <si>
    <t>912 W. Houghton Ave. West Branch, Mi 48661</t>
  </si>
  <si>
    <t xml:space="preserve">Kyle </t>
  </si>
  <si>
    <t>Sanilac County Sherrif'S Office</t>
  </si>
  <si>
    <t>65 N. Elk St., Sandusky, Mi 48471</t>
  </si>
  <si>
    <t>Lt. Ryan McConnachie</t>
  </si>
  <si>
    <t>(810) 648-2000</t>
  </si>
  <si>
    <t>Tuscola County Jail</t>
  </si>
  <si>
    <t>420 Court St. #1, Caro Mi</t>
  </si>
  <si>
    <t>Lt. Harris</t>
  </si>
  <si>
    <t>989-673-8165</t>
  </si>
  <si>
    <t>Allegan Co Corrections Center</t>
  </si>
  <si>
    <t>640 River St, Allegan, Mi 49010</t>
  </si>
  <si>
    <t>LT Jim Miller</t>
  </si>
  <si>
    <t>269-673-0458</t>
  </si>
  <si>
    <t xml:space="preserve">Jail </t>
  </si>
  <si>
    <t>Barry County Jail</t>
  </si>
  <si>
    <t>1212 W. State St., Hastings, Mi. 49058</t>
  </si>
  <si>
    <t>Peter Nevins</t>
  </si>
  <si>
    <t>269-948-4804</t>
  </si>
  <si>
    <t>BARRY COUNTY JAIL</t>
  </si>
  <si>
    <t>1212 W STATE ST, HASTINGS</t>
  </si>
  <si>
    <t>LT. PETER NEVINS</t>
  </si>
  <si>
    <t>Berrien County Sheriff'S - Jail</t>
  </si>
  <si>
    <t>919 Port St, St. Joseph, Mi 49085</t>
  </si>
  <si>
    <t>Lt. Corey Burks</t>
  </si>
  <si>
    <t>269-983-7111 x.7280</t>
  </si>
  <si>
    <t>Branch County</t>
  </si>
  <si>
    <t>Coldwater,Mi</t>
  </si>
  <si>
    <t>Cpt. Blankenship</t>
  </si>
  <si>
    <t>517-278-2325</t>
  </si>
  <si>
    <t>Calhoun County Correctional Center</t>
  </si>
  <si>
    <t>161 E. Michigan Ave</t>
  </si>
  <si>
    <t>Holly Thomas</t>
  </si>
  <si>
    <t>269-969-6353</t>
  </si>
  <si>
    <t xml:space="preserve">Cass County Jail </t>
  </si>
  <si>
    <t xml:space="preserve">321 M 62 North Cassopolis </t>
  </si>
  <si>
    <t>Clint Roach</t>
  </si>
  <si>
    <t>269-445-1202</t>
  </si>
  <si>
    <t>Kalamazoo Co. Jail</t>
  </si>
  <si>
    <t>1500 Lamont St. Kalamazoo</t>
  </si>
  <si>
    <t>Captain Amy Price</t>
  </si>
  <si>
    <t>269-385-6138</t>
  </si>
  <si>
    <t>0</t>
  </si>
  <si>
    <t>St. Joseph County Jail</t>
  </si>
  <si>
    <t>650 E. Main, Centreville, Mi</t>
  </si>
  <si>
    <t>Kitty Buchner</t>
  </si>
  <si>
    <t>269-506-5342</t>
  </si>
  <si>
    <t>Van Buren County Jail</t>
  </si>
  <si>
    <t>205 S. Kalamazoo St. Paw Paw 49079</t>
  </si>
  <si>
    <t>Lt. Manny DeLaRosa</t>
  </si>
  <si>
    <t>269-657-2006 x3842</t>
  </si>
  <si>
    <t>Ionia County Sherrif'S Office</t>
  </si>
  <si>
    <t>100 W. Main Street, Ionia, Mi 48846</t>
  </si>
  <si>
    <t>Sgt. Andrew Dinehart</t>
  </si>
  <si>
    <t>(616) 527-5390</t>
  </si>
  <si>
    <t>Muskegon County Jail</t>
  </si>
  <si>
    <t>990 Terrace St, Muskegon, Mi 49442</t>
  </si>
  <si>
    <t>Matthew Smith</t>
  </si>
  <si>
    <t>231-724-7177</t>
  </si>
  <si>
    <t>Juvenile Jail</t>
  </si>
  <si>
    <t>Muskegon County Juvenile Transition Center</t>
  </si>
  <si>
    <t>205 E Apple Ave, Muskegon, 49442</t>
  </si>
  <si>
    <t>Mary Jo French</t>
  </si>
  <si>
    <t>231-724-8853</t>
  </si>
  <si>
    <t>Osceola County Jail</t>
  </si>
  <si>
    <t>325 W Upton Ave, Reed City, Mi 49677</t>
  </si>
  <si>
    <t>CPT Jeremy Andres</t>
  </si>
  <si>
    <t>(231) 832-2288</t>
  </si>
  <si>
    <t>Ottawa County Jail</t>
  </si>
  <si>
    <t>12130 Fillmore St, West Olive, Mi 49460</t>
  </si>
  <si>
    <t>SGT Dave Colvin</t>
  </si>
  <si>
    <t>(616) 283-5565</t>
  </si>
  <si>
    <t>Clare County Jail</t>
  </si>
  <si>
    <t>255 West Main Street, Harrison, Mi 48625</t>
  </si>
  <si>
    <t>Bryan Dunn</t>
  </si>
  <si>
    <t>989-539-7166 ext. 4249</t>
  </si>
  <si>
    <t>Bellamy Creek Correctional Facility</t>
  </si>
  <si>
    <t>(616) 527-2510</t>
  </si>
  <si>
    <t>Isabella County Jail</t>
  </si>
  <si>
    <t>207 Court St., Mt. Pleasant, Mi 48858</t>
  </si>
  <si>
    <t>Tom Burns</t>
  </si>
  <si>
    <t>989-772-5915</t>
  </si>
  <si>
    <t>Kent County Correctional Facility</t>
  </si>
  <si>
    <t>703 Ball Ave Ne, Grand Rapids, Mi 49503</t>
  </si>
  <si>
    <t>Lt. Scott Nibbelink</t>
  </si>
  <si>
    <t>(616) 632-6403</t>
  </si>
  <si>
    <t>Lake County Jail</t>
  </si>
  <si>
    <t>1153 Michigan Ave, Baldwin, Mi 49304</t>
  </si>
  <si>
    <t>SGT Bartram Keith</t>
  </si>
  <si>
    <t>231-745-6201</t>
  </si>
  <si>
    <t>Mason County Jail</t>
  </si>
  <si>
    <t>302 N Delia St, Ludington, Mi 49431</t>
  </si>
  <si>
    <t>Kenny VanSickle</t>
  </si>
  <si>
    <t>231-843-3475 ext. 132</t>
  </si>
  <si>
    <t>Mecosta County Jail</t>
  </si>
  <si>
    <t>225 S. Stewart, Big Rapids, Mi 49307</t>
  </si>
  <si>
    <t>Kevin Wood</t>
  </si>
  <si>
    <t>231-527-5245 (cell)</t>
  </si>
  <si>
    <t>Carson City Correctional Facility</t>
  </si>
  <si>
    <t>(989) 584-3941</t>
  </si>
  <si>
    <t>Montcalm County Sheriff'S Office- Jail</t>
  </si>
  <si>
    <t>649 N. State St. Stanton, Mi 48888</t>
  </si>
  <si>
    <t>Sheriff Mike Williams</t>
  </si>
  <si>
    <t>616-302-3999</t>
  </si>
  <si>
    <t>1035 E James St, White Cloud, Mi 49349</t>
  </si>
  <si>
    <t>Jon Borgman</t>
  </si>
  <si>
    <t>(231) 689-7364</t>
  </si>
  <si>
    <t>Oceana County Jail</t>
  </si>
  <si>
    <t>216 Lincoln St, Hart, Mi 49420</t>
  </si>
  <si>
    <t>Ryan Schiller</t>
  </si>
  <si>
    <t>231-873-2121</t>
  </si>
  <si>
    <t>Grand Traverse County Jail</t>
  </si>
  <si>
    <t>320 Washington St</t>
  </si>
  <si>
    <t xml:space="preserve">Captain Barscheff </t>
  </si>
  <si>
    <t>231-922-4530</t>
  </si>
  <si>
    <t>Unknown</t>
  </si>
  <si>
    <t>Alpena County Jail</t>
  </si>
  <si>
    <t>320 Johnson St., Alpena, Mi 49707</t>
  </si>
  <si>
    <t>Sgt. Scott Gagnon</t>
  </si>
  <si>
    <t>989-354-9835</t>
  </si>
  <si>
    <t>Antrim County Jail</t>
  </si>
  <si>
    <t>207 E. Cayuga St., Bellaire, Mi 49615</t>
  </si>
  <si>
    <t>Sgt. Todd Rawling</t>
  </si>
  <si>
    <t>231-533-8627 ext 3230</t>
  </si>
  <si>
    <t>Benzie County Jail</t>
  </si>
  <si>
    <t> 505 S Michigan Ave, Beulah, Mi 49617</t>
  </si>
  <si>
    <t xml:space="preserve">Lt. Troy Lamerson </t>
  </si>
  <si>
    <t>(231) 882-0052</t>
  </si>
  <si>
    <t>Charlevoix County Jail</t>
  </si>
  <si>
    <t>1000 Grant St Charlevoix Mi 49720</t>
  </si>
  <si>
    <t>Lt Derek Gaylord</t>
  </si>
  <si>
    <t>231-547-4461</t>
  </si>
  <si>
    <t>Cheboygan County Jail</t>
  </si>
  <si>
    <t>870 S Main St Cheboygan Mi 49721</t>
  </si>
  <si>
    <t>Lt Brenda Beckwith</t>
  </si>
  <si>
    <t>231-627-8883</t>
  </si>
  <si>
    <t>Crawford County Jail</t>
  </si>
  <si>
    <t>1100 Mi Ave. Grayline Mi 49738</t>
  </si>
  <si>
    <t xml:space="preserve">Mike Gammichia   </t>
  </si>
  <si>
    <t>989-348-5461</t>
  </si>
  <si>
    <t>Emmet County Jail</t>
  </si>
  <si>
    <t>450 Bay St Petoskey Mi 49770</t>
  </si>
  <si>
    <t>Brenda Ford</t>
  </si>
  <si>
    <t>231-348-1786</t>
  </si>
  <si>
    <t>Kalkaska County Jail</t>
  </si>
  <si>
    <t>419 Coral St. Kalkaska Mi, 49646</t>
  </si>
  <si>
    <t>Rich Gillisse</t>
  </si>
  <si>
    <t>93 B. 4Th St. Suttons Bay Mi 49682</t>
  </si>
  <si>
    <t>Todd Roush</t>
  </si>
  <si>
    <t>331-271-0350</t>
  </si>
  <si>
    <t>1525 E Parkdale Ave, Manistee, Mi 49660</t>
  </si>
  <si>
    <t xml:space="preserve">Lt. banicki  </t>
  </si>
  <si>
    <t>(231) 723-8435</t>
  </si>
  <si>
    <t>110 S Pine St, Lake City, Mi 49651</t>
  </si>
  <si>
    <t xml:space="preserve">Lt. Kenny Bicker </t>
  </si>
  <si>
    <t>(231) 839-4338</t>
  </si>
  <si>
    <t>11045 M-32 West, Atlanta, Mi 49709</t>
  </si>
  <si>
    <t>Lt. Lori Stanley</t>
  </si>
  <si>
    <t>989-785-4238</t>
  </si>
  <si>
    <t>124 S. Court Ave., Gaylord, Mi 49735</t>
  </si>
  <si>
    <t>Capt. Brian Webber</t>
  </si>
  <si>
    <t>989-731-7289</t>
  </si>
  <si>
    <t>Presque Isle Jail</t>
  </si>
  <si>
    <t>267 N 2Nd St Rogers City Mi 49779</t>
  </si>
  <si>
    <t>Under Sheriff Chris Flewelling</t>
  </si>
  <si>
    <t>989-734-2156</t>
  </si>
  <si>
    <t>234 Lake St. Roscommon Mi 48653</t>
  </si>
  <si>
    <t>Laurie Beck</t>
  </si>
  <si>
    <t>989-2751200</t>
  </si>
  <si>
    <t>1015 Lincoln St, Cadillac, Mi 49601</t>
  </si>
  <si>
    <t xml:space="preserve">Lt. Richard Denison </t>
  </si>
  <si>
    <t>(231) 779-9217</t>
  </si>
  <si>
    <t>Alger Correctional Facility</t>
  </si>
  <si>
    <t>(906) 387-5000</t>
  </si>
  <si>
    <t>Baraga Correctional Facility</t>
  </si>
  <si>
    <t>(906) 353-7070</t>
  </si>
  <si>
    <t>Baraga County Jail</t>
  </si>
  <si>
    <t>940 Us-41, Lanse Mi 49946</t>
  </si>
  <si>
    <t>Rick Johnson</t>
  </si>
  <si>
    <t>906.524.6100</t>
  </si>
  <si>
    <t>Chippewa Correctional Facility</t>
  </si>
  <si>
    <t>(906) 495-2275</t>
  </si>
  <si>
    <t>Chippewa County Jail</t>
  </si>
  <si>
    <t>325 Court Street Ssm</t>
  </si>
  <si>
    <t>Paul Standaway</t>
  </si>
  <si>
    <t>906-635-6355</t>
  </si>
  <si>
    <t>Dickinson County Jail</t>
  </si>
  <si>
    <t>300 East D Street, Iron Mountain, Mi  49801</t>
  </si>
  <si>
    <t>Jason Conery</t>
  </si>
  <si>
    <t>906-774-6262</t>
  </si>
  <si>
    <t>Gogebic County Jail</t>
  </si>
  <si>
    <t>100 W. Iron Street, Bessemer, Mi 49911</t>
  </si>
  <si>
    <t>Pete Matonich</t>
  </si>
  <si>
    <t>906.667.0203</t>
  </si>
  <si>
    <t>Houghton County Jail</t>
  </si>
  <si>
    <t>403 E. Houghton Avenue, Houghton Mi, 49931</t>
  </si>
  <si>
    <t>Doug Habner</t>
  </si>
  <si>
    <t>906.482.0055</t>
  </si>
  <si>
    <t>Iron County Jail</t>
  </si>
  <si>
    <t>2 South 6Th St. Ste 18, Crystal Falls, Mi  49920</t>
  </si>
  <si>
    <t>Brent Steinbrecher</t>
  </si>
  <si>
    <t>906-875-0650</t>
  </si>
  <si>
    <t>Ontonagon County Jail</t>
  </si>
  <si>
    <t>620 Conglomerate St., Ontonagon Mi 49953</t>
  </si>
  <si>
    <t>Jason Clinesmith</t>
  </si>
  <si>
    <t>906.884.4901</t>
  </si>
  <si>
    <t>Macomb County Sheriff Dept. Jail</t>
  </si>
  <si>
    <t>43565 Elizabeth Rd. Mt. Clemens, Mi 48043</t>
  </si>
  <si>
    <t>Andrew Cox (Health)</t>
  </si>
  <si>
    <t>586 466-4135</t>
  </si>
  <si>
    <t>Oakland County Sheriff Dept. Jail</t>
  </si>
  <si>
    <t>1201 Telegraph Rd, Pontiac, MI 48341</t>
  </si>
  <si>
    <t>Oakland Co EOC SH</t>
  </si>
  <si>
    <t>(248) 858-1800</t>
  </si>
  <si>
    <t>St. Clair County Sheriff Depat. Jail</t>
  </si>
  <si>
    <t>1170 Michigan Rd, Port Huron, Mi 48060</t>
  </si>
  <si>
    <t>EOC Sheriff Rep</t>
  </si>
  <si>
    <t> (810) 987-1700</t>
  </si>
  <si>
    <t>Monore Couth Jail Inmate Dormitory</t>
  </si>
  <si>
    <t>Monroe County Jail</t>
  </si>
  <si>
    <t>Washtenaw County Jail</t>
  </si>
  <si>
    <t>https://www.michigan.gov/documents/mcoles/LEA_Directory_Merge_Form_04152020_687216_7.pdf</t>
  </si>
  <si>
    <t>Police Department</t>
  </si>
  <si>
    <t>ADRIAN POLICE DEPARTMENT</t>
  </si>
  <si>
    <t>155 E. MAUMEE STREET ADRIAN MI  49221</t>
  </si>
  <si>
    <t>CHIEF VINCENT P EMRICK</t>
  </si>
  <si>
    <t>TX:  517-264-4846</t>
  </si>
  <si>
    <t>ADRIAN TOWNSHIP POLICE DEPARTMENT</t>
  </si>
  <si>
    <t>2907 TIPTON HWY ADRIAN MI  49221</t>
  </si>
  <si>
    <t>CHIEF GARY  HANSELMAN</t>
  </si>
  <si>
    <t>TX:  517-264-1000</t>
  </si>
  <si>
    <t>ADRIAN-BLISSFIELD RAILROAD POLICE</t>
  </si>
  <si>
    <t>38235 N. EXECUTIVE DR. WESTLAND MI  48185</t>
  </si>
  <si>
    <t>CHIEF MARK W. DOBRONSKI</t>
  </si>
  <si>
    <t>TX:  734-641-2300</t>
  </si>
  <si>
    <t xml:space="preserve">AKRON POLICE DEPARTMENT </t>
  </si>
  <si>
    <t>4380 BEACH STREET P.O. BOX 295 AKRON MI  48701</t>
  </si>
  <si>
    <t xml:space="preserve">CHIEF MATTHEW  SIMERSON </t>
  </si>
  <si>
    <t xml:space="preserve">TX:  989-691-5354 </t>
  </si>
  <si>
    <t>ALBION DPS</t>
  </si>
  <si>
    <t>KIPP 112 WEST CASS ST ALBION MI  49224</t>
  </si>
  <si>
    <t xml:space="preserve">CHIEF SCOTT </t>
  </si>
  <si>
    <t>TX:  517 629-3933</t>
  </si>
  <si>
    <t>ALCONA COUNTY SHERIFFS OFFICE</t>
  </si>
  <si>
    <t>214 WEST MAIN HARRISVILLE MI  48740</t>
  </si>
  <si>
    <t xml:space="preserve">SHERIFF SCOTT A. STEPHENSON </t>
  </si>
  <si>
    <t>TX:  989-724-6271</t>
  </si>
  <si>
    <t>ALLEGAN COUNTY SHERIFFS OFFICE</t>
  </si>
  <si>
    <t>640 RIVER ST. ALLEGAN MI  49010</t>
  </si>
  <si>
    <t>SHERIFF FRANK  BAKER</t>
  </si>
  <si>
    <t>TX:  269-673-0500</t>
  </si>
  <si>
    <t xml:space="preserve">ALGER COUNTY SHERIFFS OFFICE </t>
  </si>
  <si>
    <t>101 EAST VARNUM STE B MUNISING MI  49862</t>
  </si>
  <si>
    <t>SHERIFF TODD  BROCK</t>
  </si>
  <si>
    <t>TX:  906-387-4444</t>
  </si>
  <si>
    <t xml:space="preserve">ALMONT POLICE DEPARTMENT </t>
  </si>
  <si>
    <t>817 NORTH MAIN ALMONT MI  48003</t>
  </si>
  <si>
    <t>CHIEF ANDREW  MARTIN</t>
  </si>
  <si>
    <t>TX:  810-798-8300</t>
  </si>
  <si>
    <t>ALMA DEPARTMENT OF PUBLIC SAFETY</t>
  </si>
  <si>
    <t>525 EAST SUPERIOR ALMA MI  48801</t>
  </si>
  <si>
    <t>CHIEF KENDRA  OVERLA</t>
  </si>
  <si>
    <t>TX:  989-463-8317</t>
  </si>
  <si>
    <t>ALLEN PARK POLICE DEPARTMENT</t>
  </si>
  <si>
    <t>15915 SOUTHFIELD RD ALLEN PARK MI  48101</t>
  </si>
  <si>
    <t xml:space="preserve">CHIEF JAMES  WILKEWITZ </t>
  </si>
  <si>
    <t>TX: FAX:</t>
  </si>
  <si>
    <t xml:space="preserve">ALLEGAN POLICE DEPARTMENT </t>
  </si>
  <si>
    <t>170 MONROE ST ALLEGAN MI  49010</t>
  </si>
  <si>
    <t>CHIEF JAY  GIBSON</t>
  </si>
  <si>
    <t>TX:  616-673-2115</t>
  </si>
  <si>
    <t xml:space="preserve">ALPENA COUNTY PROSECUTING ATTORNEY </t>
  </si>
  <si>
    <t>719 WEST CHISOLM STREET SUITE 2 ALPENA MI  49707</t>
  </si>
  <si>
    <t>PROSECUTOR KEITH EDWARD BLACK</t>
  </si>
  <si>
    <t>TX:  989-354-9745</t>
  </si>
  <si>
    <t xml:space="preserve"> ALPENA COUNTY SHERIFFS OFFICE</t>
  </si>
  <si>
    <t>320 JOHNSON ST ALPENA MI  49707</t>
  </si>
  <si>
    <t>SHERIFF STEVEN J KIELISZEWSKI</t>
  </si>
  <si>
    <t>TX:  989-354-9836</t>
  </si>
  <si>
    <t xml:space="preserve"> ALPENA POLICE DEPARTMENT</t>
  </si>
  <si>
    <t>501 WEST CHISHOLM ST ALPENA MI  49707</t>
  </si>
  <si>
    <t>CHIEF JOEL W JETT</t>
  </si>
  <si>
    <t>TX:  989-354-1800</t>
  </si>
  <si>
    <t>AMTRAK RAILROAD POLICE</t>
  </si>
  <si>
    <t>600 DEY ST. NILES MI  49120</t>
  </si>
  <si>
    <t>JOSEPH PATTERSON</t>
  </si>
  <si>
    <t>TX:  312-720-8441</t>
  </si>
  <si>
    <t xml:space="preserve"> BAD AXE POLICE DEPARTMENT</t>
  </si>
  <si>
    <t>100 SOUTH HANSELMAN BAD AXE MI  48413</t>
  </si>
  <si>
    <t>CHIEF DAVID W ROTHE</t>
  </si>
  <si>
    <t>TX:  989-269-9242</t>
  </si>
  <si>
    <t>BANCROFT POLICE DEPARTMENT</t>
  </si>
  <si>
    <t>120 WARREN ST PO BOX 91 BANCROFT MI  48414</t>
  </si>
  <si>
    <t>CHIEF PHILIP  HRUSKA</t>
  </si>
  <si>
    <t>TX:  989-634-9771</t>
  </si>
  <si>
    <t xml:space="preserve"> BANGOR POLICE DEPARTMENT</t>
  </si>
  <si>
    <t>257 W. MONROE ST. BANGOR MI  49013</t>
  </si>
  <si>
    <t>CHIEF THOMAS  SIMPSON</t>
  </si>
  <si>
    <t>TX:  269-427-5801</t>
  </si>
  <si>
    <t>BARAGA COUNTY SHERIFFS OFFICE SHERIFF RICK  JOHNSON</t>
  </si>
  <si>
    <t>940 US 41 SOUTH PO BOX 307 LANSE MI  49946</t>
  </si>
  <si>
    <t>SHERIFF RICK  JOHNSON</t>
  </si>
  <si>
    <t>TX:  906-524-6177</t>
  </si>
  <si>
    <t xml:space="preserve"> BAY COUNTY SHERIFFS OFFICE</t>
  </si>
  <si>
    <t>503 THIRD ST BAY CITY MI  48708</t>
  </si>
  <si>
    <t>SHERIFF TROY  CUNNINGHAM</t>
  </si>
  <si>
    <t>TX:  989-895-4050</t>
  </si>
  <si>
    <t>BAY MILLS TRIBAL POLICE DEPARTMENT</t>
  </si>
  <si>
    <t>12449 W LAKESHORE DR BRIMLEY MI  49715</t>
  </si>
  <si>
    <t>CAPTAIN RONALD  CARRICK</t>
  </si>
  <si>
    <t>TX:  906-248-3244</t>
  </si>
  <si>
    <t>BELLEVUE POLICE DEPARTMENT BEAVERTON POLICE DEPARTMENT</t>
  </si>
  <si>
    <t>CHIEF BRAD  DAVIS PO BOX 477 BEAVERTON MI  48612</t>
  </si>
  <si>
    <t>CHIEF BRAD  DAVIS</t>
  </si>
  <si>
    <t>TX:</t>
  </si>
  <si>
    <t>BENTON HARBOR POLICE BELDING POLICE DEPARTMENT</t>
  </si>
  <si>
    <t>120 S. PLEASANT ST. BELDING MI  48809</t>
  </si>
  <si>
    <t>CHIEF DALE E. NELSON</t>
  </si>
  <si>
    <t>TX:  616-794-1900</t>
  </si>
  <si>
    <t>TOWNSHIP POLICE DEPARTMENT</t>
  </si>
  <si>
    <t>4411 EAST SNOW RD PO BOX 97 BERRIEN SPRINGS MI  49103</t>
  </si>
  <si>
    <t>CHIEF PAUL  TOLIVER</t>
  </si>
  <si>
    <t>TX:  269-471-2813</t>
  </si>
  <si>
    <t xml:space="preserve"> BEVERLY HILLS DPS</t>
  </si>
  <si>
    <t>18600 W 13 MILE RD FRANKLIN MI  48025</t>
  </si>
  <si>
    <t>DIRECTOR RICHARD C TORONGEAU</t>
  </si>
  <si>
    <t>TX:  248-540-3400</t>
  </si>
  <si>
    <t xml:space="preserve"> BIG RAPIDS DPS</t>
  </si>
  <si>
    <t>435 N.  MICHIGAN AVE BIG RAPIDS MI  49307</t>
  </si>
  <si>
    <t>DIRECTOR DANIELLE  HAYNES</t>
  </si>
  <si>
    <t>TX:  231-527-0005</t>
  </si>
  <si>
    <t>BIRCH RUN POLICE DEPARTMENT</t>
  </si>
  <si>
    <t>12060 HEATH ST PO BOX 371 BIRCH RUN MI  48415</t>
  </si>
  <si>
    <t>CHIEF JASON A LEIDEL</t>
  </si>
  <si>
    <t>TX:  989-624-1113</t>
  </si>
  <si>
    <t>BRECKENRIDGE POLICE  DEPARTMENT</t>
  </si>
  <si>
    <t>P.O. BOX 276 BRECKENRIDGE MI  48615</t>
  </si>
  <si>
    <t>CHIEF JAMES A DURHAM</t>
  </si>
  <si>
    <t>TX:  989-842-5657</t>
  </si>
  <si>
    <t>BRIDGEPORT TOWNSHIP POLICE DEPARTMENT</t>
  </si>
  <si>
    <t>6740 DIXIE HWY BRIDGEPORT MI  48722</t>
  </si>
  <si>
    <t>CHIEF DAVID A DUFFETT</t>
  </si>
  <si>
    <t>TX:  989-777-2800</t>
  </si>
  <si>
    <t xml:space="preserve"> BRIDGMAN POLICE DEPARTMENT</t>
  </si>
  <si>
    <t>9765 MAPLE ST BRIDGMAN MI  49106</t>
  </si>
  <si>
    <t>CHIEF DANIEL J. UNRUH</t>
  </si>
  <si>
    <t>TX:  269-465-3880</t>
  </si>
  <si>
    <t xml:space="preserve"> BRIGHTON POLICE DEPARTMENT</t>
  </si>
  <si>
    <t>440 SOUTH THIRD ST BRIGHTON MI  48116</t>
  </si>
  <si>
    <t>CHIEF ROBERT  BRADFORD</t>
  </si>
  <si>
    <t>TX:  810-227-2700</t>
  </si>
  <si>
    <t>CALHOUN COUNTY SHERIFFS OFFICE</t>
  </si>
  <si>
    <t>161 EAST MICHIGAN AVE BATTLE CREEK MI  49014</t>
  </si>
  <si>
    <t>SHERIFF STEVEN  HINKLEY</t>
  </si>
  <si>
    <t>TX:  269-969-6441</t>
  </si>
  <si>
    <t>CAPAC POLICE DEPARTMENT CALUMET POLICE DEPARTMENT</t>
  </si>
  <si>
    <t>340 SIXTH ST CALUMET MI  49913</t>
  </si>
  <si>
    <t>CHIEF KEITH  ANDERSON</t>
  </si>
  <si>
    <t>TX:  906-337-2345</t>
  </si>
  <si>
    <t>CAMBRIDGE TOWNSHIP POLICE  DEPARTMENT</t>
  </si>
  <si>
    <t>9990 W M-50 PO BOX 417 ONSTED MI  49265</t>
  </si>
  <si>
    <t>CHIEF JEFF  PATERSON</t>
  </si>
  <si>
    <t>TX:  517-467-4737</t>
  </si>
  <si>
    <t>POLICE DEPARTMENT COMMANDER KEVIN  SEYMOUR</t>
  </si>
  <si>
    <t>SUITE 675 ALLEN PARK MI  48101</t>
  </si>
  <si>
    <t>COMMANDER KEVIN  SEYMOUR</t>
  </si>
  <si>
    <t>TX:  630-860-4438</t>
  </si>
  <si>
    <t>CASPIAN POLICE DEPARTMENT</t>
  </si>
  <si>
    <t>1 MUSEUM PO BOX 284 CASPIAN MI  49915</t>
  </si>
  <si>
    <t>CHIEF TERRY  POST</t>
  </si>
  <si>
    <t>TX:  906-265-3223</t>
  </si>
  <si>
    <t>CENTRAL LAKE POLICE CASS CITY POLICE DEPARTMENT</t>
  </si>
  <si>
    <t>6506 MAIN ST CASS CITY MI  48726</t>
  </si>
  <si>
    <t>CHIEF CRAIG R HAYNES</t>
  </si>
  <si>
    <t>TX:  989-872-2911</t>
  </si>
  <si>
    <t>CASS COUNTY SHERIFFS OFFICE</t>
  </si>
  <si>
    <t>321 M-62 NORTH CASSOPOLIS MI  49031</t>
  </si>
  <si>
    <t>SHERIFF RICHARD J BEHNKE</t>
  </si>
  <si>
    <t>TX:  269-445-8644</t>
  </si>
  <si>
    <t>MOUNT PLEASANT MI  48859 CASSOPOLIS POLICE DEPARTMENT</t>
  </si>
  <si>
    <t>117 SO. BROADWAY ST. CASSOPOLIS MI  49031</t>
  </si>
  <si>
    <t>CHIEF BRIAN  LAVALLE</t>
  </si>
  <si>
    <t>TX:  269-445-8100</t>
  </si>
  <si>
    <t xml:space="preserve">CHARLEVOIX COUNTY SHERIFFS OFFICE </t>
  </si>
  <si>
    <t>1000 GRANT CHARLEVOIX MI  49720</t>
  </si>
  <si>
    <t>SHERIFF CHARLES L. VONDRA</t>
  </si>
  <si>
    <t>TX:  231-547-4461</t>
  </si>
  <si>
    <t xml:space="preserve"> CHELSEA POLICE DEPARTMENT</t>
  </si>
  <si>
    <t>311 SOUTH MAIN STREET CHELSEA MI  48118</t>
  </si>
  <si>
    <t>CHIEF EDWARD A TOTH</t>
  </si>
  <si>
    <t>TX:  734-475-9122</t>
  </si>
  <si>
    <t>CHESANING POLICE DEPARTMENT</t>
  </si>
  <si>
    <t>218 N. FRONT STREET CHESANING MI  48616</t>
  </si>
  <si>
    <t>CHIEF REBECCA  KING</t>
  </si>
  <si>
    <t>TX:  989-845-2550</t>
  </si>
  <si>
    <t>218 N. FRONT STREET CHESANING MI 48616</t>
  </si>
  <si>
    <t>TX: 989-845-2550</t>
  </si>
  <si>
    <t>CHESTERFIELD TOWNSHIP POLICE DEPARTMENT</t>
  </si>
  <si>
    <t>46525 CONTINENTAL DRIVE CHESTERFIELD MI  48047</t>
  </si>
  <si>
    <t>CHIEF BRADLEY A KERSTEN</t>
  </si>
  <si>
    <t>TX:  586-949-2322</t>
  </si>
  <si>
    <t>CHIKAMING TOWNSHIP POLICE DEPARTMENT</t>
  </si>
  <si>
    <t>13535 RED ARROW HIGHWAY PO BOX 258 HARBERT MI  49115</t>
  </si>
  <si>
    <t>CHIEF TODD TAYLOR</t>
  </si>
  <si>
    <t>TX:  269-469-3245</t>
  </si>
  <si>
    <t>CLARE COUNTY SHERIFFS OFFICE</t>
  </si>
  <si>
    <t>255 WEST MAIN ST PO BOX 407 HARRISON MI 48625</t>
  </si>
  <si>
    <t xml:space="preserve">SHERIFF JOHN S WILSON </t>
  </si>
  <si>
    <t>TX:  989-539-7166</t>
  </si>
  <si>
    <t>CLINTON COUNTY SHERIFFS OFFICE</t>
  </si>
  <si>
    <t>1347 EAST TOWNSEND RD SAINT JOHNS MI  48879</t>
  </si>
  <si>
    <t>SHERIFF LAWRENCE  JERUE</t>
  </si>
  <si>
    <t>TX:  989-224-5200</t>
  </si>
  <si>
    <t>CLINTON POLICE DEPARTMENT</t>
  </si>
  <si>
    <t>322 EAST MICHIGAN AVE CLINTON MI  49236</t>
  </si>
  <si>
    <t>CHIEF MILTON A. CUEVAS</t>
  </si>
  <si>
    <t>TX:  517-456-4511</t>
  </si>
  <si>
    <t>CLINTON TOWNSHIP POLICE DEPARTMENT</t>
  </si>
  <si>
    <t>37985 GROESBECK HIGHWAY CLINTON TOWNSHIP MI  48036</t>
  </si>
  <si>
    <t>CHIEF FRED  POSAVETZ</t>
  </si>
  <si>
    <t>TX:  586-493-7800</t>
  </si>
  <si>
    <t xml:space="preserve"> CLIO POLICE DEPARTMENT</t>
  </si>
  <si>
    <t>505 WEST VIENNA ST CLIO MI  48420</t>
  </si>
  <si>
    <t>CHIEF JAMIE L. ZECMAN</t>
  </si>
  <si>
    <t>TX:  810-686-5010</t>
  </si>
  <si>
    <t>COVERT TOWNSHIP POLICE  DEPARTMENT</t>
  </si>
  <si>
    <t>33805 M-140 PO BOX 6 COVERT MI  49043</t>
  </si>
  <si>
    <t>CHIEF JULIAN ALLEN</t>
  </si>
  <si>
    <t>TX:  269-764-8100</t>
  </si>
  <si>
    <t>CRAWFORD COUNTY SHERIFFS OFFICE</t>
  </si>
  <si>
    <t>200 W MICHIGAN AVE GRAYLING MI  49738</t>
  </si>
  <si>
    <t>SHERIFF KIRK A WAKEFIELD</t>
  </si>
  <si>
    <t>TX:  989-348-4616</t>
  </si>
  <si>
    <t xml:space="preserve"> CROSWELL POLICE DEPARTMENT</t>
  </si>
  <si>
    <t>100 NORTH HOWARD AVE CROSWELL MI  48422</t>
  </si>
  <si>
    <t>CHIEF DAVID L HALL</t>
  </si>
  <si>
    <t>TX:  810-679-2200</t>
  </si>
  <si>
    <t>CRYSTAL FALLS POLICE DEPARTMENT</t>
  </si>
  <si>
    <t>401 SUPERIOR AVE CRYSTAL FALLS MI  49920</t>
  </si>
  <si>
    <t>CHIEF TIM  BEAN</t>
  </si>
  <si>
    <t>TX:  906-875-3012</t>
  </si>
  <si>
    <t xml:space="preserve"> DELTA COUNTY SHERIFFS OFFICE</t>
  </si>
  <si>
    <t>2800 COLLEGE AVE ESCANABA MI  49829</t>
  </si>
  <si>
    <t>SHERIFF EDWARD L OSWALD</t>
  </si>
  <si>
    <t>TX:  906-786-3634</t>
  </si>
  <si>
    <t>DENTON TOWNSHIP POLICE  DEPARTMENT</t>
  </si>
  <si>
    <t>2559 SOUTH GLADWIN RD PO BOX 289 PRUDENVILLE MI  48651</t>
  </si>
  <si>
    <t xml:space="preserve">CHIEF DALLAS MCGEARY </t>
  </si>
  <si>
    <t>TX:  989-366-4518</t>
  </si>
  <si>
    <t>DEPARTMENT OF NATURAL RESOURCES</t>
  </si>
  <si>
    <t>CHIEF GARY A HAGLER PO BOX 30031 LANSING MI  48909</t>
  </si>
  <si>
    <t>CHIEF GARY A HAGLER</t>
  </si>
  <si>
    <t>OFFICE DETROIT BOARD OF EDUCATION</t>
  </si>
  <si>
    <t>8500 CAMERON STREET DETROIT MI  48211</t>
  </si>
  <si>
    <t>CHIEF RALPH L. GODBEE JR.</t>
  </si>
  <si>
    <t>TX:  313-748-6020</t>
  </si>
  <si>
    <t xml:space="preserve"> DURAND POLICE DEPARTMENT</t>
  </si>
  <si>
    <t>215 W CLINTON ST DURAND MI  48429</t>
  </si>
  <si>
    <t>CHIEF JASON  HARTZ</t>
  </si>
  <si>
    <t>TX:  989-288-3113</t>
  </si>
  <si>
    <t xml:space="preserve"> EAST GRAND RAPIDS DPS</t>
  </si>
  <si>
    <t>770 LAKESIDE DR GRAND RAPIDS MI  49506</t>
  </si>
  <si>
    <t>DIRECTOR MARK  HERALD</t>
  </si>
  <si>
    <t>TX:  616-949-7010</t>
  </si>
  <si>
    <t xml:space="preserve"> EAST JORDAN POLICE DEPARTMENT</t>
  </si>
  <si>
    <t>326 MAIN ST EAST JORDAN MI  49727</t>
  </si>
  <si>
    <t>CHIEF TERRENCE A. MCDONNELL</t>
  </si>
  <si>
    <t>TX:  231-536-2273</t>
  </si>
  <si>
    <t>EAST LANSING POLICE DEPARTMENT</t>
  </si>
  <si>
    <t>409 PARK LANE EAST LANSING MI  48823</t>
  </si>
  <si>
    <t>CHIEF LAWRENCE  SPARKES</t>
  </si>
  <si>
    <t>TX:  517-337-1731</t>
  </si>
  <si>
    <t xml:space="preserve"> ELLSWORTH POLICE DEPARTMENT</t>
  </si>
  <si>
    <t>6520 CENTER ST ELLSWORTH MI  49729</t>
  </si>
  <si>
    <t>CHIEF JOHN J MORRIS</t>
  </si>
  <si>
    <t>TX:  231-588-7411</t>
  </si>
  <si>
    <t>ELLSWORTH POLICE DEPARTMENT</t>
  </si>
  <si>
    <t>6520 CENTER ST ELLSWORTH MI 49729</t>
  </si>
  <si>
    <t>TX: 231-588-7411</t>
  </si>
  <si>
    <t>ELSIE POLICE DEPARTMENT</t>
  </si>
  <si>
    <t>125 W MAIN ST PO BOX 408 ELSIE MI  48831</t>
  </si>
  <si>
    <t>CHIEF JOSEPH SPAGNUOLO</t>
  </si>
  <si>
    <t>TX:  989-862-4273</t>
  </si>
  <si>
    <t>EMMET COUNTY SHERIFFS OFFICE</t>
  </si>
  <si>
    <t>450 BAY ST PETOSKEY MI  49770</t>
  </si>
  <si>
    <t>SHERIFF PETER A WALLIN</t>
  </si>
  <si>
    <t>TX:  231-347-2036</t>
  </si>
  <si>
    <t>EMMETT TOWNSHIP DPS DIRECTOR KENNETH M.</t>
  </si>
  <si>
    <t>617 CLIFF STREET BATTLE CREEK MI  49014</t>
  </si>
  <si>
    <t>CUNNINGHAM</t>
  </si>
  <si>
    <t>TX:  269-968-9303</t>
  </si>
  <si>
    <t xml:space="preserve"> FENTON POLICE DEPARTMENT</t>
  </si>
  <si>
    <t>311 S LEROY ST FENTON MI  48430</t>
  </si>
  <si>
    <t>CHIEF JASON  SLATER</t>
  </si>
  <si>
    <t>TX:  810-629-5311</t>
  </si>
  <si>
    <t xml:space="preserve"> FERNDALE POLICE DEPARTMENT</t>
  </si>
  <si>
    <t>310 E 9MILE FERNDALE MI  48220</t>
  </si>
  <si>
    <t>CHIEF VINCENT S. PALAZZOLO</t>
  </si>
  <si>
    <t>TX:  248-541-3650</t>
  </si>
  <si>
    <t>FERRIS STATE UNIVERSITY DPS</t>
  </si>
  <si>
    <t>1319 CRAMER CIR BIG RAPIDS MI  49307</t>
  </si>
  <si>
    <t>DIRECTOR BRUCE  BORKOVICH</t>
  </si>
  <si>
    <t>TX:  231-591-5000</t>
  </si>
  <si>
    <t>FLAT ROCK POLICE DEPARTMENT</t>
  </si>
  <si>
    <t>25500 GIBRALTAR RD FLAT ROCK MI  48134</t>
  </si>
  <si>
    <t>CHIEF GLEN A. HOFFMAN</t>
  </si>
  <si>
    <t>TX:  734-782-2496</t>
  </si>
  <si>
    <t>25500 GIBRALTAR RD FLAT ROCK MI 48134</t>
  </si>
  <si>
    <t>TX: 734-782-2496</t>
  </si>
  <si>
    <t xml:space="preserve"> FRANKLIN POLICE DEPARTMENT</t>
  </si>
  <si>
    <t>32311 FRANKLIN RD. FRANKLIN MI  48025</t>
  </si>
  <si>
    <t>CHIEF DANIEL D ROBERTS</t>
  </si>
  <si>
    <t>TX:  248-626-9672</t>
  </si>
  <si>
    <t xml:space="preserve"> FRASER DPS</t>
  </si>
  <si>
    <t>33000 GARFIELD RD FRASER MI  48026</t>
  </si>
  <si>
    <t>INT. DIRECTOR MICHAEL  PETTYES</t>
  </si>
  <si>
    <t>TX:  586-293-2000-X200</t>
  </si>
  <si>
    <t>FREEPORT POLICE DEPARTMENT</t>
  </si>
  <si>
    <t>CHIEF THOMAS  STEENSMA PO BOX 10 FREEPORT MI  49325</t>
  </si>
  <si>
    <t>CHIEF THOMAS  STEENSMA</t>
  </si>
  <si>
    <t>BANGOR POLICE DEPARTMENT</t>
  </si>
  <si>
    <t>257 W. MONROE ST. BANGOR MI 49013</t>
  </si>
  <si>
    <t>CHIEF THOMAS SIMPSON</t>
  </si>
  <si>
    <t>TX: 269-427-5801</t>
  </si>
  <si>
    <t xml:space="preserve">GAINES TOWNSHIP POLICE DEPARTMENT </t>
  </si>
  <si>
    <t>9255 WEST GRAND BLANC RD GAINES MI 48436</t>
  </si>
  <si>
    <t xml:space="preserve">CHIEF MARK SCHMITZER </t>
  </si>
  <si>
    <t>TX: 989-271-6039</t>
  </si>
  <si>
    <t>GENESEE COUNTY PARKS &amp; RECREATION</t>
  </si>
  <si>
    <t>5045 EAST STANLEY RD FLINT MI  48506</t>
  </si>
  <si>
    <t>CHIEF KEVIN  SHANLIAN</t>
  </si>
  <si>
    <t>TX:  810-736-7100</t>
  </si>
  <si>
    <t>OFFICE SHERIFF CHRISTOPHER R</t>
  </si>
  <si>
    <t>1002 S SAGINAW ST FLINT MI  48502</t>
  </si>
  <si>
    <t>SWANSON</t>
  </si>
  <si>
    <t>TX:  810-257-3407</t>
  </si>
  <si>
    <t>GENESEE TOWNSHIP POLICE DEPARTMENT</t>
  </si>
  <si>
    <t>G-7244 N GENESEE RD GENESEE MI  48437</t>
  </si>
  <si>
    <t>CHIEF JOHN  MULLALY</t>
  </si>
  <si>
    <t>TX:  810-640-2000</t>
  </si>
  <si>
    <t>GERRISH TOWNSHIP POLICE DEPARTMENT</t>
  </si>
  <si>
    <t>3075 E HIGGINS LK DR ROSCOMMON MI  48653</t>
  </si>
  <si>
    <t>CHIEF BRIAN A HILL</t>
  </si>
  <si>
    <t>TX:  989-821-5207</t>
  </si>
  <si>
    <t>GRAND BLANC TOWNSHIP POLICE DEPARTMENT</t>
  </si>
  <si>
    <t>5405 SOUTH SAGINAW STREET FLINT MI  48507</t>
  </si>
  <si>
    <t>CHIEF RONALD L WILES JR.</t>
  </si>
  <si>
    <t>TX:  810-424-2611</t>
  </si>
  <si>
    <t>GRAND HAVEN DPS</t>
  </si>
  <si>
    <t>525 WASHINGTON AVENUE GRAND HAVEN MI  49417</t>
  </si>
  <si>
    <t>DIRECTOR JEFF  HAWKE</t>
  </si>
  <si>
    <t>TX:  616-842-3460</t>
  </si>
  <si>
    <t xml:space="preserve"> GRAND LEDGE POLICE DEPARTMENT</t>
  </si>
  <si>
    <t>310 GREENWOOD STREET GRAND LEDGE MI  48837</t>
  </si>
  <si>
    <t>CHIEF THOMAS  OSTERHOLZER</t>
  </si>
  <si>
    <t>TX:  517-627-2115</t>
  </si>
  <si>
    <t>GRAND RAPIDS COMMUNITY COLLEGE POLICE</t>
  </si>
  <si>
    <t>143 BOSTWICK AVE NE GRAND RAPIDS MI  49503</t>
  </si>
  <si>
    <t>CHIEF REBECCA  WHITMAN</t>
  </si>
  <si>
    <t>TX:  616-234-4010</t>
  </si>
  <si>
    <t>GREEN OAK CHARTER TOWNSHIP POLICE DEPARTMENT</t>
  </si>
  <si>
    <t>9400 WHITMORE LAKE RD BRIGHTON MI  48116</t>
  </si>
  <si>
    <t>CHIEF JASON C PLESS</t>
  </si>
  <si>
    <t>GROSSE POINTE PARK DPS GREENVILLE DPS</t>
  </si>
  <si>
    <t>415 S LAFAYETTE ST GREENVILLE MI  48838</t>
  </si>
  <si>
    <t>DIRECTOR DENNIS  MAGIRL</t>
  </si>
  <si>
    <t>TX:  616-754-9161</t>
  </si>
  <si>
    <t>GROSSE ILE TOWNSHIP POLICE DEPARTMENT</t>
  </si>
  <si>
    <t>24525 MERIDIAN GROSSE ILE MI  48138</t>
  </si>
  <si>
    <t>CHIEF MARK  WARNICK</t>
  </si>
  <si>
    <t>TX:  734-676-7100</t>
  </si>
  <si>
    <t>DEPARTMENT GROSSE POINTE DPS</t>
  </si>
  <si>
    <t>17145 MAUMEE GROSSE POINTE MI  48230</t>
  </si>
  <si>
    <t>DIRECTOR STEPHEN T. POLONI</t>
  </si>
  <si>
    <t>TX:  313-886-3200</t>
  </si>
  <si>
    <t xml:space="preserve"> HANCOCK POLICE DEPARTMENT</t>
  </si>
  <si>
    <t>399 QUINCY ST HANCOCK MI  49930</t>
  </si>
  <si>
    <t>CHIEF WAYNE JOHN BUTLER</t>
  </si>
  <si>
    <t>TX:  906-482-3102</t>
  </si>
  <si>
    <t>HANNAHVILLE TRIBAL POLICE DEPARTMENT</t>
  </si>
  <si>
    <t>N-14911 HANNAHVILLE B-1 RD WILSON MI  49896</t>
  </si>
  <si>
    <t>CHIEF TERRY L. PEARSON</t>
  </si>
  <si>
    <t>TX:  906-466-2911</t>
  </si>
  <si>
    <t>HARBOR BEACH POLICE DEPARTMENT</t>
  </si>
  <si>
    <t>766 STATE ST HARBOR BEACH MI  48441</t>
  </si>
  <si>
    <t>CHIEF TODD  BUCHOLTZ</t>
  </si>
  <si>
    <t>TX:  989-479-3353</t>
  </si>
  <si>
    <t>HARBOR SPRINGS POLICE DEPARTMENT</t>
  </si>
  <si>
    <t>170 ZOLL ST HARBOR SPRINGS MI  49740</t>
  </si>
  <si>
    <t>CHIEF KYLE  KNIGHT</t>
  </si>
  <si>
    <t>TX:  231-526-6211</t>
  </si>
  <si>
    <t xml:space="preserve"> HILLSDALE POLICE DEPARTMENT</t>
  </si>
  <si>
    <t>97 N BROAD ST HILLSDALE MI  49242</t>
  </si>
  <si>
    <t>CHIEF SCOTT A HEPHNER</t>
  </si>
  <si>
    <t>TX:  517-437-6460</t>
  </si>
  <si>
    <t>HOLLAND DPS</t>
  </si>
  <si>
    <t>89 W 8TH ST HOLLAND MI  49423</t>
  </si>
  <si>
    <t>CHIEF MATT  MESSER</t>
  </si>
  <si>
    <t>TX:  616-355-1100</t>
  </si>
  <si>
    <t>HOLLY POLICE DEPARTMENT</t>
  </si>
  <si>
    <t>315 S BROAD ST HOLLY MI  48442</t>
  </si>
  <si>
    <t>CHIEF JERRY L. NARSH</t>
  </si>
  <si>
    <t>TX:  248-634-8221</t>
  </si>
  <si>
    <t>HOME TOWNSHIP POLICE DEPARTMENT</t>
  </si>
  <si>
    <t>P.O. BOX 470 EDMORE MI  48829</t>
  </si>
  <si>
    <t>CHIEF TIM D IRWIN</t>
  </si>
  <si>
    <t>TX:  989-427-3220</t>
  </si>
  <si>
    <t>HURON TOWNSHIP POLICE DEPARTMENT</t>
  </si>
  <si>
    <t>36500 S HURON RD NEW BOSTON MI  48164</t>
  </si>
  <si>
    <t>CHIEF EVERETTE  ROBBINS</t>
  </si>
  <si>
    <t>TX:  734-753-4400</t>
  </si>
  <si>
    <t>IMLAY CITY POLICE DEPARTMENT</t>
  </si>
  <si>
    <t>STE A IMLAY CITY MI  48444</t>
  </si>
  <si>
    <t>CHIEF SCOTT PIKE</t>
  </si>
  <si>
    <t>TX:  810-724-2345</t>
  </si>
  <si>
    <t>INDIANFIELDS TOWNSHIP POLICE DEPARTMENT</t>
  </si>
  <si>
    <t>1633 MERTZ ROAD CARO MI  48723</t>
  </si>
  <si>
    <t>CHIEF PAUL  STRASZ</t>
  </si>
  <si>
    <t>TX:  989-673-3416</t>
  </si>
  <si>
    <t>INGHAM COUNTY SHERIFFS OFFICE SHERIFF SCOTT A</t>
  </si>
  <si>
    <t>630 N CEDAR ST MASON MI  48854</t>
  </si>
  <si>
    <t>WRIGGELSWORTH</t>
  </si>
  <si>
    <t>TX:  517-676-8221</t>
  </si>
  <si>
    <t>ISABELLA COUNTY SHERIFFS OFFICE</t>
  </si>
  <si>
    <t>207  N COURT ST MOUNT PLEASANT MI  48858</t>
  </si>
  <si>
    <t>SHERIFF MICHAEL  MAIN</t>
  </si>
  <si>
    <t>TX:  989-772-5911</t>
  </si>
  <si>
    <t>ISHPEMING POLICE DEPARTMENT</t>
  </si>
  <si>
    <t>100 EAST DIVISION ST ISHPEMING MI  49849</t>
  </si>
  <si>
    <t>CHIEF STEVEN J SNOWAERT</t>
  </si>
  <si>
    <t>TX:  906-486-4416</t>
  </si>
  <si>
    <t>ISHPEMING TOWNSHIP POLICE DEPARTMENT</t>
  </si>
  <si>
    <t>1575 U S 41 WEST ISHPEMING MI  49849</t>
  </si>
  <si>
    <t>CHIEF MICHAEL  KOHLER</t>
  </si>
  <si>
    <t>TX:  906-485-1888</t>
  </si>
  <si>
    <t>JACKSON COUNTY PROSECUTING ATTORNEY</t>
  </si>
  <si>
    <t>312 S JACKSON ST JACKSON MI  49201</t>
  </si>
  <si>
    <t>PROSECUTOR JERARD M JARZYNKA</t>
  </si>
  <si>
    <t>TX:  517-788-4283</t>
  </si>
  <si>
    <t xml:space="preserve">KALKASKA COUNTY SHERIFFS  OFFICE </t>
  </si>
  <si>
    <t>605 N BIRCH ST PO BOX 1119 KALKASKA MI  49646</t>
  </si>
  <si>
    <t>SHERIFF PATRICK  WHITEFORD</t>
  </si>
  <si>
    <t>TX:  231-258-8686</t>
  </si>
  <si>
    <t>KENTWOOD POLICE DEPARTMENT KALKASKA DPS</t>
  </si>
  <si>
    <t>200 HYDE STREET KALKASKA MI  49646</t>
  </si>
  <si>
    <t>CHIEF SCOTT M YOST</t>
  </si>
  <si>
    <t>TX:  231-258-9081 x10</t>
  </si>
  <si>
    <t>KEEGO HARBOR POLICE DEPARTMENT</t>
  </si>
  <si>
    <t>2025 BEECHMONT KEEGO HARBOR MI  48320</t>
  </si>
  <si>
    <t>CHIEF JOHN  FITZGERALD</t>
  </si>
  <si>
    <t>KEWEENAW COUNTY SHERIFFS KELLOGG COMMUNITY COLLEGE DPS</t>
  </si>
  <si>
    <t>450 NORTH AVENUE BATTLE CREEK MI  49017</t>
  </si>
  <si>
    <t>CHIEF AUSTIN N. SIMONS</t>
  </si>
  <si>
    <t>TX:  269-565-7895</t>
  </si>
  <si>
    <t>KIRTLAND COMMUNITY COLLEGE DPS</t>
  </si>
  <si>
    <t>10775 N ST HELEN RD ROSCOMMON MI  48653</t>
  </si>
  <si>
    <t>DIRECTOR GLENN  GUTIERREZ</t>
  </si>
  <si>
    <t>TX:  989 275-5000 x 322</t>
  </si>
  <si>
    <t>LAC VIEUX DESERT TRIBAL POLICE  DEPARTMENT</t>
  </si>
  <si>
    <t>P.O. BOX 531 WATERSMEET MI  49969</t>
  </si>
  <si>
    <t>CHIEF RICHARD BURKE</t>
  </si>
  <si>
    <t>TX:  906-358-4313</t>
  </si>
  <si>
    <t>LAINGSBURG POLICE DEPARTMENT</t>
  </si>
  <si>
    <t>P.O. BOX 357 LAINGSBURG MI  48848</t>
  </si>
  <si>
    <t>CHIEF DAN DEKORTE</t>
  </si>
  <si>
    <t>TX:  517-651-5355</t>
  </si>
  <si>
    <t>LAKE ANGELUS POLICE DEPARTMENT</t>
  </si>
  <si>
    <t>3575 BALDWIN RD AUBURN HILLS MI  48326</t>
  </si>
  <si>
    <t>CHIEF MICHAEL  FARLEY</t>
  </si>
  <si>
    <t>TX:  248-332-1220</t>
  </si>
  <si>
    <t>LANSING TOWNSHIP POLICE DEPARTMENT</t>
  </si>
  <si>
    <t>3209 WEST MICHIGAN AVE LANSING MI  48917</t>
  </si>
  <si>
    <t>CHIEF JOHN E. JOSEPH</t>
  </si>
  <si>
    <t>TX:  517-485-1700</t>
  </si>
  <si>
    <t>LAPEER COUNTY SHERIFFS OFFICE</t>
  </si>
  <si>
    <t>3231 JOHN CONLEY DRIVE LAPEER MI  48446</t>
  </si>
  <si>
    <t>SHERIFF SCOTT  MCKENNA</t>
  </si>
  <si>
    <t>TX:  810-664-1801</t>
  </si>
  <si>
    <t xml:space="preserve"> LAPEER POLICE DEPARTMENT</t>
  </si>
  <si>
    <t>2300 WEST GENESEE ST LAPEER MI  48446</t>
  </si>
  <si>
    <t>CHIEF DAVID W. FRISCH</t>
  </si>
  <si>
    <t>TX:  810-664-0833</t>
  </si>
  <si>
    <t>LAPEER TOWNSHIP POLICE DEPARTMENT</t>
  </si>
  <si>
    <t>1500 MORRIS RD LAPEER MI  48446</t>
  </si>
  <si>
    <t>CHIEF WILLIAM  STOKES</t>
  </si>
  <si>
    <t>TX:  810-664-3700</t>
  </si>
  <si>
    <t>LINCOLN PARK POLICE DEPARTMENT</t>
  </si>
  <si>
    <t>1427 CLEOPHUS LINCOLN PARK MI  48146</t>
  </si>
  <si>
    <t>CHIEF RAYMOND  WATTERS</t>
  </si>
  <si>
    <t>TX:  313-381-1800</t>
  </si>
  <si>
    <t>LINCOLN TOWNSHIP POLICE DEPARTMENT</t>
  </si>
  <si>
    <t>5599 SOUTH CLEVELAND AVE STEVENSVILLE MI  49127</t>
  </si>
  <si>
    <t>INTERIM CHIEF GARRET  SOPER</t>
  </si>
  <si>
    <t>TX:  269-429-2444</t>
  </si>
  <si>
    <t>LINDEN POLICE DEPARTMENT</t>
  </si>
  <si>
    <t>P.O. BOX 507 LINDEN MI  48451</t>
  </si>
  <si>
    <t>CHIEF SCOTT O SUTTER</t>
  </si>
  <si>
    <t>TX:  810-735-5454</t>
  </si>
  <si>
    <t>LITCHFIELD POLICE DEPARTMENT</t>
  </si>
  <si>
    <t>221 JONESVILLE ST PO BOX 236 LITCHFIELD MI  49252</t>
  </si>
  <si>
    <t>CHIEF DANIEL O ROBERTS</t>
  </si>
  <si>
    <t>TX:  517-542-3700</t>
  </si>
  <si>
    <t>MACKINAC COUNTY SHERIFFS OFFICE</t>
  </si>
  <si>
    <t>100 SOUTH MARLEY STREET SAINT IGNACE MI  49781</t>
  </si>
  <si>
    <t>SHERIFF SCOTT A STRAIT</t>
  </si>
  <si>
    <t>TX:  906-643-1911</t>
  </si>
  <si>
    <t>MACKINAC ISLAND POLICE DEPARTMENT</t>
  </si>
  <si>
    <t>7374 MARKET ST MACKINAC ISLAND MI  49757</t>
  </si>
  <si>
    <t>CHIEF LAWRENCE HORN</t>
  </si>
  <si>
    <t>TX:  906-847-3300</t>
  </si>
  <si>
    <t>MACKINAW CITY POLICE  DEPARTMENT</t>
  </si>
  <si>
    <t>102 SOUTH HURON PO BOX 580 MACKINAW CITY MI  49701</t>
  </si>
  <si>
    <t>CHIEF TODD A. WOODS</t>
  </si>
  <si>
    <t>TX:  231-436-7861</t>
  </si>
  <si>
    <t>MACOMB COMMUNITY COLLEGE POLICE DEPARTMENT</t>
  </si>
  <si>
    <t>14500  E 12 MILE RD WARREN MI  48088</t>
  </si>
  <si>
    <t>CHIEF JAMES  MATHENEY</t>
  </si>
  <si>
    <t>TX:  586-445-7135</t>
  </si>
  <si>
    <t>MARENISCO TOWNSHIP POLICE DEPARTMENT</t>
  </si>
  <si>
    <t>314 HALL ST PO BOX 198 MARENISCO MI  49947</t>
  </si>
  <si>
    <t>CHIEF BRUCE J MAHLER</t>
  </si>
  <si>
    <t>TX:  906-787-2300</t>
  </si>
  <si>
    <t xml:space="preserve"> MARINE CITY POLICE DEPARTMENT</t>
  </si>
  <si>
    <t>375 S. PARKER ST. MARINE CITY MI  48039</t>
  </si>
  <si>
    <t>CHIEF JAMES D. HEASLIP</t>
  </si>
  <si>
    <t>TX:  810-765-4040</t>
  </si>
  <si>
    <t xml:space="preserve"> MARLETTE POLICE DEPARTMENT</t>
  </si>
  <si>
    <t>6436 MORRIS ST MARLETTE MI  48453</t>
  </si>
  <si>
    <t>CHIEF BRIAN P MCGINNIS</t>
  </si>
  <si>
    <t>TX:  989-635-2008</t>
  </si>
  <si>
    <t>MARQUETTE COUNTY SHERIFFS OFFICE</t>
  </si>
  <si>
    <t>236 W BARAGA AVE MARQUETTE MI  49855</t>
  </si>
  <si>
    <t>SHERIFF GREGORY S ZYBURT</t>
  </si>
  <si>
    <t>TX:  906-225-8436</t>
  </si>
  <si>
    <t xml:space="preserve"> MELVINDALE POLICE DEPARTMENT</t>
  </si>
  <si>
    <t>3100 OAKWOOD BLVD MELVINDALE MI  48122</t>
  </si>
  <si>
    <t>CHIEF JOHN  ALLEN</t>
  </si>
  <si>
    <t>TX:  313-429-1070</t>
  </si>
  <si>
    <t xml:space="preserve"> MEMPHIS POLICE DEPARTMENT</t>
  </si>
  <si>
    <t>80688 UNION STREET MEMPHIS MI  48041</t>
  </si>
  <si>
    <t>CHIEF ROBERT  TRUPIANO</t>
  </si>
  <si>
    <t>TX:  810-392-2144</t>
  </si>
  <si>
    <t>MENDON POLICE DEPARTMENT</t>
  </si>
  <si>
    <t>206 W. MAIN STREET PO BOX 396 MENDON MI  49072</t>
  </si>
  <si>
    <t>CHIEF DANIEL C KENNEDY</t>
  </si>
  <si>
    <t>TX:  269-496-8096</t>
  </si>
  <si>
    <t>MENOMINEE COUNTY SHERIFFS OFFICE</t>
  </si>
  <si>
    <t>831 TENTH AVE MENOMINEE MI  49858</t>
  </si>
  <si>
    <t>SHERIFF KENNETH  MARKS</t>
  </si>
  <si>
    <t>TX:  906-863-4441</t>
  </si>
  <si>
    <t>MICHIGAN DEPARTMENT OF ATTORNEY GENERAL</t>
  </si>
  <si>
    <t>525 WEST OTTAWA P.O. BOX 30212 LANSING MI 48909</t>
  </si>
  <si>
    <t xml:space="preserve">DEPUTY AG MARY BETH SEPPALA </t>
  </si>
  <si>
    <t xml:space="preserve"> 517-373-1114 </t>
  </si>
  <si>
    <t>MICHIGAN STATE UNIVERSITY POLICE DEPARTMENT</t>
  </si>
  <si>
    <t>1120 RED CEDAR RD EAST LANSING MI  48824</t>
  </si>
  <si>
    <t>CHIEF KELLY  ROUDEBUSH</t>
  </si>
  <si>
    <t>TX:  517-355-2221</t>
  </si>
  <si>
    <t>MICHIGAN TECHNOLOGICAL UNIVERSITY DPS</t>
  </si>
  <si>
    <t>1400 TOWNSEND DRIVE HOUGHTON MI  49931</t>
  </si>
  <si>
    <t>DIRECTOR BRIAN  CADWELL</t>
  </si>
  <si>
    <t>TX:  906-487-2216</t>
  </si>
  <si>
    <t>OFFICE SHERIFF SCOTT  STEPHENSON</t>
  </si>
  <si>
    <t>2727 RODD ST MIDLAND MI  48640</t>
  </si>
  <si>
    <t>LAW ENFORCEMENT CENTER</t>
  </si>
  <si>
    <t>TX:  989-839-4624</t>
  </si>
  <si>
    <t xml:space="preserve"> MIDLAND POLICE DEPARTMENT</t>
  </si>
  <si>
    <t>CHIEF NICOLE  FORD</t>
  </si>
  <si>
    <t>TX:  989-631-5716</t>
  </si>
  <si>
    <t>MONTCALM COUNTY SHERIFFS OFFICE</t>
  </si>
  <si>
    <t>659 NORTH STATE ST STANTON MI  48888</t>
  </si>
  <si>
    <t>SHERIFF MICHAEL J. WILLIAMS</t>
  </si>
  <si>
    <t>TX:  989-831-7590</t>
  </si>
  <si>
    <t>MONTMORENCY COUNTY SHERIFFS OFFICE</t>
  </si>
  <si>
    <t>11045 M-32 WEST ATLANTA MI  49709</t>
  </si>
  <si>
    <t>SHERIFF CHAD  BROWN</t>
  </si>
  <si>
    <t>TX:  989-785-4238</t>
  </si>
  <si>
    <t>MONTROSE TOWNSHIP POLICE DEPARTMENT</t>
  </si>
  <si>
    <t>11444 N. SEYMOUR RD. MONTROSE MI  48457</t>
  </si>
  <si>
    <t>CHIEF JAMIE  COCHRAN</t>
  </si>
  <si>
    <t>TX:  810-639-5400</t>
  </si>
  <si>
    <t>DEPARTMENT MORENCI POLICE DEPARTMENT</t>
  </si>
  <si>
    <t>118 ORCHARD ST MORENCI MI  49256</t>
  </si>
  <si>
    <t>CHIEF MICHAEL  CRESWELL</t>
  </si>
  <si>
    <t>TX:  517-458-7104</t>
  </si>
  <si>
    <t>MUSKEGON HEIGHTS POLICE DEPARTMENT</t>
  </si>
  <si>
    <t>2715 BAKER ST MUSKEGON MI  49444</t>
  </si>
  <si>
    <t>CHIEF JOSEPH  THOMAS</t>
  </si>
  <si>
    <t>TX:  231-733-8900</t>
  </si>
  <si>
    <t xml:space="preserve"> MUSKEGON POLICE DEPARTMENT</t>
  </si>
  <si>
    <t>980 JEFFERSON ST MUSKEGON MI  49440</t>
  </si>
  <si>
    <t>CHIEF JEFFREY  LEWIS</t>
  </si>
  <si>
    <t>TX:  231-724-6955</t>
  </si>
  <si>
    <t>MUSKEGON TOWNSHIP POLICE DEPARTMENT</t>
  </si>
  <si>
    <t>1990 E APPLE AVENUE MUSKEGON MI  49442</t>
  </si>
  <si>
    <t>CHIEF TIMOTHY  THIELBAR</t>
  </si>
  <si>
    <t>TX:  231-777-1666</t>
  </si>
  <si>
    <t>NAPOLEON TOWNSHIP POLICE DEPARTMENT</t>
  </si>
  <si>
    <t>6755 W.BROOKLYN RD NAPOLEON MI  49261</t>
  </si>
  <si>
    <t>CHIEF DUAINE  PITTMAN</t>
  </si>
  <si>
    <t>TX:  517-536-4487</t>
  </si>
  <si>
    <t xml:space="preserve">NAPOLEON TOWNSHIP POLICE DEPARTMENT </t>
  </si>
  <si>
    <t>6755 W.BROOKLYN RD NAPOLEON MI 49261</t>
  </si>
  <si>
    <t>TX: 517-536-4487</t>
  </si>
  <si>
    <t xml:space="preserve"> NILES POLICE DEPARTMENT</t>
  </si>
  <si>
    <t>1600 SILVERBROOK AVE NILES MI  49120</t>
  </si>
  <si>
    <t>CHIEF JAMES R MILLIN</t>
  </si>
  <si>
    <t>TX:  269-683-3282</t>
  </si>
  <si>
    <t>NORFOLK SOUTHERN RAILROAD POLICE</t>
  </si>
  <si>
    <t>19400 PROSPECT MELVINDALE MI  48122</t>
  </si>
  <si>
    <t>AGENT KEVIN  SPITNAGEL</t>
  </si>
  <si>
    <t>TX:  313-323-5162</t>
  </si>
  <si>
    <t>NORTH MUSKEGON POLICE DEPARTMENT</t>
  </si>
  <si>
    <t>1114 RUDDMAN DR NORTH MUSKEGON MI  49445</t>
  </si>
  <si>
    <t>CHIEF EDWARD  VIVERETTE</t>
  </si>
  <si>
    <t>TX:  231-744-4313</t>
  </si>
  <si>
    <t xml:space="preserve">NORTHERN MICHIGAN UNIVERSITY POLICE DEPARTMENT </t>
  </si>
  <si>
    <t>1401 PRESQUE ISLE AVENUE MARQUETTE MI  49855</t>
  </si>
  <si>
    <t>DIRECTOR MICHAEL J BATH NORTHERN MICHIGAN UNIVERSITY</t>
  </si>
  <si>
    <t>TX:  906-227-2152</t>
  </si>
  <si>
    <t>OAKLAND COUNTY PROSECUTING ATTORNEY</t>
  </si>
  <si>
    <t>1200 NORTH TELEGRAPH PONTIAC MI  48341</t>
  </si>
  <si>
    <t>PROSECUTOR JESSICA R COOPER</t>
  </si>
  <si>
    <t>TX:  248-858-0718</t>
  </si>
  <si>
    <t xml:space="preserve">OAKLAND COUNTY SHERIFFS  OFFICE </t>
  </si>
  <si>
    <t>BUILDING 38 EAST PONTIAC MI  48341</t>
  </si>
  <si>
    <t>SHERIFF MICHAEL J BOUCHARD</t>
  </si>
  <si>
    <t>TX:  248-858-4950</t>
  </si>
  <si>
    <t>OAKLAND UNIVERSITY POLICE DEPARTMENT</t>
  </si>
  <si>
    <t>201 MEADOW BROOK RD UTICA MI  48315</t>
  </si>
  <si>
    <t>CHIEF MARK B GORDON</t>
  </si>
  <si>
    <t xml:space="preserve"> OAKLEY POLICE DEPARTMENT</t>
  </si>
  <si>
    <t>318 S. MAIN ST. OAKLEY MI  48649</t>
  </si>
  <si>
    <t>ACTING CHIEF MARC  FERGUSON</t>
  </si>
  <si>
    <t>TX:  248-904-6895</t>
  </si>
  <si>
    <t>OAKLEY POLICE DEPARTMENT</t>
  </si>
  <si>
    <t>318 S. MAIN ST. OAKLEY MI 48649</t>
  </si>
  <si>
    <t xml:space="preserve">TX: 248-904-6895 </t>
  </si>
  <si>
    <t>OSCODA TOWNSHIP POLICE DEPARTMENT</t>
  </si>
  <si>
    <t>110 S STATE ST STE 2 OSCODA MI  48750</t>
  </si>
  <si>
    <t>CHIEF MARK A DAVID</t>
  </si>
  <si>
    <t>OTISVILLE POLICE DEPARTMENT</t>
  </si>
  <si>
    <t>300 EAST ST PO BOX 6 OTISVILLE MI  48463</t>
  </si>
  <si>
    <t>CHIEF MATTHEW GROVESTEEN</t>
  </si>
  <si>
    <t>TX:  810-631-6310</t>
  </si>
  <si>
    <t>CHIEF ANTHONY  WOOD</t>
  </si>
  <si>
    <t>124 SOUTH COURT AVE GAYLORD MI  49735</t>
  </si>
  <si>
    <t>SHERIFF MATTHEW J NOWICKI</t>
  </si>
  <si>
    <t>TX:  989-732-3555</t>
  </si>
  <si>
    <t>PENTWATER POLICE DEPARTMENT</t>
  </si>
  <si>
    <t>326 S. HANCOCK ST PO BOX 622 PENTWATER MI  49449</t>
  </si>
  <si>
    <t>CHIEF LAUDE E HARTRUM</t>
  </si>
  <si>
    <t>TX:  231-869-4630</t>
  </si>
  <si>
    <t xml:space="preserve"> PERRY POLICE DEPARTMENT</t>
  </si>
  <si>
    <t>CHIEF KYLE  BAWKS 203 WEST POLLY ST PERRY MI  48872</t>
  </si>
  <si>
    <t>CHIEF KYLE  BAWKS</t>
  </si>
  <si>
    <t>TX:  517-625-3535</t>
  </si>
  <si>
    <t xml:space="preserve"> PETOSKEY DPS</t>
  </si>
  <si>
    <t>101 E LAKE ST PETOSKEY MI  49770</t>
  </si>
  <si>
    <t>DIRECTOR MATTHEW JAMES BREED</t>
  </si>
  <si>
    <t>TX:  231-347-2500</t>
  </si>
  <si>
    <t xml:space="preserve"> PIGEON POLICE DEPARTMENT</t>
  </si>
  <si>
    <t>29 S MAIN ST PIGEON MI  48755</t>
  </si>
  <si>
    <t>CHIEF ERIC  WISSNER</t>
  </si>
  <si>
    <t>TX:  989-453-3001</t>
  </si>
  <si>
    <t>PORT AUSTIN POLICE DEPARTMENT</t>
  </si>
  <si>
    <t>17 W STATE ST PO BOX 336 PORT AUSTIN MI  48467</t>
  </si>
  <si>
    <t>CHIEF DALE HARTSELL</t>
  </si>
  <si>
    <t>TX:  989-738-5180</t>
  </si>
  <si>
    <t xml:space="preserve"> PORT HURON POLICE DEPARTMENT</t>
  </si>
  <si>
    <t>100 MCMORRAN BLVD PORT HURON MI  48060</t>
  </si>
  <si>
    <t>CHIEF JOSEPH A. PLATZER</t>
  </si>
  <si>
    <t>TX:  810-984-9715</t>
  </si>
  <si>
    <t xml:space="preserve"> PORTAGE POLICE DEPARTMENT</t>
  </si>
  <si>
    <t>7810 SHAVER RD PORTAGE MI  49024</t>
  </si>
  <si>
    <t>CHIEF NICHOLAS  ARMOLD</t>
  </si>
  <si>
    <t>TX:  269-329-4567</t>
  </si>
  <si>
    <t xml:space="preserve"> PORTLAND POLICE DEPARTMENT</t>
  </si>
  <si>
    <t>773 E GRAND RIVER AVE PORTLAND MI  48875</t>
  </si>
  <si>
    <t>CHIEF STAR  THOMAS</t>
  </si>
  <si>
    <t>TX:  517-647-2934</t>
  </si>
  <si>
    <t>PORTLAND POLICE DEPARTMENT</t>
  </si>
  <si>
    <t>773 E GRAND RIVER AVE PORTLAND MI 48875</t>
  </si>
  <si>
    <t xml:space="preserve">TX: 517-647-2934 </t>
  </si>
  <si>
    <t>REESE POLICE DEPARTMENT</t>
  </si>
  <si>
    <t>2073 GATES ST PO BOX 369 REESE MI  48757</t>
  </si>
  <si>
    <t>CHIEF GARY M HADD</t>
  </si>
  <si>
    <t>TX:  989-868-4582</t>
  </si>
  <si>
    <t>RICHFIELD TOWNSHIP DPS</t>
  </si>
  <si>
    <t>P.O. BOX 128 SAINT HELEN MI  48656</t>
  </si>
  <si>
    <t>CHIEF FRANKLIN R. ANTHONY</t>
  </si>
  <si>
    <t>TX:  989-389-4071</t>
  </si>
  <si>
    <t>RICHFIELD TOWNSHIP POLICE DEPARTMENT</t>
  </si>
  <si>
    <t>5381 N STATE RD DAVISON MI  48423</t>
  </si>
  <si>
    <t>CHIEF TONY  CRAIG</t>
  </si>
  <si>
    <t>TX:  810-653-3565</t>
  </si>
  <si>
    <t xml:space="preserve"> RICHLAND POLICE DEPARTMENT</t>
  </si>
  <si>
    <t>8100 N. 32ND STREET RICHLAND MI  49083</t>
  </si>
  <si>
    <t>CHIEF JEFF  MATTIOLI</t>
  </si>
  <si>
    <t xml:space="preserve"> ROMEO POLICE DEPARTMENT</t>
  </si>
  <si>
    <t>121 W ST CLAIR ROMEO MI  48065</t>
  </si>
  <si>
    <t>CHIEF DANIEL  SOKOLNICKI</t>
  </si>
  <si>
    <t>TX:  586-752-3587</t>
  </si>
  <si>
    <t>ROMULUS POLICE DEPARTMENT</t>
  </si>
  <si>
    <t>11165 OLIVE ST ROMULUS MI  48174</t>
  </si>
  <si>
    <t>DIRECTOR JADIE  SETTLES</t>
  </si>
  <si>
    <t>TX:  734-941-8400</t>
  </si>
  <si>
    <t>ROOSEVELT PARK POLICE DEPARTMENT</t>
  </si>
  <si>
    <t>900 OAKRIDGE RD MUSKEGON MI  49441</t>
  </si>
  <si>
    <t>CHIEF DAVID  BOONE</t>
  </si>
  <si>
    <t>TX:  231-755-3721</t>
  </si>
  <si>
    <t>ROSCOMMON COUNTY SHERIFFS OFFICE</t>
  </si>
  <si>
    <t>111 S SECOND ST ROSCOMMON MI  48653</t>
  </si>
  <si>
    <t>SHERIFF EDWARD  STERN</t>
  </si>
  <si>
    <t>TX:  989-275-5101</t>
  </si>
  <si>
    <t>SAGINAW VALLEY STATE UNIVERSITY POLICE</t>
  </si>
  <si>
    <t>7400 BAY ROAD UNIVERSITY CENTER MI  48710</t>
  </si>
  <si>
    <t>CHIEF CLIFFORD  BLOCK</t>
  </si>
  <si>
    <t>TX:  989-964-4141</t>
  </si>
  <si>
    <t xml:space="preserve"> SALINE POLICE DEPARTMENT</t>
  </si>
  <si>
    <t>100 N HARRIS SALINE MI  48176</t>
  </si>
  <si>
    <t>CHIEF JERROD  HART</t>
  </si>
  <si>
    <t>TX:  734-429-7911</t>
  </si>
  <si>
    <t xml:space="preserve"> SANDUSKY POLICE DEPARTMENT</t>
  </si>
  <si>
    <t>26 WEST SPEAKER ST SANDUSKY MI  48471</t>
  </si>
  <si>
    <t>CHIEF BRETT P LESTER</t>
  </si>
  <si>
    <t>TX:  810-648-4016</t>
  </si>
  <si>
    <t>SANILAC COUNTY SHERIFFS OFFICE</t>
  </si>
  <si>
    <t>65 N ELK SANDUSKY MI  48471</t>
  </si>
  <si>
    <t>SHERIFF GARRY  BINIECKI</t>
  </si>
  <si>
    <t>TX:  810-648-8355</t>
  </si>
  <si>
    <t>SHELBY TOWNSHIP POLICE DEPARTMENT</t>
  </si>
  <si>
    <t>52530 VAN DYKE SHELBY TOWNSHIP MI  48316</t>
  </si>
  <si>
    <t>CHIEF ROBERT J. SHELIDE</t>
  </si>
  <si>
    <t>TX:  586-731-2121</t>
  </si>
  <si>
    <t>SHEPHERD POLICE DEPARTMENT</t>
  </si>
  <si>
    <t>251 W WRIGHT AVE PO BOX 523 SHEPHERD MI  48883</t>
  </si>
  <si>
    <t>CHIEF LUKE SAWYER</t>
  </si>
  <si>
    <t>TX:  989-828-5278</t>
  </si>
  <si>
    <t xml:space="preserve">SHIAWASSEE COUNTY PROSECUTING ATTORNEY </t>
  </si>
  <si>
    <t>SURBECK BLDG., 2ND FLOOR CORUNNA MI  48817</t>
  </si>
  <si>
    <t xml:space="preserve">PROSECUTOR DEANA FINNEGAN </t>
  </si>
  <si>
    <t>TX:  989-743-2373</t>
  </si>
  <si>
    <t>SHIAWASSEE COUNTY SHERIFFS OFFICE</t>
  </si>
  <si>
    <t>201 E MCARTHUR ST CORUNNA MI  48817</t>
  </si>
  <si>
    <t>SHERIFF BRIAN  BEGOLE</t>
  </si>
  <si>
    <t>TX:  989-743-3411</t>
  </si>
  <si>
    <t>SOUTH LYON POLICE DEPARTMENT</t>
  </si>
  <si>
    <t>219 WHIPPLE SOUTH LYON MI 48178</t>
  </si>
  <si>
    <t>CHIEF CHRISTOPHER J SOVIK</t>
  </si>
  <si>
    <t>TX:  248-437-1773</t>
  </si>
  <si>
    <t>SPRING ARBOR TOWNSHIP POLICE DEPARTMENT</t>
  </si>
  <si>
    <t>111 E. MAIN ST. SPRING ARBOR MI  49283</t>
  </si>
  <si>
    <t>CHIEF HOWARD K NOPPE</t>
  </si>
  <si>
    <t>TX:  517-750-2913</t>
  </si>
  <si>
    <t>SPRINGPORT TOWNSHIP POLICE  DEPARTMENT</t>
  </si>
  <si>
    <t>137 E. MAIN ST. PO BOX 186 SPRINGPORT MI  49284</t>
  </si>
  <si>
    <t xml:space="preserve">CHIEF BRENT LINCOLN </t>
  </si>
  <si>
    <t>TX:  517-857-2233</t>
  </si>
  <si>
    <t>ST. IGNACE POLICE DEPARTMENT ST. CHARLES POLICE DEPARTMENT</t>
  </si>
  <si>
    <t>110 W SPRUCE ST SAINT CHARLES MI  48655</t>
  </si>
  <si>
    <t>CHIEF JOHN  MEEHLEDER</t>
  </si>
  <si>
    <t>TX:  989-865-8287</t>
  </si>
  <si>
    <t>ST. CLAIR CITY POLICE DEPARTMENT</t>
  </si>
  <si>
    <t>547 N. CARNEY DR SAINT CLAIR MI  48079</t>
  </si>
  <si>
    <t>CHIEF TIMOTHY  RAKER</t>
  </si>
  <si>
    <t>TX:  810 329-5710</t>
  </si>
  <si>
    <t xml:space="preserve"> ST. LOUIS POLICE DEPARTMENT</t>
  </si>
  <si>
    <t>300 N. MILL ST. SAINT LOUIS MI  48880</t>
  </si>
  <si>
    <t>CHIEF RICHARD J RAMEREIZ</t>
  </si>
  <si>
    <t>TX:  989-681-5285</t>
  </si>
  <si>
    <t>STANTON POLICE DEPARTMENT</t>
  </si>
  <si>
    <t>225 S CAMBURN PO BOX 449 STANTON MI  48888</t>
  </si>
  <si>
    <t>CHIEF JOSE PATINO</t>
  </si>
  <si>
    <t>TX:  989-831-4440</t>
  </si>
  <si>
    <t>STERLING HEIGHTS POLICE DEPARTMENT</t>
  </si>
  <si>
    <t>40333 DODGE PARK RD STERLING HEIGHTS MI  48313</t>
  </si>
  <si>
    <t>CHIEF DALE  DWOJAKOWSKI</t>
  </si>
  <si>
    <t>TX:  586-446-2800</t>
  </si>
  <si>
    <t xml:space="preserve"> STOCKBRIDGE POLICE DEPARTMENT</t>
  </si>
  <si>
    <t xml:space="preserve"> PO BOX 155 STOCKBRIDGE MI  49285</t>
  </si>
  <si>
    <t>CHIEF JOHNNIE W TORRES</t>
  </si>
  <si>
    <t>THOMAS TOWNSHIP POLICE DEPARTMENT</t>
  </si>
  <si>
    <t>8215 SHIELD DRIVE SAGINAW MI  48609</t>
  </si>
  <si>
    <t>CHIEF ALBERT  FONG</t>
  </si>
  <si>
    <t>TX:  989-781-1300</t>
  </si>
  <si>
    <t>THREE OAKS POLICE DEPARTMENT</t>
  </si>
  <si>
    <t>P.O. BOX 335 THREE OAKS MI  49128</t>
  </si>
  <si>
    <t>CHIEF DENNIS BULLER</t>
  </si>
  <si>
    <t>TX:  269-756-9585</t>
  </si>
  <si>
    <t>THREE RIVERS POLICE DEPARTMENT</t>
  </si>
  <si>
    <t>333 WEST MICHIGAN AVE THREE RIVERS MI  49093</t>
  </si>
  <si>
    <t>CHIEF THOMAS J BRINGMAN</t>
  </si>
  <si>
    <t>TX:  269-278-1235</t>
  </si>
  <si>
    <t>TITTABAWASSEE TOWNSHIP POLICE DEPARTMENT</t>
  </si>
  <si>
    <t>355 CHURCH ST FREELAND MI  48623</t>
  </si>
  <si>
    <t>CHIEF DENNIS R GREEN</t>
  </si>
  <si>
    <t>TX:  989-695-9623</t>
  </si>
  <si>
    <t>UNIONVILLE POLICE DEPARTMENT</t>
  </si>
  <si>
    <t>6454 MERRY STREET UNIONVILLE MI  48767</t>
  </si>
  <si>
    <t>CHIEF WILLIAM OWENS</t>
  </si>
  <si>
    <t>TX:  989-674-2244</t>
  </si>
  <si>
    <t xml:space="preserve">UNIVERSITY OF MICHIGAN DEARBORN DPS </t>
  </si>
  <si>
    <t>4901 EVERGREEN RD CAMPUS SUPPORT SERVICES BUILDING DEARBORN MI 48128</t>
  </si>
  <si>
    <t>CHIEF GARY M GORSKI</t>
  </si>
  <si>
    <t>TX:  313-593-9953</t>
  </si>
  <si>
    <t>CHIEF GREGORY M LAURAIN</t>
  </si>
  <si>
    <t>109 E. MADISON ST., STE. 300 ANN ARBOR MI  48109</t>
  </si>
  <si>
    <t>DIRECTOR EDDIE L WASHINGTON</t>
  </si>
  <si>
    <t>TX:  734-763-8391</t>
  </si>
  <si>
    <t>UNIVERSITY OF MICHIGAN FLINT DPS</t>
  </si>
  <si>
    <t>602 MILL ST. FLINT MI  48502</t>
  </si>
  <si>
    <t>DIRECTOR RAYMOND D HALL</t>
  </si>
  <si>
    <t>TX:  810-762-3335</t>
  </si>
  <si>
    <t xml:space="preserve"> WALLED LAKE POLICE DEPARTMENT</t>
  </si>
  <si>
    <t>1499 EAST WEST MAPLE WALLED LAKE MI  48390</t>
  </si>
  <si>
    <t>CHIEF PAUL J SHAKINAS</t>
  </si>
  <si>
    <t>TX:  248-624-3111</t>
  </si>
  <si>
    <t xml:space="preserve"> WARREN POLICE DEPARTMENT</t>
  </si>
  <si>
    <t>29900 CIVIC CENTER BLVD WARREN MI  48093</t>
  </si>
  <si>
    <t>COMMISSIONER WILLIAM  DWYER</t>
  </si>
  <si>
    <t>TX:  586-574-4700</t>
  </si>
  <si>
    <t>WASHTENAW COMMUNITY COLLEGE DPS</t>
  </si>
  <si>
    <t>4800 EAST HURON RIVER DRIVE ANN ARBOR MI  48105</t>
  </si>
  <si>
    <t>CHIEF SCOTT  HILDEN</t>
  </si>
  <si>
    <t>TX:  734-973-3411</t>
  </si>
  <si>
    <t>WASHTENAW COUNTY SHERIFFS OFFICE</t>
  </si>
  <si>
    <t>2201 HOGBACK RD ANN ARBOR MI  48105</t>
  </si>
  <si>
    <t>SHERIFF JERRY L CLAYTON</t>
  </si>
  <si>
    <t>TX:  734-971-8400</t>
  </si>
  <si>
    <t>WAYNE COUNTY SHERIFFS  OFFICE</t>
  </si>
  <si>
    <t>4747 WOODWARD DETROIT MI  48201</t>
  </si>
  <si>
    <t>SHERIFF BENNY N NAPOLEON</t>
  </si>
  <si>
    <t>TX:  313 224-2222</t>
  </si>
  <si>
    <t xml:space="preserve"> WAYNE POLICE DEPARTMENT</t>
  </si>
  <si>
    <t>33701 MICHIGAN AVENUE WAYNE MI  48184</t>
  </si>
  <si>
    <t>CHIEF RYAN  STRONG</t>
  </si>
  <si>
    <t>TX:  734-721-1421</t>
  </si>
  <si>
    <t xml:space="preserve"> WAYNE STATE UNIVERSITY DPS</t>
  </si>
  <si>
    <t>6050 CASS DETROIT MI  48202</t>
  </si>
  <si>
    <t>DIRECTOR ANTHONY D HOLT</t>
  </si>
  <si>
    <t>TX:  313-577-2062</t>
  </si>
  <si>
    <t>WEST BLOOMFIELD TOWNSHIP POLICE DEPARTMENT</t>
  </si>
  <si>
    <t>4530 WALNUT LAKE RD WEST BLOOMFIELD MI  48323</t>
  </si>
  <si>
    <t>CHIEF MICHAEL  PATTON</t>
  </si>
  <si>
    <t>TX:  248-975-9200</t>
  </si>
  <si>
    <t>WEST BRANCH POLICE DEPARTMENT</t>
  </si>
  <si>
    <t>130 PAGE STREET WEST BRANCH MI  48661</t>
  </si>
  <si>
    <t>CHIEF KENNETH W WALTERS</t>
  </si>
  <si>
    <t>TX:  989-345-2627</t>
  </si>
  <si>
    <t>WILLIAMSTON POLICE DEPARTMENT</t>
  </si>
  <si>
    <t>175 E. GRAND RIVER WILLIAMSTON MI 48895</t>
  </si>
  <si>
    <t xml:space="preserve">CHIEF ROBERT D YOUNG </t>
  </si>
  <si>
    <t>TX: 517-655-4222</t>
  </si>
  <si>
    <t xml:space="preserve"> WIXOM POLICE DEPARTMENT</t>
  </si>
  <si>
    <t xml:space="preserve"> 49045 PONTIAC TRAIL WIXOM MI  48393</t>
  </si>
  <si>
    <t>DIRECTOR RONALD W. MOORE</t>
  </si>
  <si>
    <t>TX:  248-624-6114</t>
  </si>
  <si>
    <t>WOLVERINE LAKE POLICE DEPARTMENT</t>
  </si>
  <si>
    <t>425 GLENGARY WALLED LAKE MI  48390</t>
  </si>
  <si>
    <t>CHIEF JOHN M ELLSWORTH</t>
  </si>
  <si>
    <t>TX:  248-926-6060</t>
  </si>
  <si>
    <t xml:space="preserve"> WOODHAVEN POLICE DEPARTMENT</t>
  </si>
  <si>
    <t>21869 WEST RD TRENTON MI  48183</t>
  </si>
  <si>
    <t>CHIEF ROBERT  TOTH</t>
  </si>
  <si>
    <t>TX:  734-675-4902</t>
  </si>
  <si>
    <t>WOODLAND TOWNSHIP POLICE DEPARTMENT</t>
  </si>
  <si>
    <t>156 SOUTH MAIN ST PO BOX 98 WOODLAND MI  48897</t>
  </si>
  <si>
    <t>CHIEF TIMOTHY W GRIFFIN</t>
  </si>
  <si>
    <t>TX:  269-367-4915</t>
  </si>
  <si>
    <t>ANN ARBOR POLICE DEPARTMENT</t>
  </si>
  <si>
    <t>301 EAST HURON AVE. ANN ARBOR MI  48104</t>
  </si>
  <si>
    <t>CHIEF MICHAEL  COX</t>
  </si>
  <si>
    <t>TX:  734-794-6910</t>
  </si>
  <si>
    <t>ANTRIM COUNTY SHERIFFS OFFICE</t>
  </si>
  <si>
    <t>PO BOX 568 BELLAIRE MI  49615</t>
  </si>
  <si>
    <t>SHERIFF DANIEL S BEAN</t>
  </si>
  <si>
    <t>TX:  231-533-8627 xt 3256</t>
  </si>
  <si>
    <t>ARENAC COUNTY SHERIFFS OFFICE SHERIFF JAMES  MOSCISKI</t>
  </si>
  <si>
    <t>126 NORTH GROVE ST PO BOX 606 STANDISH MI  48658</t>
  </si>
  <si>
    <t>SHERIFF JAMES  MOSCISKI</t>
  </si>
  <si>
    <t>TX:  989-846-3002</t>
  </si>
  <si>
    <t>ARGENTINE TOWNSHIP POLICE DEPARTMENT</t>
  </si>
  <si>
    <t>8274 SILVER LAKE RD LINDEN MI  48451</t>
  </si>
  <si>
    <t>CHIEF DANIEL K ALLEN</t>
  </si>
  <si>
    <t>TX:  810-735-5317</t>
  </si>
  <si>
    <t>BARAGA POLICE DEPARTMENT</t>
  </si>
  <si>
    <t>100 HEMLOCK ST BARAGA MI  49908</t>
  </si>
  <si>
    <t>CHIEF IRVIN  SMITH</t>
  </si>
  <si>
    <t>TX:  906-353-7181</t>
  </si>
  <si>
    <t>BARODA-LAKE TOWNSHIP POLICE DEPARTMENT</t>
  </si>
  <si>
    <t>P.O. BOX 816 BRIDGMAN MI  49106</t>
  </si>
  <si>
    <t>CHIEF SHAWN A MARTIN</t>
  </si>
  <si>
    <t>TX:  269-465-3258</t>
  </si>
  <si>
    <t>BARRY COUNTY SHERIFFS OFFICE</t>
  </si>
  <si>
    <t>1212 WEST STATE ST HASTINGS MI  49058</t>
  </si>
  <si>
    <t>SHERIFF DAR  LEAF</t>
  </si>
  <si>
    <t>TX:  269-948-4805</t>
  </si>
  <si>
    <t>BARRY TOWNSHIP POLICE DEPARTMENT</t>
  </si>
  <si>
    <t>P.O. BOX 311 DELTON MI  49046</t>
  </si>
  <si>
    <t>CHIEF MARK D. DOSTER</t>
  </si>
  <si>
    <t>TX:  269-623-5512</t>
  </si>
  <si>
    <t>BELLAIRE POLICE DEPARTMENT</t>
  </si>
  <si>
    <t>P.O. BOX 557 BELLAIRE MI  49615</t>
  </si>
  <si>
    <t>CHIEF WILLIAM  DROLLINGER</t>
  </si>
  <si>
    <t>BELLEVILLE POLICE DEPARTMENT</t>
  </si>
  <si>
    <t>6 MAIN ST BELLEVILLE MI  48111</t>
  </si>
  <si>
    <t>CHIEF DAVID  ROBINSON</t>
  </si>
  <si>
    <t>TX:  734-699-2710</t>
  </si>
  <si>
    <t>BELLEVUE POLICE DEPARTMENT</t>
  </si>
  <si>
    <t>201 NORTH MAIN STREET BELLEVUE MI  49021</t>
  </si>
  <si>
    <t>CHIEF TIMOTHY  GRIFFIN</t>
  </si>
  <si>
    <t>TX:  269-763-9429</t>
  </si>
  <si>
    <t>BENTON HARBOR POLICE DEPARTMENT</t>
  </si>
  <si>
    <t>251 E. MARKET PO BOX 648 BENTON HARBOR MI  49022</t>
  </si>
  <si>
    <t>CHIEF DANIEL  MCGINNIS</t>
  </si>
  <si>
    <t>TX:  269-927-8414</t>
  </si>
  <si>
    <t>BIRMINGHAM POLICE DEPARTMENT</t>
  </si>
  <si>
    <t>151 MARTIN PO BOX 3001 BIRMINGHAM MI  48012</t>
  </si>
  <si>
    <t>CHIEF MARK H CLEMENCE</t>
  </si>
  <si>
    <t>TX:  248-530-1870</t>
  </si>
  <si>
    <t>AUTHORITY</t>
  </si>
  <si>
    <t>G-3425 WEST BRISTOL RD FLINT MI  48507</t>
  </si>
  <si>
    <t>CHIEF CHRISTOPHER  MILLER</t>
  </si>
  <si>
    <t>TX:  810-235-6560</t>
  </si>
  <si>
    <t>BLACKMAN TOWNSHIP DPS</t>
  </si>
  <si>
    <t>1996 WEST PARNALL JACKSON MI  49201</t>
  </si>
  <si>
    <t>DIRECTOR MICHAEL L. JESTER</t>
  </si>
  <si>
    <t>TX:  517-788-4223</t>
  </si>
  <si>
    <t>BLISSFIELD POLICE DEPARTMENT</t>
  </si>
  <si>
    <t>130 S LANE ST BLISSFIELD MI  49228</t>
  </si>
  <si>
    <t>CHIEF DALE A GREENLEAF</t>
  </si>
  <si>
    <t>BRONSON POLICE DEPARTMENT</t>
  </si>
  <si>
    <t>124 SOUTH MATTESON ST BRONSON MI  49028</t>
  </si>
  <si>
    <t>CHIEF STEPHEN P JOHNSON</t>
  </si>
  <si>
    <t>TX:  517-369-9083</t>
  </si>
  <si>
    <t>BROWN CITY POLICE DEPARTMENT</t>
  </si>
  <si>
    <t>4205 MAIN ST BROWN CITY MI  48416</t>
  </si>
  <si>
    <t>CHIEF RONALD  SMITH</t>
  </si>
  <si>
    <t>TX:  810-346-2325</t>
  </si>
  <si>
    <t xml:space="preserve">BROWNSTOWN TOWNSHIP POLICE DEPARTMENT </t>
  </si>
  <si>
    <t>23125 KING RD TRENTON MI  48183</t>
  </si>
  <si>
    <t>CHIEF ROBERT  MATTHEWS</t>
  </si>
  <si>
    <t>TX:  734-675-1300</t>
  </si>
  <si>
    <t>BUCHANAN POLICE DEPARTMENT</t>
  </si>
  <si>
    <t>720 E. FRONT ST, SUITE A BUCHANAN MI  49107</t>
  </si>
  <si>
    <t>CHIEF TIMOTHY  GANUS</t>
  </si>
  <si>
    <t>TX:  269-695-5120</t>
  </si>
  <si>
    <t>CANTON TOWNSHIP DPS</t>
  </si>
  <si>
    <t>1150 SOUTH CANTON CENTER RD CANTON TOWNSHIP MI  48188</t>
  </si>
  <si>
    <t>DIRECTOR JOSHUA C MEIER</t>
  </si>
  <si>
    <t>TX:  734-394-5445</t>
  </si>
  <si>
    <t>CHIEF HEATHER A FANTIN</t>
  </si>
  <si>
    <t>103 EAST CHURCH ST PO BOX 95 CAPAC MI  48014</t>
  </si>
  <si>
    <t>TX:  810-395-4351</t>
  </si>
  <si>
    <t>AUTHORITY POLICE DEPT</t>
  </si>
  <si>
    <t>4100 CAPITAL CITY BLVD LANSING MI  48906</t>
  </si>
  <si>
    <t>CHIEF ERIC  PATRICK</t>
  </si>
  <si>
    <t>TX:  517-321-8525</t>
  </si>
  <si>
    <t>CARLETON POLICE DEPARTMENT</t>
  </si>
  <si>
    <t>1143 MONROE STREET CARLETON MI  48117</t>
  </si>
  <si>
    <t>CHIEF ROY  JOHNSON</t>
  </si>
  <si>
    <t>TX:  734-654-6717</t>
  </si>
  <si>
    <t>CENTER LINE DPS</t>
  </si>
  <si>
    <t>7070 EAST TEN MILE RD CENTER LINE MI  48015</t>
  </si>
  <si>
    <t>DIRECTOR PAUL J MYSZENSKI</t>
  </si>
  <si>
    <t>TX:  586-757-6800</t>
  </si>
  <si>
    <t xml:space="preserve">CENTRAL LAKE POLICE DEPARTMENT </t>
  </si>
  <si>
    <t>1622 N M-88 PO BOX 368 CENTRAL LAKE MI  49622</t>
  </si>
  <si>
    <t>CHIEF SCOTT R BARRETT</t>
  </si>
  <si>
    <t>TX:  231-544-2911</t>
  </si>
  <si>
    <t>CENTRAL MICHIGAN UNIVERSITY POLICE DEPARTMENT</t>
  </si>
  <si>
    <t>COMBINED SERVICES BLDG 0</t>
  </si>
  <si>
    <t>CHIEF WILLIAM  YEAGLEY</t>
  </si>
  <si>
    <t>TX:  989-774-3081</t>
  </si>
  <si>
    <t>CHIPPEWA COUNTY SHERIFFS  OFFICE</t>
  </si>
  <si>
    <t>325 COURT STREET SAULT SAINTE MARIE MI  49783</t>
  </si>
  <si>
    <t>SHERIFF MICHAEL D. BITNAR</t>
  </si>
  <si>
    <t>TX:  906-635-6355</t>
  </si>
  <si>
    <t>PROSECUTOR NORMAN E GAGE</t>
  </si>
  <si>
    <t>225 W MAIN ST PO BOX 586 0, 48625</t>
  </si>
  <si>
    <t>TX:  989-539-9831</t>
  </si>
  <si>
    <t>INSPECTOR JONATHAN  BONDRA</t>
  </si>
  <si>
    <t>BUILDING D; SUITE 200 TROY MI  48083</t>
  </si>
  <si>
    <t>TX:  800-465-9239</t>
  </si>
  <si>
    <t>COLDWATER POLICE DEPARTMENT</t>
  </si>
  <si>
    <t>57 DIVISION COLDWATER MI  49036</t>
  </si>
  <si>
    <t>DIRECTOR JOE  SCHEID</t>
  </si>
  <si>
    <t>TX:  517-278-4525</t>
  </si>
  <si>
    <t>COLEMAN POLICE DEPARTMENT</t>
  </si>
  <si>
    <t>201 EAST RAILWAY ST PO BOX 504 COLEMAN MI  48618</t>
  </si>
  <si>
    <t>CHIEF RICHARD L. WARD</t>
  </si>
  <si>
    <t>TX:  989-465-1711</t>
  </si>
  <si>
    <t>COLOMA TOWNSHIP POLICE DEPARTMENT</t>
  </si>
  <si>
    <t>4919 PAW PAW LAKE RD. COLOMA MI  49038</t>
  </si>
  <si>
    <t>CHIEF WESLEY L SMIGIELSKI</t>
  </si>
  <si>
    <t>TX:  269-468-8291</t>
  </si>
  <si>
    <t>SPECIAL AGENT CHRISTOPHER</t>
  </si>
  <si>
    <t>12780 LEVAN LIVONIA MI  48150</t>
  </si>
  <si>
    <t>TX:  904-625-5127</t>
  </si>
  <si>
    <t>DAVISON POLICE DEPARTMENT</t>
  </si>
  <si>
    <t>200 E. FLINT ST. SUITE 1 DAVISON MI  48423</t>
  </si>
  <si>
    <t>CHIEF DONALD F HARRIS</t>
  </si>
  <si>
    <t>TX:  810-653-4196</t>
  </si>
  <si>
    <t>DAVISON TOWNSHIP POLICE DEPARTMENT</t>
  </si>
  <si>
    <t>1280 NORTH IRISH RD DAVISON MI  48423</t>
  </si>
  <si>
    <t>CHIEF RICHARD W FREEMAN</t>
  </si>
  <si>
    <t>TX:  810-653-5656</t>
  </si>
  <si>
    <t>DEARBORN HEIGHTS POLICE DEPARTMENT</t>
  </si>
  <si>
    <t>25637 MICHIGAN AVE DEARBORN HEIGHTS MI  48125</t>
  </si>
  <si>
    <t>CHIEF MICHAEL  PETRI</t>
  </si>
  <si>
    <t>TX:  313-277-7391</t>
  </si>
  <si>
    <t>DETROIT POLICE DEPARTMENT</t>
  </si>
  <si>
    <t>1301 THIRD ST DETROIT MI  48226</t>
  </si>
  <si>
    <t>CHIEF JAMES  CRAIG</t>
  </si>
  <si>
    <t>TX:  313-596-2181</t>
  </si>
  <si>
    <t>DEWITT POLICE DEPARTMENT</t>
  </si>
  <si>
    <t>414 EAST MAIN DEWITT MI  48820</t>
  </si>
  <si>
    <t>CHIEF BRUCE GARNET FERGUSON</t>
  </si>
  <si>
    <t>TX:  517-669-9131</t>
  </si>
  <si>
    <t xml:space="preserve">DEWITT TOWNSHIP POLICE DEPARTMENT </t>
  </si>
  <si>
    <t>1401 W HERBISON RD DEWITT MI  48820</t>
  </si>
  <si>
    <t>CHIEF MIKE R GUTE</t>
  </si>
  <si>
    <t>TX:  517-669-6578</t>
  </si>
  <si>
    <t xml:space="preserve">DICKINSON COUNTY SHERIFFS OFFICE </t>
  </si>
  <si>
    <t>SHERIFF SCOTT A RUTTER PO BOX 609 IRON MOUNTAIN MI  49801</t>
  </si>
  <si>
    <t>SHERIFF SCOTT A RUTTER</t>
  </si>
  <si>
    <t>TX:  906-774-6262</t>
  </si>
  <si>
    <t>POLICE DEPARTMENT</t>
  </si>
  <si>
    <t>1200 OAKWOOD YPSILANTI MI  48197</t>
  </si>
  <si>
    <t>CHIEF ROBERT K HEIGHES</t>
  </si>
  <si>
    <t>TX:  734-487-0892</t>
  </si>
  <si>
    <t>EASTPOINTE POLICE DEPARTMENT</t>
  </si>
  <si>
    <t>16083 E NINE MILE RD EASTPOINTE MI  48021</t>
  </si>
  <si>
    <t>DIRECTOR GEORGE T.  ROUHIB JR.</t>
  </si>
  <si>
    <t>TX:  586-445-5100</t>
  </si>
  <si>
    <t>EATON COUNTY SHERIFFS OFFICE</t>
  </si>
  <si>
    <t>1025 INDEPENDENCE BLVD CHARLOTTE MI  48813</t>
  </si>
  <si>
    <t>SHERIFF THOMAS L REICH</t>
  </si>
  <si>
    <t>TX:  517-543-3512</t>
  </si>
  <si>
    <t>EATON RAPIDS POLICE  DEPARTMENT</t>
  </si>
  <si>
    <t>101 LINE ST EATON RAPIDS MI  48827</t>
  </si>
  <si>
    <t>CHIEF LARRY  WEEKS</t>
  </si>
  <si>
    <t>TX:  517-663-8118</t>
  </si>
  <si>
    <t>ESCANABA DPS</t>
  </si>
  <si>
    <t>1900 THIRD AVE N ESCANABA MI  49829</t>
  </si>
  <si>
    <t>DIRECTOR ROBERT L. LAMARCHE</t>
  </si>
  <si>
    <t>TX:  906-786-5911</t>
  </si>
  <si>
    <t>ESSEXVILLE DPS</t>
  </si>
  <si>
    <t>1107 WOODSIDE ESSEXVILLE MI  48732</t>
  </si>
  <si>
    <t>LT. NATHAN  HOUSE</t>
  </si>
  <si>
    <t>TX:  989-892-2541</t>
  </si>
  <si>
    <t>EVART POLICE DEPARTMENT</t>
  </si>
  <si>
    <t>137 N RIVER ST. EVART MI  49631</t>
  </si>
  <si>
    <t>CHIEF JOHN  BEAM</t>
  </si>
  <si>
    <t>TX:  231-734-5911</t>
  </si>
  <si>
    <t>FLINT POLICE DEPARTMENT</t>
  </si>
  <si>
    <t>210 E 5TH ST FLINT MI  48502</t>
  </si>
  <si>
    <t>CHIEF PHILIP  HART</t>
  </si>
  <si>
    <t>TX:  810-237-6868</t>
  </si>
  <si>
    <t>FLINT TOWNSHIP POLICE  DEPARTMENT</t>
  </si>
  <si>
    <t>5200 NORKO DRIVE FLINT MI  48507</t>
  </si>
  <si>
    <t>CHIEF KEVIN R SALTER</t>
  </si>
  <si>
    <t>TX:  810-600-3250</t>
  </si>
  <si>
    <t>FLUSHING POLICE DEPARTMENT</t>
  </si>
  <si>
    <t>725 EAST MAIN FLUSHING MI  48433</t>
  </si>
  <si>
    <t>CHIEF MARK R HOORNSTRA</t>
  </si>
  <si>
    <t>TX:  810-659-3119</t>
  </si>
  <si>
    <t>FLUSHING MI  48433</t>
  </si>
  <si>
    <t>412 MAIN ST PO BOX 351 FRANKFORT MI  49635</t>
  </si>
  <si>
    <t>CHIEF MARK  BOLIN</t>
  </si>
  <si>
    <t>TX:  231-352-4212</t>
  </si>
  <si>
    <t>FREMONT POLICE DEPARTMENT</t>
  </si>
  <si>
    <t>101 E MAIN ST FREMONT MI  49412</t>
  </si>
  <si>
    <t>CHIEF TIMOTHY  RODWELL</t>
  </si>
  <si>
    <t>TX:  231-924-2100</t>
  </si>
  <si>
    <t>FRUITPORT TOWNSHIP POLICE  DEPARTMENT</t>
  </si>
  <si>
    <t>5825 AIRLINE HWY FRUITPORT MI  49415</t>
  </si>
  <si>
    <t>DIRECTOR BRIAN  MICHELLI</t>
  </si>
  <si>
    <t>TX:  231-865-8477</t>
  </si>
  <si>
    <t>GIBRALTAR POLICE DEPARTMENT</t>
  </si>
  <si>
    <t>29450 MUNRO ST ROCKWOOD MI  48173</t>
  </si>
  <si>
    <t>CHIEF MATTHEW  LAWYER</t>
  </si>
  <si>
    <t>TX:  734-676-1022</t>
  </si>
  <si>
    <t xml:space="preserve">GLADSTONE DPS </t>
  </si>
  <si>
    <t>144 4TH AVE. NE GLADSTONE MI  49837</t>
  </si>
  <si>
    <t>DIRECTOR RONALD  ROBINSON</t>
  </si>
  <si>
    <t>TX:  906-428-3131</t>
  </si>
  <si>
    <t>GLADWIN COUNTY SHERIFFS OFFICE</t>
  </si>
  <si>
    <t>501 WEST CEDAR AVE GLADWIN MI  48624</t>
  </si>
  <si>
    <t>TX:  989-426-9284</t>
  </si>
  <si>
    <t>GLADWIN POLICE DEPARTMENT</t>
  </si>
  <si>
    <t>1000 W CEDAR AVE GLADWIN MI 48624</t>
  </si>
  <si>
    <t>CHIEF ERIC  KILLIAN</t>
  </si>
  <si>
    <t>TX:  989-426-7879</t>
  </si>
  <si>
    <t>GRAND RAPIDS POLICE  DEPARTMENT</t>
  </si>
  <si>
    <t>1 MONROE CENTER NW GRAND RAPIDS MI  49503</t>
  </si>
  <si>
    <t>CHIEF ERIC  PAYNE</t>
  </si>
  <si>
    <t>TX:  616-456-3604</t>
  </si>
  <si>
    <t>2605 N WEST BAY SHORE DRIVE SUTTONS BAY MI  49682</t>
  </si>
  <si>
    <t>CAPTAIN DAVID  CROCKETT</t>
  </si>
  <si>
    <t>TX:  231-534-7777</t>
  </si>
  <si>
    <t>SHERIFFS OFFICE</t>
  </si>
  <si>
    <t>851 WOODMERE AVE TRAVERSE CITY MI  49686</t>
  </si>
  <si>
    <t>SHERIFF THOMAS J BENSLEY</t>
  </si>
  <si>
    <t>TX:  231-995-5001</t>
  </si>
  <si>
    <t>GRAND VALLEY STATE UNIVERSITY DPS</t>
  </si>
  <si>
    <t>1 CAMPUS DRIVE ALLENDALE MI  49401</t>
  </si>
  <si>
    <t>DIRECTOR BRANDON  DEHAAN</t>
  </si>
  <si>
    <t>TX:  616-331-3255</t>
  </si>
  <si>
    <t>GROSSE POINTE FARMS DPS</t>
  </si>
  <si>
    <t>90 KERBY RD GROSSE POINTE MI  48236</t>
  </si>
  <si>
    <t>DIRECTOR DANIEL V JENSEN</t>
  </si>
  <si>
    <t>TX:  313-885-2100</t>
  </si>
  <si>
    <t>GROSSE POINTE PARK DPS</t>
  </si>
  <si>
    <t>15115 E JEFFERSON GROSSE POINTE MI  48230</t>
  </si>
  <si>
    <t>CHIEF STEPHEN  POLONI</t>
  </si>
  <si>
    <t>TX:  313-882-7400</t>
  </si>
  <si>
    <t xml:space="preserve">GROSSE POINTE SHORES DPS </t>
  </si>
  <si>
    <t>795 LAKESHORE DRI. GROSSE POINTE MI  48236</t>
  </si>
  <si>
    <t>DIRECTOR JOHN J SCHULTE</t>
  </si>
  <si>
    <t>TX:  313-881-5500</t>
  </si>
  <si>
    <t xml:space="preserve">GROSSE POINTE WOODS POLICE DEPARTMENT </t>
  </si>
  <si>
    <t>20025 MACK PLAZA DR GROSSE POINTE MI  48236</t>
  </si>
  <si>
    <t>DIRECTOR JOHN G KOSANKE</t>
  </si>
  <si>
    <t>TX:  313-343-2410</t>
  </si>
  <si>
    <t>HARPER WOODS POLICE  DEPARTMENT</t>
  </si>
  <si>
    <t>19617 HARPER AVE HARPER WOODS MI  48225</t>
  </si>
  <si>
    <t>DIRECTOR VINCENT J. SMITH</t>
  </si>
  <si>
    <t>TX:  313-343-2530</t>
  </si>
  <si>
    <t>HART POLICE DEPARTMENT</t>
  </si>
  <si>
    <t>407 STATE ST HART MI  49420</t>
  </si>
  <si>
    <t>CHIEF JUAN  SALAZAR</t>
  </si>
  <si>
    <t>TX:  231-873-2488</t>
  </si>
  <si>
    <t>HARTFORD POLICE DEPARTMENT</t>
  </si>
  <si>
    <t>19 WEST MAIN ST HARTFORD MI  49057</t>
  </si>
  <si>
    <t>CHIEF TRESSA  BELTRAN</t>
  </si>
  <si>
    <t>TX:  269-621-3225</t>
  </si>
  <si>
    <t>HASTINGS POLICE DEPARTMENT</t>
  </si>
  <si>
    <t>201 EAST STATE ST HASTINGS MI  49058</t>
  </si>
  <si>
    <t>CHIEF JEFF  PRATT</t>
  </si>
  <si>
    <t>TX:  269-945-5744</t>
  </si>
  <si>
    <t>HOUGHTON COUNTY SHERIFFS  OFFICE</t>
  </si>
  <si>
    <t>403 E HOUGHTON AVE HOUGHTON MI  49931</t>
  </si>
  <si>
    <t>SHERIFF BRIAN J MCLEAN</t>
  </si>
  <si>
    <t>TX:  906-482-0055</t>
  </si>
  <si>
    <t>HOUGHTON POLICE DEPARTMENT</t>
  </si>
  <si>
    <t>616 SHELDON AVE HOUGHTON MI  49931</t>
  </si>
  <si>
    <t>CHIEF JOHN P DONNELLY</t>
  </si>
  <si>
    <t>TX:  906-482-2121</t>
  </si>
  <si>
    <t>HOWELL POLICE DEPARTMENT</t>
  </si>
  <si>
    <t>611 EAST GRAND RIVER AVE HOWELL MI  48843</t>
  </si>
  <si>
    <t>CHIEF GEORGE G BASAR</t>
  </si>
  <si>
    <t>TX:  517-546-1330</t>
  </si>
  <si>
    <t>HUDSON POLICE DEPARTMENT</t>
  </si>
  <si>
    <t>205 RAILROAD ST HUDSON MI  49247</t>
  </si>
  <si>
    <t>CHIEF CHARLES A WEIR</t>
  </si>
  <si>
    <t>TX:  517-448-8129</t>
  </si>
  <si>
    <t>HURON POTAWATOMI POLICE DEPARTMENT</t>
  </si>
  <si>
    <t>2221 - 1-1/2 MILE ROAD FULTON MI  49052</t>
  </si>
  <si>
    <t>TX:  269-729-5222</t>
  </si>
  <si>
    <t>INKSTER POLICE DEPARTMENT</t>
  </si>
  <si>
    <t>26279 MICHIGAN AVENUE INKSTER MI  48141</t>
  </si>
  <si>
    <t>CHIEF WILLIAM T. RILEY</t>
  </si>
  <si>
    <t>TX:  313-563-9850</t>
  </si>
  <si>
    <t>IONIA COUNTY SHERIFFS OFFICE</t>
  </si>
  <si>
    <t>133 EAST ADAMS ST IONIA MI  48846</t>
  </si>
  <si>
    <t>SHERIFF CHARLES D. NOLL</t>
  </si>
  <si>
    <t>TX:  616-527-5383</t>
  </si>
  <si>
    <t>IONIA DPS</t>
  </si>
  <si>
    <t>239 E ADAMS ST IONIA MI  48846</t>
  </si>
  <si>
    <t>DIRECTOR TROY S THOMAS</t>
  </si>
  <si>
    <t>TX:  616-527-4431</t>
  </si>
  <si>
    <t>IOSCO COUNTY SHERIFFS OFFICE</t>
  </si>
  <si>
    <t>428 WEST LAKE STREET TAWAS CITY MI  48763</t>
  </si>
  <si>
    <t>SHERIFF ALLAN L MACGREGOR</t>
  </si>
  <si>
    <t>TX:  989-362-6164</t>
  </si>
  <si>
    <t xml:space="preserve">JACKSON COUNTY SHERIFFS OFFICE </t>
  </si>
  <si>
    <t>212 W. WESLEY ST. JACKSON MI  49201</t>
  </si>
  <si>
    <t>SHERIFF STEVEN  RAND</t>
  </si>
  <si>
    <t>TX:  517-768-7921</t>
  </si>
  <si>
    <t>JACKSON POLICE DEPARTMENT</t>
  </si>
  <si>
    <t>216 EAST WASHINGTON JACKSON MI  49201</t>
  </si>
  <si>
    <t>CHIEF ELMER J. HITT</t>
  </si>
  <si>
    <t>TX:  517-788-4100</t>
  </si>
  <si>
    <t>JONESVILLE POLICE DEPARTMENT</t>
  </si>
  <si>
    <t>116 WEST CHICAGO STREET JONESVILLE MI  49250</t>
  </si>
  <si>
    <t>CHIEF MICHAEL  LANCE</t>
  </si>
  <si>
    <t>TX:  517-849-2101</t>
  </si>
  <si>
    <t xml:space="preserve">KALAMAZOO COUNTY PROSECUTING ATTORNEY </t>
  </si>
  <si>
    <t>227 W MICHIGAN AVE KALAMAZOO MI  49007</t>
  </si>
  <si>
    <t>PROSECUTOR JEFFREY S GETTING</t>
  </si>
  <si>
    <t>TX:  269-383-8900</t>
  </si>
  <si>
    <t>SHERIFF MICHELLE  LAJOYE-</t>
  </si>
  <si>
    <t>701 BALL AVE NE GRAND RAPIDS MI  49503</t>
  </si>
  <si>
    <t>TX:  616-632-6100</t>
  </si>
  <si>
    <t>KENTWOOD POLICE DEPARTMENT</t>
  </si>
  <si>
    <t>4742 WALMA AVE  SE GRAND RAPIDS MI  49512</t>
  </si>
  <si>
    <t>CHIEF RICHARD  ROBERTS</t>
  </si>
  <si>
    <t>TX:  616-656-6681</t>
  </si>
  <si>
    <t>KEWEENAW BAY TRIBAL POLICE  DEPARTMENT</t>
  </si>
  <si>
    <t>16429 BEARTOWN RD BARAGA MI  49908</t>
  </si>
  <si>
    <t>CHIEF MIRANDA  FORCIA</t>
  </si>
  <si>
    <t>TX:  906-353-6626</t>
  </si>
  <si>
    <t>KEWEENAW COUNTY SHERIFFS OFFICE</t>
  </si>
  <si>
    <t>5105 4TH ST MOHAWK MI  49950</t>
  </si>
  <si>
    <t>SHERIFF WILLIAM  LUOKKANEN</t>
  </si>
  <si>
    <t>TX:  906-337-0528</t>
  </si>
  <si>
    <t>LAKE COUNTY SHERIFFS OFFICE</t>
  </si>
  <si>
    <t>1153 MICHIGAN AVE BALDWIN MI  49304</t>
  </si>
  <si>
    <t>SHERIFF RICHARD  MARTIN</t>
  </si>
  <si>
    <t>TX:  231-745-2712</t>
  </si>
  <si>
    <t>LAKE LINDEN POLICE DEPARTMENT</t>
  </si>
  <si>
    <t>401 CALUMET ST LAKE LINDEN MI  49945</t>
  </si>
  <si>
    <t>CHIEF THOMAS  ROSEMURGY</t>
  </si>
  <si>
    <t>TX:  906-296-2600</t>
  </si>
  <si>
    <t>LAKE ODESSA POLICE DEPARTMENT</t>
  </si>
  <si>
    <t>839  4TH AVE LAKE ODESSA MI  48849</t>
  </si>
  <si>
    <t>CHIEF KENDRA  BACKING</t>
  </si>
  <si>
    <t>TX:  616-374-7110</t>
  </si>
  <si>
    <t>LAKE ORION POLICE DEPARTMENT</t>
  </si>
  <si>
    <t>21 E. CHURCH ST. LAKE ORION MI  48362</t>
  </si>
  <si>
    <t>CHIEF HAROLD  ROSSMAN</t>
  </si>
  <si>
    <t>TX:  248-693-8323</t>
  </si>
  <si>
    <t xml:space="preserve">LATHRUP VILLAGE POLICE DEPARTMENT </t>
  </si>
  <si>
    <t>27400 SOUTHFIELD RD LATHRUP VILLAGE MI  48076</t>
  </si>
  <si>
    <t>INTERIM CHIEF SCOTT  MCKEE</t>
  </si>
  <si>
    <t>TX:  248-557-3600</t>
  </si>
  <si>
    <t>LAURIUM POLICE DEPARTMENT</t>
  </si>
  <si>
    <t>310 HECLA ST CALUMET MI  49913</t>
  </si>
  <si>
    <t>CHIEF ROBERT  KYLLONEN</t>
  </si>
  <si>
    <t>TX:  906-337-4000</t>
  </si>
  <si>
    <t>LAWTON POLICE DEPARTMENT</t>
  </si>
  <si>
    <t>125 S MAIN ST PO BOX 117 LAWTON MI  49065</t>
  </si>
  <si>
    <t>CHIEF JEFFREY  MACK</t>
  </si>
  <si>
    <t>TX:  269-624-2382</t>
  </si>
  <si>
    <t>LEELANAU COUNTY SHERIFFS  OFFICE</t>
  </si>
  <si>
    <t>8525 EAST GOVERNMENT DRIVE SUTTONS BAY MI  49682</t>
  </si>
  <si>
    <t>SHERIFF MIKE  BORKOVICH</t>
  </si>
  <si>
    <t>TX:  231-256-8800</t>
  </si>
  <si>
    <t>INDIANS DPS</t>
  </si>
  <si>
    <t>3031 DOMRES ROAD MANISTEE MI  49660</t>
  </si>
  <si>
    <t>LT. ROBERT  MEDACCO</t>
  </si>
  <si>
    <t>TX:  231-398-3413</t>
  </si>
  <si>
    <t>LITTLE TRAVERSE BAY TRIBAL  POLICE</t>
  </si>
  <si>
    <t>7500 ODAWA CIRCLE HARBOR SPRINGS MI  49740</t>
  </si>
  <si>
    <t>CHIEF JEFF  COBE</t>
  </si>
  <si>
    <t>TX:  231-242-1500</t>
  </si>
  <si>
    <t>LIVINGSTON COUNTY SHERIFFS OFFICE</t>
  </si>
  <si>
    <t>150 SOUTH HIGHLANDER WAY HOWELL MI  48843</t>
  </si>
  <si>
    <t>SHERIFF MURPHY  MICHAEL</t>
  </si>
  <si>
    <t>TX:  517-546-2440</t>
  </si>
  <si>
    <t>LIVONIA POLICE DEPARTMENT</t>
  </si>
  <si>
    <t>15050 FARMINGTON RD LIVONIA MI  48154</t>
  </si>
  <si>
    <t>CHIEF CURTIS  CAID</t>
  </si>
  <si>
    <t>TX:  734-466-2470</t>
  </si>
  <si>
    <t>MACOMB COUNTY SHERIFFS  OFFICE</t>
  </si>
  <si>
    <t>43565 ELIZABETH RD MOUNT CLEMENS MI  48043</t>
  </si>
  <si>
    <t>SHERIFF ANTHONY M WICKERSHAM</t>
  </si>
  <si>
    <t>TX:  586-469-5151</t>
  </si>
  <si>
    <t>MADISON HEIGHTS POLICE DEPARTMENT</t>
  </si>
  <si>
    <t>280 WEST 13 MILE RD MADISON HEIGHTS MI  48071</t>
  </si>
  <si>
    <t>CHIEF COREY K. HAINES</t>
  </si>
  <si>
    <t>TX:  248-585-2100</t>
  </si>
  <si>
    <t>MADISON TOWNSHIP POLICE DEPARTMENT</t>
  </si>
  <si>
    <t>4008 SOUTH ADRIAN HWY ADRIAN MI  49221</t>
  </si>
  <si>
    <t>CHIEF MICHAEL W SHADBOLT</t>
  </si>
  <si>
    <t>TX:  517-263-3130</t>
  </si>
  <si>
    <t>MANCELONA POLICE DEPARTMENT</t>
  </si>
  <si>
    <t>120 W STATE PO BOX 648 MANCELONA MI  49659</t>
  </si>
  <si>
    <t>CHIEF WILLIAM  ROBBINS</t>
  </si>
  <si>
    <t>TX:  231-587-8462</t>
  </si>
  <si>
    <t>MARQUETTE POLICE DEPARTMENT</t>
  </si>
  <si>
    <t>300 WEST BARAGA AVE MARQUETTE MI  49855</t>
  </si>
  <si>
    <t>CHIEF R BLAKE RIEBOLDT</t>
  </si>
  <si>
    <t>TX:  906-228-0400</t>
  </si>
  <si>
    <t>MARSHALL POLICE DEPARTMENT</t>
  </si>
  <si>
    <t>323 W. MICHIGAN AVENUE MARSHALL MI  49068</t>
  </si>
  <si>
    <t>DIRECTOR SCOTT  MCDONALD</t>
  </si>
  <si>
    <t>MARYSVILLE POLICE DEPARTMENT</t>
  </si>
  <si>
    <t>1355 DELAWARE AVE MARYSVILLE MI  48040</t>
  </si>
  <si>
    <t>CHIEF THOMAS  KONIK</t>
  </si>
  <si>
    <t>TX:  810-364-6300</t>
  </si>
  <si>
    <t>MASON COUNTY SHERIFFS OFFICE</t>
  </si>
  <si>
    <t>302 NORTH DELIA ST LUDINGTON MI  49431</t>
  </si>
  <si>
    <t>SHERIFF KIM  COLE</t>
  </si>
  <si>
    <t>TX:  231-843-3475</t>
  </si>
  <si>
    <t>MENOMINEE POLICE DEPARTMENT</t>
  </si>
  <si>
    <t>2509 TENTH ST MENOMINEE MI  49858</t>
  </si>
  <si>
    <t>CHIEF BRETT J BOTBYL</t>
  </si>
  <si>
    <t>TX:  906-863-5568</t>
  </si>
  <si>
    <t>MERIDIAN TOWNSHIP POLICE  DEPARTMENT</t>
  </si>
  <si>
    <t>5151 MARSH RD OKEMOS MI  48864</t>
  </si>
  <si>
    <t>CHIEF KENNETH  PLAGA</t>
  </si>
  <si>
    <t>TX:  517-853-4800</t>
  </si>
  <si>
    <t>METAMORA TOWNSHIP POLICE  DEPARTMENT</t>
  </si>
  <si>
    <t>736 WEST DRYDEN RD METAMORA MI  48455</t>
  </si>
  <si>
    <t>CHIEF DAVID B MALLETT</t>
  </si>
  <si>
    <t>TX:  810-678-3657</t>
  </si>
  <si>
    <t>GENESEE COUNTY</t>
  </si>
  <si>
    <t>5420 HILL 23 DRIVE FLINT MI  48507</t>
  </si>
  <si>
    <t>CHIEF MATTHEW  BADE</t>
  </si>
  <si>
    <t>TX:  810-820-2190</t>
  </si>
  <si>
    <t>MILAN POLICE DEPARTMENT</t>
  </si>
  <si>
    <t>35 NECKEL COURT MILAN MI  48160</t>
  </si>
  <si>
    <t>CHIEF DONALD G. TILLERY</t>
  </si>
  <si>
    <t>TX:  734-439-4301</t>
  </si>
  <si>
    <t>MILFORD POLICE DEPARTMENT</t>
  </si>
  <si>
    <t>1100 ATLANTIC ST MILFORD MI  48381</t>
  </si>
  <si>
    <t>CHIEF THOMAS  LINDBERG</t>
  </si>
  <si>
    <t>TX:  248-684-1815</t>
  </si>
  <si>
    <t>MILLINGTON POLICE DEPARTMENT</t>
  </si>
  <si>
    <t>8569 STATE ST MILLINGTON MI  48746</t>
  </si>
  <si>
    <t>CHIEF JASON  OLIVER</t>
  </si>
  <si>
    <t>TX:  989-871-2412</t>
  </si>
  <si>
    <t>MINDEN CITY POLICE DEPARTMENT</t>
  </si>
  <si>
    <t>1585 FIRST STREET MINDEN CITY MI  48456</t>
  </si>
  <si>
    <t>CHIEF RODNEY  JASKOWSKI</t>
  </si>
  <si>
    <t>TX:  989-551-9985</t>
  </si>
  <si>
    <t>MORLEY POLICE DEPARTMENT</t>
  </si>
  <si>
    <t>CHIEF JARED  CHRISTIENSEN PO BOX 256 MORLEY MI  49336</t>
  </si>
  <si>
    <t>CHIEF JARED  CHRISTIENSEN</t>
  </si>
  <si>
    <t>CHIEF MATTHEW J BALSLEY</t>
  </si>
  <si>
    <t>401 MAIN ST PO BOX 247 MORRICE MI  48857</t>
  </si>
  <si>
    <t>TX:  517-625-3430</t>
  </si>
  <si>
    <t>MOTT COMMUNITY COLLEGE DPS</t>
  </si>
  <si>
    <t>1401 E COURT ST FLINT MI  48503</t>
  </si>
  <si>
    <t>CHIEF MICHAEL  ODETTE</t>
  </si>
  <si>
    <t>TX:  810-762-0222</t>
  </si>
  <si>
    <t xml:space="preserve">MOUNT MORRIS POLICE DEPARTMENT </t>
  </si>
  <si>
    <t>11649 N SAGINAW ST MOUNT MORRIS MI  48458</t>
  </si>
  <si>
    <t>CHIEF KEITH  BECKER</t>
  </si>
  <si>
    <t>TX:  810-686-4400</t>
  </si>
  <si>
    <t xml:space="preserve">MUSKEGON COUNTY SHERIFFS OFFICE </t>
  </si>
  <si>
    <t>990 TERRACE ST. SHERIFF'S ADMINISTRATION OFFICES 6TH FLOOR - HALL OF JUSTICE MUSKEGON MI 49440</t>
  </si>
  <si>
    <t>TX:  231-724-6236</t>
  </si>
  <si>
    <t>NASHVILLE POLICE DEPARTMENT</t>
  </si>
  <si>
    <t>CHIEF JASON L SIXBERRY PO BOX 587 NASHVILLE MI  49073</t>
  </si>
  <si>
    <t>CHIEF JASON L SIXBERRY</t>
  </si>
  <si>
    <t>NEGAUNEE POLICE DEPARTMENT</t>
  </si>
  <si>
    <t>CHIEF PATRICK  KETOLA PO BOX 70 NEGAUNEE MI  49866</t>
  </si>
  <si>
    <t>CHIEF PATRICK  KETOLA</t>
  </si>
  <si>
    <t>NEW BALTIMORE POLICE  DEPARTMENT</t>
  </si>
  <si>
    <t>37885 GREEN ST CHESTERFIELD MI  48047</t>
  </si>
  <si>
    <t>CHIEF MICHAEL K. MERTENS</t>
  </si>
  <si>
    <t>TX:  586-725-2192</t>
  </si>
  <si>
    <t>NEW BUFFALO POLICE DEPARTMENT</t>
  </si>
  <si>
    <t>224 W BUFFALO ST NEW BUFFALO MI  49117</t>
  </si>
  <si>
    <t>CHIEF RICHARD  KILLIPS</t>
  </si>
  <si>
    <t>TX:  269-469-1593</t>
  </si>
  <si>
    <t>NORTHFIELD TOWNSHIP POLICE  DEPARTMENT</t>
  </si>
  <si>
    <t>8350 MAIN ST NORTHFIELD TOWNSHIP MI  48189</t>
  </si>
  <si>
    <t>DIRECTOR WILLIAM E WAGNER</t>
  </si>
  <si>
    <t>TX:  734-449-9911</t>
  </si>
  <si>
    <t>NORTHVILLE POLICE DEPARTMENT</t>
  </si>
  <si>
    <t>215 W MAIN ST NORTHVILLE MI  48167</t>
  </si>
  <si>
    <t>CHIEF ALAN M. MACIAG</t>
  </si>
  <si>
    <t>TX:  248-349-9400</t>
  </si>
  <si>
    <t>NORTHVILLE TOWNSHIP DPS</t>
  </si>
  <si>
    <t>41600 W SIX MILE NORTHVILLE MI  48168</t>
  </si>
  <si>
    <t>DIRECTOR TODD L MUTCHLER</t>
  </si>
  <si>
    <t>NORTON SHORES POLICE DEPARTMENT</t>
  </si>
  <si>
    <t>4814 S HENRY ST NORTON SHORES MI  49441</t>
  </si>
  <si>
    <t>CHIEF JON  GALE</t>
  </si>
  <si>
    <t>TX:  231-733-2691</t>
  </si>
  <si>
    <t>SHERIFF CRAIG  MAST</t>
  </si>
  <si>
    <t>P.O. BOX 32 HART MI  49420</t>
  </si>
  <si>
    <t>TX:  (231)873-2121</t>
  </si>
  <si>
    <t>OGEMAW COUNTY SHERIFFS  OFFICE</t>
  </si>
  <si>
    <t>806 W WRIGHT ST WEST BRANCH MI  48661</t>
  </si>
  <si>
    <t>SHERIFF HOWIE S HANFT</t>
  </si>
  <si>
    <t>TX:  989-345-3111</t>
  </si>
  <si>
    <t>OLIVET POLICE DEPARTMENT</t>
  </si>
  <si>
    <t>117 S. MAIN ST. PO BOX 367 OLIVET MI  49076</t>
  </si>
  <si>
    <t>CHIEF SHAWN M. GARCIA</t>
  </si>
  <si>
    <t>TX:  269-749-9961</t>
  </si>
  <si>
    <t xml:space="preserve">ONTONAGON COUNTY SHERIFFS OFFICE </t>
  </si>
  <si>
    <t>620 CONGLOMERATE ST ONTONAGON MI  49953</t>
  </si>
  <si>
    <t>SHERIFF DALE  RANTALA</t>
  </si>
  <si>
    <t>TX:  906-884-4901</t>
  </si>
  <si>
    <t>OTSEGO POLICE DEPARTMENT</t>
  </si>
  <si>
    <t>127 COURT ST OTSEGO MI  49078</t>
  </si>
  <si>
    <t>CHIEF BRAD  MISNER</t>
  </si>
  <si>
    <t>TX:  269-692-6121</t>
  </si>
  <si>
    <t xml:space="preserve">OTTAWA COUNTY SHERIFFS OFFICE </t>
  </si>
  <si>
    <t>12220 FILLMORE ST WEST OLIVE MI  49460</t>
  </si>
  <si>
    <t>SHERIFF STEVE A. KEMPKER</t>
  </si>
  <si>
    <t>TX:  616-738-4006</t>
  </si>
  <si>
    <t>OVID POLICE DEPARTMENT</t>
  </si>
  <si>
    <t>114 E FRONT ST OVID MI  48866</t>
  </si>
  <si>
    <t>CHIEF AL  GOODRICH</t>
  </si>
  <si>
    <t>TX:  989-834-5335</t>
  </si>
  <si>
    <t>OWENDALE POLICE DEPARTMENT</t>
  </si>
  <si>
    <t>PO BOX 44 OWENDALE MI  48754</t>
  </si>
  <si>
    <t>TX:  989-678-0145</t>
  </si>
  <si>
    <t>PINCKNEY POLICE DEPARTMENT</t>
  </si>
  <si>
    <t>220 SOUTH HOWELL PINCKNEY MI  48169</t>
  </si>
  <si>
    <t>CHIEF JEFFREY  NEWTON</t>
  </si>
  <si>
    <t>TX:  734-878-3700</t>
  </si>
  <si>
    <t>PINCONNING POLICE DEPARTMENT</t>
  </si>
  <si>
    <t>208 S MANITOU ST PO BOX 628 PINCONNING MI  48650</t>
  </si>
  <si>
    <t>INTERIM CHIEF MATTHEW</t>
  </si>
  <si>
    <t>TX:  989-879-4270</t>
  </si>
  <si>
    <t>DIRECTOR MATTHEW E</t>
  </si>
  <si>
    <t>6227 W MICHIGAN AVE ANN ARBOR MI  48108</t>
  </si>
  <si>
    <t>HARSHBERGER</t>
  </si>
  <si>
    <t>TX:  734-822-4911</t>
  </si>
  <si>
    <t>PLAINWELL DPS</t>
  </si>
  <si>
    <t>119 ISLAND AVENUE PLAINWELL MI  49080</t>
  </si>
  <si>
    <t>DIRECTOR BILL  BOMAR</t>
  </si>
  <si>
    <t>TX:  269-685-9858</t>
  </si>
  <si>
    <t>319 N. NELSON ST. PO BOX 488 POTTERVILLE MI  48876</t>
  </si>
  <si>
    <t>CHIEF RIICHARD HENRY BARRY</t>
  </si>
  <si>
    <t>TX:  5176457802</t>
  </si>
  <si>
    <t>PRAIRIEVILLE TOWNSHIP POLICE DEPARTMENT</t>
  </si>
  <si>
    <t>10115 S. NORRIS RD. DELTON MI  49046</t>
  </si>
  <si>
    <t>CHIEF WILLIAM B THOMPSON</t>
  </si>
  <si>
    <t>TX:  269-623-2691</t>
  </si>
  <si>
    <t>PRESQUE ISLE COUNTY SHERIFFS  OFFICE</t>
  </si>
  <si>
    <t>14410 TOWNHALL HWY MILLERSBURG MI  49759</t>
  </si>
  <si>
    <t>SHERIFF JOSEPH L BREWBAKER</t>
  </si>
  <si>
    <t>TX:  989-734-2156</t>
  </si>
  <si>
    <t>RICHLAND TOWNSHIP POLICE  DEPARTMENT</t>
  </si>
  <si>
    <t>1180 NORTH HEMLOCK RD HEMLOCK MI  48626</t>
  </si>
  <si>
    <t>CHIEF JACK  DOYLE</t>
  </si>
  <si>
    <t>TX:  989-642-5707</t>
  </si>
  <si>
    <t>RICHMOND POLICE DEPARTMENT</t>
  </si>
  <si>
    <t>36725 DIVISION RD RICHMOND MI  48062</t>
  </si>
  <si>
    <t>CHIEF DAVID  TESKE</t>
  </si>
  <si>
    <t>TX:  586-727-4000</t>
  </si>
  <si>
    <t>RIVER ROUGE POLICE DEPARTMENT</t>
  </si>
  <si>
    <t>10600 W JEFFERSON RIVER ROUGE MI  48218</t>
  </si>
  <si>
    <t>DIRECTOR DAN  KOLKE</t>
  </si>
  <si>
    <t>TX:  313-842-8700</t>
  </si>
  <si>
    <t>RIVERVIEW POLICE DEPARTMENT</t>
  </si>
  <si>
    <t>14100 CIVIC PARK DRIVE RIVERVIEW MI  48193</t>
  </si>
  <si>
    <t>CHIEF CLIFFORD  ROSEBOHM</t>
  </si>
  <si>
    <t>TX:  734-785-7350</t>
  </si>
  <si>
    <t>ROSE CITY POLICE DEPARTMENT</t>
  </si>
  <si>
    <t>310 N WILLIAMS ROSE CITY MI  48654</t>
  </si>
  <si>
    <t>CHIEF DEAN  COLEMAN</t>
  </si>
  <si>
    <t>TX:  989-685-3051</t>
  </si>
  <si>
    <t>ROSEVILLE POLICE DEPARTMENT</t>
  </si>
  <si>
    <t>29753 GRATIOT ROSEVILLE MI  48066</t>
  </si>
  <si>
    <t>CHIEF RYAN M. MONROE</t>
  </si>
  <si>
    <t>TX:  586-775-2100</t>
  </si>
  <si>
    <t>ROTHBURY POLICE DEPARTMENT</t>
  </si>
  <si>
    <t>7804 S MICHIGAN AVE ROTHBURY MI  49452</t>
  </si>
  <si>
    <t>CHIEF THOMAS C HASPER</t>
  </si>
  <si>
    <t>TX:  231-894-2385</t>
  </si>
  <si>
    <t>ROYAL OAK POLICE DEPARTMENT</t>
  </si>
  <si>
    <t>221 E THIRD ST ROYAL OAK MI  48067</t>
  </si>
  <si>
    <t>CHIEF CORRIGAN P O'DONOHUE</t>
  </si>
  <si>
    <t>TX:  248-246-3525</t>
  </si>
  <si>
    <t>SAULT STE MARIE POLICE  DEPARTMENT</t>
  </si>
  <si>
    <t>401 HURSLEY SAULT SAINTE MARIE MI  49783</t>
  </si>
  <si>
    <t>CHIEF JOHN R RILEY</t>
  </si>
  <si>
    <t>TX:  906-632-5744</t>
  </si>
  <si>
    <t>SAULT STE MARIE TRIBE POLICE DEPARTMENT</t>
  </si>
  <si>
    <t>2175 SHUNK ROAD PO BOX 925 SAULT SAINTE MARIE MI  49783</t>
  </si>
  <si>
    <t>CHIEF ROBERT  MARCHAND</t>
  </si>
  <si>
    <t>TX:  906-635-6065</t>
  </si>
  <si>
    <t>SCHOOLCRAFT COLLEGE POLICE  DEPARTMENT</t>
  </si>
  <si>
    <t>18600 HAGGERTY ROAD LIVONIA MI  48152</t>
  </si>
  <si>
    <t>CHIEF STEVEN  KAUFMAN</t>
  </si>
  <si>
    <t>TX:  734-462-4424</t>
  </si>
  <si>
    <t>SCHOOLCRAFT COUNTY SHERIFFS OFFICE</t>
  </si>
  <si>
    <t>300 MAIN ST MANISTIQUE MI  49854</t>
  </si>
  <si>
    <t>SHERIFF PAUL W. FURMAN</t>
  </si>
  <si>
    <t>TX:  906-341-2122</t>
  </si>
  <si>
    <t>SILVER CREEK TOWNSHIP POLICE DEPARTMENT</t>
  </si>
  <si>
    <t>32764 DIXON STREET DOWAGIAC MI  49047</t>
  </si>
  <si>
    <t>ASSISTANT CHIEF MICHAEL  GRICE</t>
  </si>
  <si>
    <t>TX:  269-424-3025</t>
  </si>
  <si>
    <t>SOMERSET TOWNSHIP POLICE DEPARTMENT</t>
  </si>
  <si>
    <t>12715 E CHICAGO RD SOMERSET CENTER MI  49282</t>
  </si>
  <si>
    <t>CHIEF KEITH  BANCROFT</t>
  </si>
  <si>
    <t>TX:  517-688-9223</t>
  </si>
  <si>
    <t>ACTING CHIEF NATALIE THOMPSON</t>
  </si>
  <si>
    <t>SUITE 1 SOUTH HAVEN MI  49090</t>
  </si>
  <si>
    <t>ACTING CHIEF NATALIE</t>
  </si>
  <si>
    <t>TX:  269-637-5151</t>
  </si>
  <si>
    <t>ST. CLAIR COUNTY SHERIFFS OFFICE</t>
  </si>
  <si>
    <t>1170 MICHIGAN ROAD PORT HURON MI  48060</t>
  </si>
  <si>
    <t>SHERIFF TIM  DONNELLON</t>
  </si>
  <si>
    <t>TX:  810-987-1712</t>
  </si>
  <si>
    <t>ST. CLAIR SHORES POLICE DEPARTMENT</t>
  </si>
  <si>
    <t>27665 JEFFERSON SAINT CLAIR SHORES MI  48081</t>
  </si>
  <si>
    <t>CHIEF TODD A WOODCOX</t>
  </si>
  <si>
    <t>TX:  586-445-5320</t>
  </si>
  <si>
    <t>ST. IGNACE POLICE DEPARTMENT</t>
  </si>
  <si>
    <t>396 NORTH STATE ST SAINT IGNACE MI  49781</t>
  </si>
  <si>
    <t>CHIEF TONY  BROWN</t>
  </si>
  <si>
    <t>TX:  906-643-6077</t>
  </si>
  <si>
    <t>ST. JOHNS POLICE DEPARTMENT</t>
  </si>
  <si>
    <t>409 S WHITTEMORE STREET SAINT JOHNS MI  48879</t>
  </si>
  <si>
    <t>CHIEF DAVID  KIRK</t>
  </si>
  <si>
    <t>TX:  989-224-6721</t>
  </si>
  <si>
    <t>STURGIS POLICE DEPARTMENT</t>
  </si>
  <si>
    <t>122 NORTH NOTTAWA STURGIS MI  49091</t>
  </si>
  <si>
    <t>DIRECTOR GEOFFREY  SMITH</t>
  </si>
  <si>
    <t>TX:  269-651-3231</t>
  </si>
  <si>
    <t>SUMPTER TOWNSHIP POLICE DEPARTMENT</t>
  </si>
  <si>
    <t>23501 SUMPTER RD BELLEVILLE MI  48111</t>
  </si>
  <si>
    <t>CHIEF ERIC  LUKE</t>
  </si>
  <si>
    <t>TX:  734-461-4833</t>
  </si>
  <si>
    <t>SYLVAN LAKE POLICE DEPARTMENT</t>
  </si>
  <si>
    <t>1820 INVERNESS SYLVAN LAKE MI  48320</t>
  </si>
  <si>
    <t>DIRECTOR JOHN  MARTIN</t>
  </si>
  <si>
    <t>TX:  248-682-1440</t>
  </si>
  <si>
    <t>TAWAS POLICE AUTHORITY</t>
  </si>
  <si>
    <t>810 WEST WESTOVER EAST TAWAS MI  48730</t>
  </si>
  <si>
    <t>CHIEF MARK  FERGUSON</t>
  </si>
  <si>
    <t>TX:  989-362-7718</t>
  </si>
  <si>
    <t>TRAVERSE CITY POLICE DEPARTMENT</t>
  </si>
  <si>
    <t>851 WOODMERE AVENUE TRAVERSE CITY MI  49686</t>
  </si>
  <si>
    <t>CHIEF JEFFREY J. O'BRIEN</t>
  </si>
  <si>
    <t>TX:  231-995-5151</t>
  </si>
  <si>
    <t xml:space="preserve"> TRENTON POLICE DEPARTMENT</t>
  </si>
  <si>
    <t>2872 WEST JEFFERSON TRENTON MI  48183</t>
  </si>
  <si>
    <t>DIRECTOR STEVEN  VOSS</t>
  </si>
  <si>
    <t>TX:  734-676-3737</t>
  </si>
  <si>
    <t>TROY POLICE DEPARTMENT</t>
  </si>
  <si>
    <t>500 W BIG BEAVER TROY MI  48084</t>
  </si>
  <si>
    <t>CHIEF FRANK A NASTASI</t>
  </si>
  <si>
    <t>TX:  248-524-3451</t>
  </si>
  <si>
    <t>CHIEF GORDON  TEMPLE</t>
  </si>
  <si>
    <t>P.O. BOX 208 INDIAN RIVER MI  49749</t>
  </si>
  <si>
    <t>TX:  231-238-9481</t>
  </si>
  <si>
    <t>UTICA POLICE DEPARTMENT</t>
  </si>
  <si>
    <t>7550 AUBURN UTICA MI  48317</t>
  </si>
  <si>
    <t>CHIEF SEAN  COADY</t>
  </si>
  <si>
    <t>TX:  586-731-2345</t>
  </si>
  <si>
    <t>VAN BUREN COUNTY SHERIFFS  OFFICE</t>
  </si>
  <si>
    <t>205 SOUTH KALAMAZOO PAW PAW MI  49079</t>
  </si>
  <si>
    <t>SHERIFF DANIEL E. ABBOTT</t>
  </si>
  <si>
    <t>TX:  269-657-2006</t>
  </si>
  <si>
    <t>VAN BUREN TOWNSHIP POLICE DEPARTMENT</t>
  </si>
  <si>
    <t>46425 TYLER RD BELLEVILLE MI  48111</t>
  </si>
  <si>
    <t>TX:  734-699-8930</t>
  </si>
  <si>
    <t>VASSAR POLICE DEPARTMENT</t>
  </si>
  <si>
    <t>287 E HURON AVE VASSAR MI  48768</t>
  </si>
  <si>
    <t>CHIEF BENJAMIN W GUILE</t>
  </si>
  <si>
    <t>TX:  989-823-8531</t>
  </si>
  <si>
    <t>WATERFORD TOWNSHIP POLICE DEPARTMENT</t>
  </si>
  <si>
    <t>5150 CIVIC CENTER DRIVE WATERFORD MI  48329</t>
  </si>
  <si>
    <t>CHIEF SCOTT  UNDERWOOD</t>
  </si>
  <si>
    <t>TX:  248-674-0351</t>
  </si>
  <si>
    <t>WATERSMEET TOWNSHIP POLICE DEPARTMENT</t>
  </si>
  <si>
    <t>P.O. BOX 306 WATERSMEET MI  49969</t>
  </si>
  <si>
    <t>CHIEF RYAN  LEUZZO</t>
  </si>
  <si>
    <t>WATERVLIET POLICE DEPARTMENT</t>
  </si>
  <si>
    <t>158 WEST PLEASANT ST WATERVLIET MI  49098</t>
  </si>
  <si>
    <t>CHIEF TIMOTHY  SUTHERLAND</t>
  </si>
  <si>
    <t>TX:  269-463-4770</t>
  </si>
  <si>
    <t>WAYLAND POLICE DEPARTMENT</t>
  </si>
  <si>
    <t>160 WEST SUPERIOR ST WAYLAND MI  49348</t>
  </si>
  <si>
    <t>CHIEF MARK A. GARNSEY</t>
  </si>
  <si>
    <t>TX:  269-792-9366</t>
  </si>
  <si>
    <t>WESTERN MICHIGAN UNIVERSITY POLICE DEPARTMENT</t>
  </si>
  <si>
    <t>511 MONROE ST KALAMAZOO MI  49006</t>
  </si>
  <si>
    <t>DIRECTOR SCOTT R. MERLO</t>
  </si>
  <si>
    <t>TX:  269-387-5573</t>
  </si>
  <si>
    <t>WESTLAND POLICE DEPARTMENT</t>
  </si>
  <si>
    <t>36701 FORD RD WESTLAND MI  48185</t>
  </si>
  <si>
    <t>CHIEF JEFF  JEDRUSIK</t>
  </si>
  <si>
    <t>TX:  734-467-3226</t>
  </si>
  <si>
    <t>WEXFORD COUNTY SHERIFFS OFFICE</t>
  </si>
  <si>
    <t>1015 LINCOLN ST CADILLAC MI  49601</t>
  </si>
  <si>
    <t>SHERIFF TRENT J. TAYLOR</t>
  </si>
  <si>
    <t>TX:  231-779-9216</t>
  </si>
  <si>
    <t xml:space="preserve">WHITE CLOUD POLICE DEPARTMENT </t>
  </si>
  <si>
    <t>12 NORTH CHARLES ST PO BOX 607 WHITE CLOUD MI  49349</t>
  </si>
  <si>
    <t>CHIEF DAN  EVANS</t>
  </si>
  <si>
    <t>TX:  231-689-1696</t>
  </si>
  <si>
    <t>WYANDOTTE POLICE DEPARTMENT</t>
  </si>
  <si>
    <t>2015 BIDDLE AVENUE WYANDOTTE MI  48192</t>
  </si>
  <si>
    <t>CHIEF BRIAN K. ZALEWSKI</t>
  </si>
  <si>
    <t>TX:  734-324-4424</t>
  </si>
  <si>
    <t xml:space="preserve"> WYOMING POLICE DEPARTMENT</t>
  </si>
  <si>
    <t>2300 DEHOOP AVE, SW WYOMING MI  49509</t>
  </si>
  <si>
    <t>CHIEF KIMBERLY S. KOSTER</t>
  </si>
  <si>
    <t>TX:  616-530-7300</t>
  </si>
  <si>
    <t>YALE POLICE DEPARTMENT</t>
  </si>
  <si>
    <t>111 W MECHANIC YALE MI  48097</t>
  </si>
  <si>
    <t>CHIEF BRIAN  MAHAFFY</t>
  </si>
  <si>
    <t>TX:  810-387-3311</t>
  </si>
  <si>
    <t>YPSILANTI POLICE DEPARTMENT</t>
  </si>
  <si>
    <t>505 W MICHIGAN AVE YPSILANTI MI  48197</t>
  </si>
  <si>
    <t>CHIEF ANTHONY  DEGIUSTI</t>
  </si>
  <si>
    <t>TX:  734-483-8590</t>
  </si>
  <si>
    <t>CHIEF MICHAEL  PATRICK</t>
  </si>
  <si>
    <t>74274 BURK STREET ARMADA MI  48005</t>
  </si>
  <si>
    <t>TX:  586-784-9152</t>
  </si>
  <si>
    <t>CHIEF JASON  OVERSTREET</t>
  </si>
  <si>
    <t>124 EAST HURON PO BOX 121 AU GRES MI  48703</t>
  </si>
  <si>
    <t>TX:  989-846-4561</t>
  </si>
  <si>
    <t>AUBURN HILLS POLICE DEPARTMENT</t>
  </si>
  <si>
    <t>1899 N. SQUIRREL RD AUBURN HILLS MI  48326</t>
  </si>
  <si>
    <t>CHIEF JEFFREY  BAKER</t>
  </si>
  <si>
    <t>TX:  248-370-9460</t>
  </si>
  <si>
    <t>CHIEF JEFFREY  HEPPLER</t>
  </si>
  <si>
    <t>109 WEST CLINTON ST PO BOX 216 AUGUSTA MI  49012</t>
  </si>
  <si>
    <t>TX:  269-731-4338</t>
  </si>
  <si>
    <t>CHIEF BRIAN  MILLER</t>
  </si>
  <si>
    <t>94 ANGEL STREET PO BOX 31 BARRYTON MI  49305</t>
  </si>
  <si>
    <t>TX:  989-382-7822</t>
  </si>
  <si>
    <t>CHIEF LYLE  LINDEMULDER</t>
  </si>
  <si>
    <t>14480 WEBSTER PO BOX 247 BATH MI  48808</t>
  </si>
  <si>
    <t>TX:  517-641-6271</t>
  </si>
  <si>
    <t>BATTLE CREEK POLICE DEPARTMENT</t>
  </si>
  <si>
    <t>34 NORTH DIVISION BATTLE CREEK MI  49014</t>
  </si>
  <si>
    <t>CHIEF JAMES  BLOCKER</t>
  </si>
  <si>
    <t>TX:  269-966-3322</t>
  </si>
  <si>
    <t>BAY CITY DPS</t>
  </si>
  <si>
    <t>501 THIRD ST BAY CITY MI  48708</t>
  </si>
  <si>
    <t>DIRECTOR MICHAEL J CECCHINI</t>
  </si>
  <si>
    <t>TX:  989-892-8571</t>
  </si>
  <si>
    <t>BENTON TOWNSHIP POLICE DEPARTMENT</t>
  </si>
  <si>
    <t>1725 TERRITORIAL RD BENTON HARBOR MI  49022</t>
  </si>
  <si>
    <t>CHIEF BRIAN M. SMIT</t>
  </si>
  <si>
    <t>TX:  269-926-8221</t>
  </si>
  <si>
    <t>BENZIE COUNTY SHERIFFS OFFICE</t>
  </si>
  <si>
    <t>505 SOUTH MICHIGAN AVE BEULAH MI  49617</t>
  </si>
  <si>
    <t>SHERIFF EDWARD  SCHENDEL</t>
  </si>
  <si>
    <t>TX:  231-882-4484</t>
  </si>
  <si>
    <t>BERKLEY DPS</t>
  </si>
  <si>
    <t>2395 WEST 12 MILE RD BERKLEY MI  48072</t>
  </si>
  <si>
    <t>DIRECTOR MATTHEW  KOEHN</t>
  </si>
  <si>
    <t>TX:  248-658-3380</t>
  </si>
  <si>
    <t>BERRIEN COUNTY SHERIFFS OFFICE</t>
  </si>
  <si>
    <t>SHERIFF LEONARD PAUL BAILEY 919 PORT ST SAINT JOSEPH MI  49085</t>
  </si>
  <si>
    <t>SHERIFF LEONARD PAUL BAILEY</t>
  </si>
  <si>
    <t>TX:  269-983-7141</t>
  </si>
  <si>
    <t>BLOOMFIELD HILLS DPS</t>
  </si>
  <si>
    <t>45 E LONG LAKE RD BLOOMFIELD HILLS MI  48304</t>
  </si>
  <si>
    <t>DIRECTOR NOEL  CLASON</t>
  </si>
  <si>
    <t>TX:  248-644-4200</t>
  </si>
  <si>
    <t>BLOOMFIELD TOWNSHIP POLICE DEPARTMENT</t>
  </si>
  <si>
    <t>4200 S TELEGRAPH RD BLOOMFIELD HILLS MI  48302</t>
  </si>
  <si>
    <t>CHIEF PHIL  LANGMEYER</t>
  </si>
  <si>
    <t>TX:  248433-7754</t>
  </si>
  <si>
    <t>BOYNE CITY POLICE DEPARTMENT</t>
  </si>
  <si>
    <t>319 NORTH LAKE ST BOYNE CITY MI  49712</t>
  </si>
  <si>
    <t>CHIEF JEFF D GAITHER</t>
  </si>
  <si>
    <t>TX:  231-582-6611</t>
  </si>
  <si>
    <t>BRANCH COUNTY SHERIFFS OFFICE</t>
  </si>
  <si>
    <t>580 MARSHALL RD COLDWATER MI  49036</t>
  </si>
  <si>
    <t>SHERIFF C JOHN POLLACK</t>
  </si>
  <si>
    <t>TX:  517-278-2325</t>
  </si>
  <si>
    <t>3438 GENEI SAGINAW MI  48601</t>
  </si>
  <si>
    <t>CHIEF REGINALD  WILLIAMS II</t>
  </si>
  <si>
    <t>TX:  989-753-7793</t>
  </si>
  <si>
    <t>BURTON POLICE DEPARTMENT</t>
  </si>
  <si>
    <t>4090 MANOR DR. BURTON MI  48519</t>
  </si>
  <si>
    <t>CHIEF MICHAEL A ODETTE</t>
  </si>
  <si>
    <t>TX:  810-742-2542</t>
  </si>
  <si>
    <t>CADILLAC POLICE DEPARTMENT</t>
  </si>
  <si>
    <t>200 N. LAKE STREET CADILLAC MI  49601</t>
  </si>
  <si>
    <t>DIRECTOR ADAM J. OTTJEPKA</t>
  </si>
  <si>
    <t>TX:  231-775-3491</t>
  </si>
  <si>
    <t>PROSECUTOR DAVID  GILBERT</t>
  </si>
  <si>
    <t>161 E MICHIGAN BATTLE CREEK MI  49017</t>
  </si>
  <si>
    <t>JUSTICE COMPLEX</t>
  </si>
  <si>
    <t>TX:  269-969-6976</t>
  </si>
  <si>
    <t>CARO POLICE DEPARTMENT</t>
  </si>
  <si>
    <t>150 MONTAGUE AVE CARO MI  48723</t>
  </si>
  <si>
    <t>CHIEF BRIAN V NEWCOMB</t>
  </si>
  <si>
    <t>TX:  989-673-2402</t>
  </si>
  <si>
    <t>CARROLLTON TOWNSHIP POLICE DEPARTMENT</t>
  </si>
  <si>
    <t>1645 MAPLERIDGE RD SAGINAW MI  48604</t>
  </si>
  <si>
    <t>CHIEF CRAIG A OATTEN</t>
  </si>
  <si>
    <t>TX:  989-754-9244</t>
  </si>
  <si>
    <t>CHIEF DAVID J ELLIS</t>
  </si>
  <si>
    <t>123 EAST MAIN PO BOX 340 CARSON CITY MI  48811</t>
  </si>
  <si>
    <t>TX:  989-584-6448</t>
  </si>
  <si>
    <t>CHIEF KYLE  ROMZEK</t>
  </si>
  <si>
    <t>6767 MAIN ST PO BOX 1049 CASEVILLE MI  48725</t>
  </si>
  <si>
    <t>TX:  989-856-3304</t>
  </si>
  <si>
    <t>CHARLEVOIX POLICE DEPARTMENT</t>
  </si>
  <si>
    <t>210 STATE ST CHARLEVOIX MI  49720</t>
  </si>
  <si>
    <t>CHIEF GERARD  DOAN</t>
  </si>
  <si>
    <t>TX:  231-547-3258</t>
  </si>
  <si>
    <t>CHARLOTTE POLICE DEPARTMENT</t>
  </si>
  <si>
    <t>111 EAST LAWRENCE AVE CHARLOTTE MI  48813</t>
  </si>
  <si>
    <t>CHIEF PAUL  BRENTAR</t>
  </si>
  <si>
    <t>TX:  517-543-1552</t>
  </si>
  <si>
    <t>SHERIFF DALE V CLARMONT</t>
  </si>
  <si>
    <t>870 S MAIN ST PO BOX 70 CHEBOYGAN MI  49721</t>
  </si>
  <si>
    <t>TX:  231-627-3155</t>
  </si>
  <si>
    <t>CHEBOYGAN DPS</t>
  </si>
  <si>
    <t>403 NORTH HURON CHEBOYGAN MI  49721</t>
  </si>
  <si>
    <t>DIRECTOR KURT R JONES</t>
  </si>
  <si>
    <t>TX:  231-627-4322</t>
  </si>
  <si>
    <t>CLARE POLICE DEPARTMENT</t>
  </si>
  <si>
    <t>207 W FIFTH ST CLARE MI  48617</t>
  </si>
  <si>
    <t>CHIEF BRIAN  GREGORY</t>
  </si>
  <si>
    <t>TX:  989-386-2121</t>
  </si>
  <si>
    <t>CLAWSON POLICE DEPARTMENT</t>
  </si>
  <si>
    <t>425 NORTH MAIN CLAWSON MI  48017</t>
  </si>
  <si>
    <t>CHIEF SCOTT  SARVELLO</t>
  </si>
  <si>
    <t>TX:  248-435-5000</t>
  </si>
  <si>
    <t>CLAY TOWNSHIP POLICE DEPARTMENT</t>
  </si>
  <si>
    <t xml:space="preserve"> 4710 POINT TREMBLE RD ALGONAC MI  48001</t>
  </si>
  <si>
    <t>CHIEF MICHAEL L. KOACH</t>
  </si>
  <si>
    <t>TX:  810-794-9381</t>
  </si>
  <si>
    <t>CLAYTON TOWNSHIP POLICE DEPARTMENT</t>
  </si>
  <si>
    <t>2011 S MORRISH RD SWARTZ CREEK MI  48473</t>
  </si>
  <si>
    <t>CHIEF CHARLOTTE  BROWN</t>
  </si>
  <si>
    <t>TX:  810-635-3230</t>
  </si>
  <si>
    <t>CHIEF MARK A BRINKERT</t>
  </si>
  <si>
    <t>127 E STATE ST PO BOX 50 COLON MI  49040</t>
  </si>
  <si>
    <t>TX:  269-432-3182</t>
  </si>
  <si>
    <t>COLUMBIA TOWNSHIP POLICE DEPARTMENT</t>
  </si>
  <si>
    <t>8500 JEFFERSON RD BROOKLYN MI  49230</t>
  </si>
  <si>
    <t>INTERIM CHIEF JAY  NILES</t>
  </si>
  <si>
    <t>TX:  517-592-3122</t>
  </si>
  <si>
    <t>CONSTANTINE POLICE DEPARTMENT</t>
  </si>
  <si>
    <t>115 WHITE PIGEON ST CONSTANTINE MI  49042</t>
  </si>
  <si>
    <t>CHIEF MARK  HONEYSETT</t>
  </si>
  <si>
    <t>TX:  269-435-4355</t>
  </si>
  <si>
    <t>CORUNNA POLICE DEPARTMENT</t>
  </si>
  <si>
    <t>402 N SHIAWASSEE ST CORUNNA MI  48817</t>
  </si>
  <si>
    <t>CHIEF NICK  CHIROS</t>
  </si>
  <si>
    <t>TX:  989-743-6170</t>
  </si>
  <si>
    <t>DEARBORN POLICE DEPARTMENT</t>
  </si>
  <si>
    <t>16099 MICHIGAN AVE DEARBORN MI  48126</t>
  </si>
  <si>
    <t>CHIEF RONALD  HADDAD</t>
  </si>
  <si>
    <t>TX:  313-943-2235</t>
  </si>
  <si>
    <t>CHIEF THOMAS C</t>
  </si>
  <si>
    <t>114 N PHELPS ST DECATUR MI  49045</t>
  </si>
  <si>
    <t>TX:  269-423-2171</t>
  </si>
  <si>
    <t>DECKERVILLE POLICE</t>
  </si>
  <si>
    <t>P.O. BOX 275 DECKERVILLE MI  48427</t>
  </si>
  <si>
    <t>CHIEF ROBERT D. WILLIS</t>
  </si>
  <si>
    <t>DIRECTOR ROBERT  BATTINKOFF</t>
  </si>
  <si>
    <t>1961 DELTA ROAD, RM N102 UNIVERSITY CENTER MI  48710</t>
  </si>
  <si>
    <t>DIRECTOR ROBERT BATTINKOFF</t>
  </si>
  <si>
    <t>TX:  989-686-9145</t>
  </si>
  <si>
    <t>CHIEF STEVEN M KENT</t>
  </si>
  <si>
    <t>47 W CENTER ST PO BOX 815 DOUGLAS MI  49406</t>
  </si>
  <si>
    <t>TX:  269-857-4339</t>
  </si>
  <si>
    <t>CHIEF STEVEN L. GRINNEWALD</t>
  </si>
  <si>
    <t>241 S FRONT ST PO BOX 430 DOWAGIAC MI  49047</t>
  </si>
  <si>
    <t>TX:  269-782-9743</t>
  </si>
  <si>
    <t>DRYDEN TOWNSHIP POLICE DEPARTMENT</t>
  </si>
  <si>
    <t>4849  DRYDEN RD DRYDEN MI  48428</t>
  </si>
  <si>
    <t>CHIEF SHAWN A PETERS</t>
  </si>
  <si>
    <t>TX:  810-796-2271</t>
  </si>
  <si>
    <t>DUNDEE POLICE DEPARTMENT</t>
  </si>
  <si>
    <t>350 W MONROE ST DUNDEE MI  48131</t>
  </si>
  <si>
    <t>CHIEF TIM  GARBO</t>
  </si>
  <si>
    <t>TX:  734-529-3430</t>
  </si>
  <si>
    <t>CHIEF CHARLES E SHERENE</t>
  </si>
  <si>
    <t>6625 E MAIN ST PO BOX 338 EAU CLAIRE MI  49111</t>
  </si>
  <si>
    <t>TX:  269-461-4111</t>
  </si>
  <si>
    <t>ECORSE POLICE DEPARTMENT</t>
  </si>
  <si>
    <t>3869 W. JEFFERSON AVE. ECORSE MI  48229</t>
  </si>
  <si>
    <t>CHIEF MICHAEL A MOORE</t>
  </si>
  <si>
    <t>TX:  313 294-3720</t>
  </si>
  <si>
    <t>CHIEF DAVID  CENTALA</t>
  </si>
  <si>
    <t>321 BRIDGE ST PO BOX 398 ELK RAPIDS MI  49629</t>
  </si>
  <si>
    <t>TX:  231-264-6592</t>
  </si>
  <si>
    <t>ELKTON POLICE DEPARTMENT</t>
  </si>
  <si>
    <t>57 N MAIN ST ELKTON MI  48731</t>
  </si>
  <si>
    <t>CHIEF SCOTT A JOBES</t>
  </si>
  <si>
    <t>TX:  989-375-4450</t>
  </si>
  <si>
    <t>FAIRHAVEN TOWNSHIP POLICE DEPARTMENT</t>
  </si>
  <si>
    <t>9811 MAIN ST BAY PORT MI  48720</t>
  </si>
  <si>
    <t>CHIEF CHESTER A KOWALSKI</t>
  </si>
  <si>
    <t>TX:  989-553-5281</t>
  </si>
  <si>
    <t>FARMINGTON DPS</t>
  </si>
  <si>
    <t>23600 LIBERTY ST FARMINGTON MI  48335</t>
  </si>
  <si>
    <t>DIRECTOR FRANK  DEMERS</t>
  </si>
  <si>
    <t>TX:  248-474-4700</t>
  </si>
  <si>
    <t>FARMINGTON HILLS POLICE DEPARTMENT</t>
  </si>
  <si>
    <t>31655 W ELEVEN MILE RD FARMINGTON MI  48336</t>
  </si>
  <si>
    <t>CHIEF JEFF  KING</t>
  </si>
  <si>
    <t>TX:  248-871-2600</t>
  </si>
  <si>
    <t>FENNVILLE POLICE DEPARTMENT</t>
  </si>
  <si>
    <t xml:space="preserve"> 177 N.MAPLE ST PO BOX 666 FENNVILLE MI  49408</t>
  </si>
  <si>
    <t>CHIEF GREG  REKUCKI</t>
  </si>
  <si>
    <t>CHIEF BRIAN E. KJELLIN</t>
  </si>
  <si>
    <t>99 PINE ST PO BOX 1325 GWINN MI  49841</t>
  </si>
  <si>
    <t>TX:  906-346-9224</t>
  </si>
  <si>
    <t>FOWLERVILLE POLICE DEPARTMENT</t>
  </si>
  <si>
    <t>213 S. GRAND AVE. FOWLERVILLE MI  48836</t>
  </si>
  <si>
    <t>CHIEF JOHN J. TYLER</t>
  </si>
  <si>
    <t>TX:  517-223-8711</t>
  </si>
  <si>
    <t>FRANKENMUTH POLICE DEPARTMENT</t>
  </si>
  <si>
    <t>218 W GENESEE ST FRANKENMUTH MI  48734</t>
  </si>
  <si>
    <t>CHIEF DONALD  MAWER</t>
  </si>
  <si>
    <t>TX:  989-652-8371</t>
  </si>
  <si>
    <t>CHIEF ROBERT A KRAUSS</t>
  </si>
  <si>
    <t>121 S CLEVELAND AVE PO BOX 296 GALIEN MI  49113</t>
  </si>
  <si>
    <t>TX:  269-545-0050</t>
  </si>
  <si>
    <t>GARDEN CITY POLICE DEPARTMENT</t>
  </si>
  <si>
    <t>6000 MIDDLEBELT GARDEN CITY MI  48135</t>
  </si>
  <si>
    <t>CHIEF TIMOTHY B. GIBBONS</t>
  </si>
  <si>
    <t>TX:  734-793-1700</t>
  </si>
  <si>
    <t>GARFIELD TOWNSHIP POLICE DEPARTMENT</t>
  </si>
  <si>
    <t>8656 HWY M-66, SW FIFE LAKE MI  49633</t>
  </si>
  <si>
    <t>CHIEF NELSON JERRY CANNON</t>
  </si>
  <si>
    <t>TX:  231-369-2483</t>
  </si>
  <si>
    <t>GAYLORD POLICE DEPARTMENT</t>
  </si>
  <si>
    <t>305 E MAIN STREET GAYLORD MI  49735</t>
  </si>
  <si>
    <t>CHIEF FRANCIS  CLAEYS</t>
  </si>
  <si>
    <t>TX:  989-732-1777</t>
  </si>
  <si>
    <t>GOGEBIC COUNTY SHERIFFS OFFICE</t>
  </si>
  <si>
    <t>100 W IRON ST BESSEMER MI  49911</t>
  </si>
  <si>
    <t>SHERIFF PETER  MATONICH</t>
  </si>
  <si>
    <t>TX:  906-667-0203</t>
  </si>
  <si>
    <t>5500 44TH ST SE GRAND RAPIDS MI  49512</t>
  </si>
  <si>
    <t>CHIEF WILLIAM M. NOWICKI</t>
  </si>
  <si>
    <t>TX:  616-233-6015</t>
  </si>
  <si>
    <t>4000 CHEROKEE DRIVE NEW BUFFALO MI  49117</t>
  </si>
  <si>
    <t>CHIEF RYAN  LAYMAN</t>
  </si>
  <si>
    <t>TX:  269-469-1884</t>
  </si>
  <si>
    <t>GRAND BLANC POLICE DEPARTMENT</t>
  </si>
  <si>
    <t>203 E GRAND BLANC RD GR BLANC MI  48439</t>
  </si>
  <si>
    <t>CHIEF BRIAN  LIPE</t>
  </si>
  <si>
    <t>TX:  810-694-1111</t>
  </si>
  <si>
    <t>GRANDVILLE POLICE DEPARTMENT</t>
  </si>
  <si>
    <t>3181 WILSON AVE SW GRANDVILLE MI  49418</t>
  </si>
  <si>
    <t>CHIEF PAUL  ANGLIM</t>
  </si>
  <si>
    <t>TX:  616-538-6110</t>
  </si>
  <si>
    <t>CHIEF BRADLEY  WADE</t>
  </si>
  <si>
    <t>280 S. MAPLE STREET PO BOX 435 GRANT MI  49327</t>
  </si>
  <si>
    <t>TX:  231-834-7212</t>
  </si>
  <si>
    <t>GRATIOT COUNTY SHERIFFS OFFICE</t>
  </si>
  <si>
    <t>226 EAST CENTER STREET ITHACA MI  48847</t>
  </si>
  <si>
    <t>SHERIFF MICHAEL  MORRIS</t>
  </si>
  <si>
    <t>TX:  989-875-5214</t>
  </si>
  <si>
    <t>CHIEF DOUGLAS  BAUM</t>
  </si>
  <si>
    <t>1020 CITY BLVD PO BOX 549 GRAYLING MI  49738</t>
  </si>
  <si>
    <t>INTERIM CHIEF CARTER  BRIGHT</t>
  </si>
  <si>
    <t>TX:  989-348-4621</t>
  </si>
  <si>
    <t>GUN LAKE TRIBE DPS</t>
  </si>
  <si>
    <t>2869 MNO BMADZEWEN DRIVE SHELBYVILLE MI  49344</t>
  </si>
  <si>
    <t>DIRECTOR RICK  RABENORT</t>
  </si>
  <si>
    <t>TX:  269-397-1610</t>
  </si>
  <si>
    <t>HAMBURG TOWNSHIP POLICE DEPARTMENT</t>
  </si>
  <si>
    <t xml:space="preserve"> PO BOX 157 HAMBURG MI  48139</t>
  </si>
  <si>
    <t>CHIEF RICHARD A DUFFANY</t>
  </si>
  <si>
    <t>TX:  810-231-9391</t>
  </si>
  <si>
    <t>HAMPTON TOWNSHIP DPS</t>
  </si>
  <si>
    <t>745 W CENTER RD ESSEXVILLE MI  48732</t>
  </si>
  <si>
    <t>CHIEF BRYAN  BENCHLEY</t>
  </si>
  <si>
    <t>TX:  989-892-0571</t>
  </si>
  <si>
    <t>HAMTRAMCK POLICE DEPARTMENT</t>
  </si>
  <si>
    <t>3401 EVALINE HAMTRAMCK MI  48212</t>
  </si>
  <si>
    <t>CHIEF ANN  MOISE</t>
  </si>
  <si>
    <t>TX:  313-800-5281</t>
  </si>
  <si>
    <t>HAZEL PARK POLICE DEPARTMENT</t>
  </si>
  <si>
    <t>111 E NINE MILE RD HAZEL PARK MI  48030</t>
  </si>
  <si>
    <t>CHIEF BRIAN O. BUCHHOLZ</t>
  </si>
  <si>
    <t>TX:  248-542-6161</t>
  </si>
  <si>
    <t>HESPERIA POLICE DEPARTMENT</t>
  </si>
  <si>
    <t>33 E MICHIGAN AVE HESPERIA MI  49421</t>
  </si>
  <si>
    <t>CHIEF LOUIS  HERREMANS</t>
  </si>
  <si>
    <t>TX:  231-854-1212</t>
  </si>
  <si>
    <t>HIGHLAND PARK DPS</t>
  </si>
  <si>
    <t>12050 WOODWARD AVE HIGHLAND PARK MI  48203</t>
  </si>
  <si>
    <t>CHIEF HILTON  NAPOLEON</t>
  </si>
  <si>
    <t>TX:  (313)852-7339</t>
  </si>
  <si>
    <t>HILLSDALE COUNTY SHERIFFS OFFICE</t>
  </si>
  <si>
    <t>165 W FAYETTE ST HILLSDALE MI  49242</t>
  </si>
  <si>
    <t>SHERIFF TIMOTHY J. PARKER</t>
  </si>
  <si>
    <t>TX:  517-437-7317</t>
  </si>
  <si>
    <t>INT/DIRECTOR ANDREW</t>
  </si>
  <si>
    <t>12755 W ELEVEN MILE RD HUNTINGTON WOODS MI  48070</t>
  </si>
  <si>
    <t>PAZUCHOWSKI</t>
  </si>
  <si>
    <t>TX:  248-541-1180</t>
  </si>
  <si>
    <t>POLICE DEPT</t>
  </si>
  <si>
    <t>13000 HIGH RIDGE DRIVE BRIGHTON MI  48114</t>
  </si>
  <si>
    <t>CHIEF MICHAEL  REESE</t>
  </si>
  <si>
    <t>TX:  810-227-2757 (5146)</t>
  </si>
  <si>
    <t>HURON COUNTY SHERIFFS OFFICE</t>
  </si>
  <si>
    <t>120 S HEISTERMAN ST BAD AXE MI  48413</t>
  </si>
  <si>
    <t>SHERIFF KELLY J HANSON</t>
  </si>
  <si>
    <t>TX:  989-269-9910</t>
  </si>
  <si>
    <t>SHERIFF MARK  VALESANO</t>
  </si>
  <si>
    <t>SUITE 18 CRYSTAL FALLS MI  49920</t>
  </si>
  <si>
    <t>SHERIFF MARK VALESANO</t>
  </si>
  <si>
    <t>TX:  906-875-0650</t>
  </si>
  <si>
    <t>IRON MOUNTAIN POLICE DEPARTMENT</t>
  </si>
  <si>
    <t>111 EAST FLESHIEM ST IRON MOUNTAIN MI  49801</t>
  </si>
  <si>
    <t>CHIEF EDWIN C. MATTSON</t>
  </si>
  <si>
    <t>TX:  906-774-1234</t>
  </si>
  <si>
    <t>IRON RIVER POLICE DEPARTMENT</t>
  </si>
  <si>
    <t>106 WEST GENESEE IRON RIVER MI  49935</t>
  </si>
  <si>
    <t>CHIEF CURTIS  BRISTOL</t>
  </si>
  <si>
    <t>TX:  906-265-4321</t>
  </si>
  <si>
    <t>IRONWOOD DPS</t>
  </si>
  <si>
    <t>123 WEST MCLEOD AVE IRONWOOD MI  49938</t>
  </si>
  <si>
    <t>DIRECTOR ANDREW  DIGIORGIO</t>
  </si>
  <si>
    <t>TX:  906-932-1237</t>
  </si>
  <si>
    <t>KALAMAZOO COUNTY SHERIFFS OFFICE</t>
  </si>
  <si>
    <t>1500 LAMONT ST KALAMAZOO MI  49048</t>
  </si>
  <si>
    <t>SHERIFF RICHARD C FULLER</t>
  </si>
  <si>
    <t>TX:  269-385-6130</t>
  </si>
  <si>
    <t>CHIEF KARIANNE  THOMAS</t>
  </si>
  <si>
    <t>SUITE A KALAMAZOO MI  49001</t>
  </si>
  <si>
    <t>TX:  269-337-8123</t>
  </si>
  <si>
    <t>KALAMAZOO TOWNSHIP POLICE DEPARTMENT</t>
  </si>
  <si>
    <t>1720 RIVERVIEW DRIVE KALAMAZOO MI  49004</t>
  </si>
  <si>
    <t>CHIEF BRYAN  ERGANG</t>
  </si>
  <si>
    <t>TX:  269-567-7523</t>
  </si>
  <si>
    <t>COMMUNITY COLLEGE DPS</t>
  </si>
  <si>
    <t>6767 WEST O AVENUE KALAMAZOO MI  49009</t>
  </si>
  <si>
    <t>DIRECTOR RICHARD  IVES</t>
  </si>
  <si>
    <t>TX:  269-488-4575</t>
  </si>
  <si>
    <t>KINDE POLICE DEPARTMENT</t>
  </si>
  <si>
    <t>405 MAIN STREET KINDE MI  48445</t>
  </si>
  <si>
    <t>CHIEF RANDY A MILLER</t>
  </si>
  <si>
    <t>TX:  989-874-4655</t>
  </si>
  <si>
    <t>KINGSFORD DPS</t>
  </si>
  <si>
    <t>510 SOUTH WESTWOOD AVE KINGSFORD MI  49802</t>
  </si>
  <si>
    <t>DIRECTOR BRIAN  METRAS</t>
  </si>
  <si>
    <t>TX:  906-774-2525</t>
  </si>
  <si>
    <t>CHIEF ALBERT  PEARSALL</t>
  </si>
  <si>
    <t>STATION KINGSTON MI  48741</t>
  </si>
  <si>
    <t>TX:  989-683-3200</t>
  </si>
  <si>
    <t>KINROSS TOWNSHIP POLICE DEPARTMENT</t>
  </si>
  <si>
    <t>P.O. BOX 5123 KINCHELOE MI  49788</t>
  </si>
  <si>
    <t>CHIEF JOSEPH  MICOLO</t>
  </si>
  <si>
    <t>TX:  906-495-5889</t>
  </si>
  <si>
    <t>CHIEF DARIN K DOOD</t>
  </si>
  <si>
    <t>315 LINCOLN PO BOX 50 LAKEVIEW MI  48850</t>
  </si>
  <si>
    <t>TX:  989-352-6211</t>
  </si>
  <si>
    <t>LANSE POLICE DEPARTMENT</t>
  </si>
  <si>
    <t>101 NORTH MAIN ST LANSE MI  49946</t>
  </si>
  <si>
    <t>CHIEF MICHAEL J LABERGE</t>
  </si>
  <si>
    <t>TX:  906-524-6150</t>
  </si>
  <si>
    <t>DIRECTOR WILLIAM H FRENCH</t>
  </si>
  <si>
    <t>411 N. GRAND AVE, #2110 PO BOX 40010 LANSING MI  48901</t>
  </si>
  <si>
    <t>TX:  517-483-1800</t>
  </si>
  <si>
    <t>LANSING POLICE DEPARTMENT</t>
  </si>
  <si>
    <t>120 WEST MICHIGAN AVE LANSING MI  48933</t>
  </si>
  <si>
    <t>CHIEF DARYL  GREEN</t>
  </si>
  <si>
    <t>TX:  517-483-4613</t>
  </si>
  <si>
    <t>LENAWEE COUNTY SHERIFFS OFFICE</t>
  </si>
  <si>
    <t>405 N WINTER ST ADRIAN MI  49221</t>
  </si>
  <si>
    <t>SHERIFF TROY  BEVIER</t>
  </si>
  <si>
    <t>TX:  517-263-0524</t>
  </si>
  <si>
    <t>CHIEF ROBERT  BRANCHEAU</t>
  </si>
  <si>
    <t>11910 E LENNON RD LENNON MI  48449</t>
  </si>
  <si>
    <t>TX:  810-621-4591</t>
  </si>
  <si>
    <t>CHIEF ROBERT B DELAMARTER</t>
  </si>
  <si>
    <t>151 COMMERCIAL ST. PO BOX 496 LESLIE MI  49251</t>
  </si>
  <si>
    <t>TX:  517-589-9700</t>
  </si>
  <si>
    <t>LEXINGTON POLICE DEPARTMENT</t>
  </si>
  <si>
    <t>7227 HURON AVE LEXINGTON MI  48450</t>
  </si>
  <si>
    <t>CHIEF LARRY  SHELDON</t>
  </si>
  <si>
    <t>TX:  810-359-8242</t>
  </si>
  <si>
    <t>LOWELL POLICE DEPARTMENT</t>
  </si>
  <si>
    <t>111 NORTH MONROE ST LOWELL MI  49331</t>
  </si>
  <si>
    <t>CHIEF STEVEN  BUKALA</t>
  </si>
  <si>
    <t>TX:  616-897-7120</t>
  </si>
  <si>
    <t>LUCE COUNTY SHERIFFS OFFICE</t>
  </si>
  <si>
    <t>411 WEST HARRIE ST NEWBERRY MI  49868</t>
  </si>
  <si>
    <t>SHERIFF JOHN  CISCHKE</t>
  </si>
  <si>
    <t>TX:  906-293-8431</t>
  </si>
  <si>
    <t>LUDINGTON POLICE DEPARTMENT</t>
  </si>
  <si>
    <t>408 SOUTH HARRISON LUDINGTON MI  49431</t>
  </si>
  <si>
    <t>CHIEF MARK A BARNETT</t>
  </si>
  <si>
    <t>TX:  231-843-3425</t>
  </si>
  <si>
    <t>CHIEF BRETT  ANSEL</t>
  </si>
  <si>
    <t>P.O.BOX 375 LUNA PIER MI  48157</t>
  </si>
  <si>
    <t>TX:  734-848-4310</t>
  </si>
  <si>
    <t>MANISTEE COUNTY SHERIFFS OFFICE</t>
  </si>
  <si>
    <t>1525 EAST PARKDALE AVE MANISTEE MI  49660</t>
  </si>
  <si>
    <t>SHERIFF KENNETH O. FALK</t>
  </si>
  <si>
    <t>TX:  231-723-8393</t>
  </si>
  <si>
    <t>MANISTEE POLICE DEPARTMENT</t>
  </si>
  <si>
    <t>70 MAPLE ST MANISTEE MI  49660</t>
  </si>
  <si>
    <t>CHIEF TIMOTHY  KOZAL</t>
  </si>
  <si>
    <t>TX:  231-723-2533</t>
  </si>
  <si>
    <t>MANISTIQUE DPS</t>
  </si>
  <si>
    <t>300 NORTH MAPLE MANISTIQUE MI  49854</t>
  </si>
  <si>
    <t>DIRECTOR KENNETH C GOLAT</t>
  </si>
  <si>
    <t>TX:  906-341-2134</t>
  </si>
  <si>
    <t>MANTON POLICE DEPARTMENT</t>
  </si>
  <si>
    <t>402 NORTH MICHIGAN MANTON MI  49663</t>
  </si>
  <si>
    <t>CHIEF MICHAEL  LONG</t>
  </si>
  <si>
    <t>TX:  231-824-6464</t>
  </si>
  <si>
    <t>CHIEF DONALD  HANSON</t>
  </si>
  <si>
    <t>201 WEST ASH ST PO BOX 370 MASON MI  48854</t>
  </si>
  <si>
    <t>TX:  517-676-2458</t>
  </si>
  <si>
    <t>MATTAWAN POLICE DEPARTMENT</t>
  </si>
  <si>
    <t>24221 FRONT AVE MATTAWAN MI  49071</t>
  </si>
  <si>
    <t>CHIEF SCOTT  HERBERT</t>
  </si>
  <si>
    <t>TX:  269-668-3661</t>
  </si>
  <si>
    <t>CHIEF LOUIS K. COOK</t>
  </si>
  <si>
    <t>5950 FOX ST. MAYVILLE MI  48744</t>
  </si>
  <si>
    <t>TX:  989-843-5301</t>
  </si>
  <si>
    <t>MECOSTA COUNTY SHERIFFS OFFICE</t>
  </si>
  <si>
    <t>225 SOUTH STEWART ST BIG RAPIDS MI  49307</t>
  </si>
  <si>
    <t>SHERIFF TODD M PURCELL</t>
  </si>
  <si>
    <t>TX:  231-592-0150</t>
  </si>
  <si>
    <t>DEPUTY AG MARY BETH  SEPPALA</t>
  </si>
  <si>
    <t>P.O. BOX 30212 LANSING MI  48909</t>
  </si>
  <si>
    <t>TX:  517-373-1114</t>
  </si>
  <si>
    <t>REPRESENTATIVES</t>
  </si>
  <si>
    <t>STATE CAPITOL BUILDING LANSING MI  48913</t>
  </si>
  <si>
    <t>MR. GARY L. RANDALL</t>
  </si>
  <si>
    <t>TX:  517-373-0135</t>
  </si>
  <si>
    <t>CHIEF MIKE  FERLAND</t>
  </si>
  <si>
    <t>201 TOWNSEND LANSING MI  48933</t>
  </si>
  <si>
    <t>SECURITY UNIT</t>
  </si>
  <si>
    <t>TX:  517-373-7720</t>
  </si>
  <si>
    <t>SHERIFF WILBUR  YANCER</t>
  </si>
  <si>
    <t>110 S PINE ST PO BOX 800 LAKE CITY MI  49651</t>
  </si>
  <si>
    <t>TX:  231-839-4338</t>
  </si>
  <si>
    <t>MONROE COUNTY SHERIFFS OFFICE</t>
  </si>
  <si>
    <t>100 EAST SECOND ST MONROE MI  48161</t>
  </si>
  <si>
    <t>SHERIFF DALE  MALONE</t>
  </si>
  <si>
    <t>TX:  734-240-7409</t>
  </si>
  <si>
    <t>MONROE POLICE DEPARTMENT</t>
  </si>
  <si>
    <t>CHIEF CHARLES F MCCORMICK IV</t>
  </si>
  <si>
    <t>TX:  734-243-7500</t>
  </si>
  <si>
    <t>MONTAGUE POLICE DEPARTMENT</t>
  </si>
  <si>
    <t>8778 FERRY ST MONTAGUE MI  49437</t>
  </si>
  <si>
    <t>CHIEF ROBERT J ROUGHT</t>
  </si>
  <si>
    <t>TX:  231-893-0810</t>
  </si>
  <si>
    <t>5447 BICENTENNIAL DR MOUNT MORRIS MI  48458</t>
  </si>
  <si>
    <t>CHIEF TERENCE  GREEN</t>
  </si>
  <si>
    <t>TX:  810-785-1311</t>
  </si>
  <si>
    <t>MOUNT PLEASANT POLICE DEPARTMENT</t>
  </si>
  <si>
    <t>804 EAST HIGH ST MOUNT PLEASANT MI  48858</t>
  </si>
  <si>
    <t>DIRECTOR PAUL  LAURIA</t>
  </si>
  <si>
    <t>TX:  989-779-5100</t>
  </si>
  <si>
    <t>MUNISING POLICE DEPARTMENT</t>
  </si>
  <si>
    <t>301 E. SUPERIOR ST. MUNISING MI  49862</t>
  </si>
  <si>
    <t>CHIEF JOHN M NELSON</t>
  </si>
  <si>
    <t>TX:  906-387-2275</t>
  </si>
  <si>
    <t>NEW ERA POLICE DEPARTMENT</t>
  </si>
  <si>
    <t xml:space="preserve"> PO BOX 1 NEW ERA MI  49446</t>
  </si>
  <si>
    <t>CHIEF ROY  STRAIT</t>
  </si>
  <si>
    <t>TX:  231-861-5186</t>
  </si>
  <si>
    <t>INTERIM CHIEF CHARLES  ALLEN</t>
  </si>
  <si>
    <t>9435 BEECH ST PO BOX 443 NEW LOTHROP MI  48460</t>
  </si>
  <si>
    <t>TX:  810-638-5767</t>
  </si>
  <si>
    <t>SHERIFF ROBERT  MENDHAM</t>
  </si>
  <si>
    <t>1035 E. JAMES STREET PO BOX 845 WHITE CLOUD MI  49349</t>
  </si>
  <si>
    <t>TX:  231-689-7303</t>
  </si>
  <si>
    <t>CHIEF JAMES E SHAFER</t>
  </si>
  <si>
    <t>P. O. BOX 99 NORWAY MI  49870</t>
  </si>
  <si>
    <t>TX:  906-563-5801</t>
  </si>
  <si>
    <t>NOVI POLICE DEPARTMENT</t>
  </si>
  <si>
    <t>45125 WEST TEN MILE RD NOVI MI  48375</t>
  </si>
  <si>
    <t>CHIEF DAVID E MOLLOY</t>
  </si>
  <si>
    <t>TX:  248-347-0504</t>
  </si>
  <si>
    <t>DEPUTY DIRECTOR STEVE</t>
  </si>
  <si>
    <t>13800 OAK PARK BLVD OAK PARK MI  48237</t>
  </si>
  <si>
    <t>TX:  248-691-7500</t>
  </si>
  <si>
    <t>DPS</t>
  </si>
  <si>
    <t>2900 FEATHERSTONE RD. AUBURN HILLS MI  48326</t>
  </si>
  <si>
    <t>CHIEF PAUL  MATYNKA</t>
  </si>
  <si>
    <t>TX:  248-232-4660</t>
  </si>
  <si>
    <t>EDWARDSBURG POLICE DEPARTMENT</t>
  </si>
  <si>
    <t>P.O. BOX 650 EDWARDSBURG MI  49112</t>
  </si>
  <si>
    <t>CHIEF DOUGLAS  WESTRICK</t>
  </si>
  <si>
    <t>ORCHARD LAKE POLICE DEPARTMENT</t>
  </si>
  <si>
    <t>3955 ORCHARD LAKE RD ORCHARD LAKE MI  48323</t>
  </si>
  <si>
    <t>CHIEF JOSEPH E GEORGE</t>
  </si>
  <si>
    <t>TX:  248-682-2400</t>
  </si>
  <si>
    <t>OSCEOLA COUNTY SHERIFFS OFFICE</t>
  </si>
  <si>
    <t>325 W UPTON AVE REED CITY MI  49677</t>
  </si>
  <si>
    <t>SHERIFF ED  WILLIAMS</t>
  </si>
  <si>
    <t>TX:  231-832-2288</t>
  </si>
  <si>
    <t>OWOSSO POLICE DEPARTMENT</t>
  </si>
  <si>
    <t>202 S WATER ST OWOSSO MI  48867</t>
  </si>
  <si>
    <t>CHIEF KEVIN  LENKART</t>
  </si>
  <si>
    <t>TX:  989-725-0580</t>
  </si>
  <si>
    <t>OXFORD POLICE DEPARTMENT</t>
  </si>
  <si>
    <t>MI OXFORD MI  48371</t>
  </si>
  <si>
    <t>CHIEF MICHAEL D SOLWOLD</t>
  </si>
  <si>
    <t>TX:  248-628-2838</t>
  </si>
  <si>
    <t>CHIEF ERIC  MARSHALL</t>
  </si>
  <si>
    <t>114 HARRY L BUSH BLVD PO BOX 179 PAW PAW MI  49079</t>
  </si>
  <si>
    <t>TX:  269-657-5501</t>
  </si>
  <si>
    <t>CHIEF PAUL  RICH</t>
  </si>
  <si>
    <t>30 EAST LAPEER PO BOX 317 PECK MI  48466</t>
  </si>
  <si>
    <t>TX:  810-378-5131</t>
  </si>
  <si>
    <t>PLEASANT RIDGE POLICE DEPARTMENT</t>
  </si>
  <si>
    <t>23925 WOODWARD AVE PLEASANT RIDGE MI  48069</t>
  </si>
  <si>
    <t>CHIEF KEVIN  NOWAK</t>
  </si>
  <si>
    <t>TX:  248-541-2900</t>
  </si>
  <si>
    <t>PLYMOUTH POLICE DEPARTMENT</t>
  </si>
  <si>
    <t>201 S MAIN ST PLYMOUTH MI  48170</t>
  </si>
  <si>
    <t>ACTING CHIEF ALLEN  COX</t>
  </si>
  <si>
    <t>TX:  734-453-1234 x 219</t>
  </si>
  <si>
    <t>PLYMOUTH TOWNSHIP POLICE DEPARTMENT</t>
  </si>
  <si>
    <t>9955 N. HAGGERTY RD. PLYMOUTH MI  48170</t>
  </si>
  <si>
    <t>CHIEF THOMAS J TIDERINGTON</t>
  </si>
  <si>
    <t>TX:  734-354-3232</t>
  </si>
  <si>
    <t>POKAGON TRIBAL POLICE</t>
  </si>
  <si>
    <t xml:space="preserve"> PO BOX 180 DOWAGIAC MI  49047</t>
  </si>
  <si>
    <t>CHIEF WILLIAM  LUX</t>
  </si>
  <si>
    <t>RAISIN TOWNSHIP DPS</t>
  </si>
  <si>
    <t>5525 OCCIDENTAL HWY TECUMSEH MI  49286</t>
  </si>
  <si>
    <t>CHIEF KEVIN  GRAYER</t>
  </si>
  <si>
    <t>TX:  517-424-4615</t>
  </si>
  <si>
    <t>READING POLICE DEPARTMENT</t>
  </si>
  <si>
    <t>109 S MAIN ST READING MI  49274</t>
  </si>
  <si>
    <t>CHIEF ERIC  STOLBERG</t>
  </si>
  <si>
    <t>TX:  517-283-3133</t>
  </si>
  <si>
    <t>REDFORD TOWNSHIP POLICE DEPARTMENT</t>
  </si>
  <si>
    <t>25833 ELSINORE REDFORD MI  48239</t>
  </si>
  <si>
    <t>CHIEF NICHOLAS  LENTINE</t>
  </si>
  <si>
    <t>TX:  313-387-2551</t>
  </si>
  <si>
    <t>REED CITY POLICE DEPARTMENT</t>
  </si>
  <si>
    <t>227 EAST LINCOLN ST REED CITY MI  49677</t>
  </si>
  <si>
    <t>CHIEF CHRISTOPHER  LOCKHART</t>
  </si>
  <si>
    <t>TX:  231-832-3743</t>
  </si>
  <si>
    <t>ROCHESTER POLICE DEPARTMENT</t>
  </si>
  <si>
    <t>400 SIXTH ST ROCHESTER MI  48307</t>
  </si>
  <si>
    <t>CHIEF STEVEN J SCHETTENHELM</t>
  </si>
  <si>
    <t>TX:  248-651-9621</t>
  </si>
  <si>
    <t>CHIEF DAVID E ROBINSON</t>
  </si>
  <si>
    <t>7 SOUTH MONROE PO BOX 561 ROCKFORD MI  49341</t>
  </si>
  <si>
    <t>TX:  616-866-9557</t>
  </si>
  <si>
    <t>ROCKWOOD POLICE DEPARTMENT</t>
  </si>
  <si>
    <t>32409 FORT ST ROCKWOOD MI  48173</t>
  </si>
  <si>
    <t>CHIEF RANDOLPH  KRAUSE</t>
  </si>
  <si>
    <t>TX:  734-379-5323</t>
  </si>
  <si>
    <t>ROGERS CITY POLICE DEPARTMENT</t>
  </si>
  <si>
    <t>193 E MICHIGAN AVE ROGERS CITY MI  49779</t>
  </si>
  <si>
    <t>CHIEF JAMIE C. MEYER</t>
  </si>
  <si>
    <t>TX:  989-734-2191</t>
  </si>
  <si>
    <t>6954 EAST BROADWAY MOUNT PLEASANT MI  48858</t>
  </si>
  <si>
    <t>CHIEF HARRY  AMBS</t>
  </si>
  <si>
    <t>TX:  989-775-4700</t>
  </si>
  <si>
    <t>SAGINAW COUNTY SHERIFFS OFFICE</t>
  </si>
  <si>
    <t>618 CASS ST SAGINAW MI  48602</t>
  </si>
  <si>
    <t>SHERIFF WILLIAM L FEDERSPIEL</t>
  </si>
  <si>
    <t>TX:  989-790-5456</t>
  </si>
  <si>
    <t>SAGINAW POLICE DEPARTMENT</t>
  </si>
  <si>
    <t>612 FEDERAL AVE SAGINAW MI  48607</t>
  </si>
  <si>
    <t>CHIEF ROBERT  RUTH</t>
  </si>
  <si>
    <t>TX:  989-759-1229</t>
  </si>
  <si>
    <t>4930 SHATTUCK RD SAGINAW MI  48603</t>
  </si>
  <si>
    <t>CHIEF DONALD F PUSSEHL</t>
  </si>
  <si>
    <t>TX:  989-793-2310</t>
  </si>
  <si>
    <t>JAMIE  EDWARDS</t>
  </si>
  <si>
    <t>442 N GRAND ST PO BOX 8 SCHOOLCRAFT MI  49087</t>
  </si>
  <si>
    <t>TX:  269-679-5600</t>
  </si>
  <si>
    <t>SCOTTVILLE POLICE DEPARTMENT</t>
  </si>
  <si>
    <t>105 NORTH MAIN ST SCOTTVILLE MI  49454</t>
  </si>
  <si>
    <t>CHIEF DONALD E RILEY</t>
  </si>
  <si>
    <t>TX:  231-757-4729</t>
  </si>
  <si>
    <t>SEBEWAING POLICE DEPARTMENT</t>
  </si>
  <si>
    <t>125 W MAIN ST SEBEWAING MI  48759</t>
  </si>
  <si>
    <t>CHIEF BRANDEN  GETTEL</t>
  </si>
  <si>
    <t>TX:  989-883-2380</t>
  </si>
  <si>
    <t>SHELBY POLICE DEPARTMENT</t>
  </si>
  <si>
    <t>218 N. MICHIGAN AVE. SHELBY MI  49455</t>
  </si>
  <si>
    <t>INT CHIEF ROBERT J. FARBER</t>
  </si>
  <si>
    <t>TX:  231-861-6269</t>
  </si>
  <si>
    <t>CHIEF DARRIN  WRIGHT</t>
  </si>
  <si>
    <t>5676 CARLETON-ROCKWOOD RD PO BOX 85 SOUTH ROCKWOOD MI  48179</t>
  </si>
  <si>
    <t>TX:  734-379-3666</t>
  </si>
  <si>
    <t>CHIEF ELVIN  BARREN</t>
  </si>
  <si>
    <t>26000 EVERGREEN PO BOX 2055 SOUTHFIELD MI  48037</t>
  </si>
  <si>
    <t>TX:  248-796-5500</t>
  </si>
  <si>
    <t>SOUTHGATE POLICE DEPARTMENT</t>
  </si>
  <si>
    <t>14710 REAUME PKWY SOUTHGATE MI  48195</t>
  </si>
  <si>
    <t>DIRECTOR JEFFREY  SMITH</t>
  </si>
  <si>
    <t>TX:  734-258-3060</t>
  </si>
  <si>
    <t>SPARTA POLICE DEPARTMENT</t>
  </si>
  <si>
    <t>260 WEST DIVISION SPARTA MI  49345</t>
  </si>
  <si>
    <t>CHIEF ANDREW  MILANOWSKI</t>
  </si>
  <si>
    <t>TX:  616-887-8716</t>
  </si>
  <si>
    <t>ST. JOSEPH COUNTY SHERIFFS OFFICE</t>
  </si>
  <si>
    <t>SHERIFF BRADLEY D BALK PO BOX 339 CENTREVILLE MI  49032</t>
  </si>
  <si>
    <t>SHERIFF BRADLEY D BALK</t>
  </si>
  <si>
    <t>ST. JOSEPH DPS</t>
  </si>
  <si>
    <t>700 BROAD ST. SAINT JOSEPH MI  49085</t>
  </si>
  <si>
    <t>DIRECTOR STEVE  NEUBECKER</t>
  </si>
  <si>
    <t>TX:  269-985-0300</t>
  </si>
  <si>
    <t>CHIEF RANDY D LENG</t>
  </si>
  <si>
    <t>3000 WASHINGTON AVE PO BOX 147 SAINT JOSEPH MI  49085</t>
  </si>
  <si>
    <t>TX:  269-429-6890</t>
  </si>
  <si>
    <t>TAYLOR POLICE DEPARTMENT</t>
  </si>
  <si>
    <t>23515 GODDARD RD TAYLOR MI  48180</t>
  </si>
  <si>
    <t>CHIEF JOHN  BLAIR</t>
  </si>
  <si>
    <t>TX:  734-374-1444</t>
  </si>
  <si>
    <t>TECUMSEH POLICE DEPARTMENT</t>
  </si>
  <si>
    <t xml:space="preserve"> PO BOX 396 TECUMSEH MI  49286</t>
  </si>
  <si>
    <t>CHIEF BRETT  COKER</t>
  </si>
  <si>
    <t>THETFORD TOWNSHIP POLICE DEPARTMENT</t>
  </si>
  <si>
    <t>4014 EAST VIENNA RD CLIO MI  48420</t>
  </si>
  <si>
    <t>PATROLMAN ERICK  ECKLES</t>
  </si>
  <si>
    <t>TX:  810-670-3400</t>
  </si>
  <si>
    <t>TUSCOLA COUNTY SHERIFFS OFFICE</t>
  </si>
  <si>
    <t>420 COURT ST CARO MI  48723</t>
  </si>
  <si>
    <t>SHERIFF GLEN  SKRENT</t>
  </si>
  <si>
    <t>TX:  989-673-8161</t>
  </si>
  <si>
    <t>UBLY POLICE DEPARTMENT</t>
  </si>
  <si>
    <t>2272 BINGHAM ST. UBLY MI  48475</t>
  </si>
  <si>
    <t>CHIEF DAVID  ROTHE</t>
  </si>
  <si>
    <t>TX:  989-658-2433</t>
  </si>
  <si>
    <t>UNADILLA TOWNSHIP POLICE DEPARTMENT</t>
  </si>
  <si>
    <t xml:space="preserve"> PO BOX 264 GREGORY MI  48137</t>
  </si>
  <si>
    <t>CHIEF DAVID  RUSSELL</t>
  </si>
  <si>
    <t>UNION CITY POLICE DEPARTMENT</t>
  </si>
  <si>
    <t>101 S BROADWAY ST UNION CITY MI  49094</t>
  </si>
  <si>
    <t>CHIEF CHRIS  MATHIS</t>
  </si>
  <si>
    <t>TX:  517-741-7922</t>
  </si>
  <si>
    <t>CHIEF PAUL  HUBBLE</t>
  </si>
  <si>
    <t>120 EAST MAIN ST PO BOX 175 VERNON MI  48476</t>
  </si>
  <si>
    <t>TX:  989-288-2300</t>
  </si>
  <si>
    <t>VICKSBURG POLICE DEPARTMENT</t>
  </si>
  <si>
    <t>126 N. KALAMAZOO AVE VICKSBURG MI  49097</t>
  </si>
  <si>
    <t>CHIEF SCOTT  SANDERSON</t>
  </si>
  <si>
    <t>TX:  269-649-1144</t>
  </si>
  <si>
    <t>4343 REMEMBRANCE, NW WALKER MI  49544</t>
  </si>
  <si>
    <t>CHIEF GREGORY  LONG</t>
  </si>
  <si>
    <t>TX:  616-453-5441</t>
  </si>
  <si>
    <t>WALKERVILLE POLICE DEPARTMENT</t>
  </si>
  <si>
    <t>121 SOUTH EAST ST WALKERVILLE MI  49459</t>
  </si>
  <si>
    <t>CHIEF ROBERT  ROBLES</t>
  </si>
  <si>
    <t>TX:  231-873-5842</t>
  </si>
  <si>
    <t>CHIEF MARTY  KOLAKOWSKI</t>
  </si>
  <si>
    <t>BUILDING 610 DETROIT MI  48242</t>
  </si>
  <si>
    <t>TX:  734-942-5360</t>
  </si>
  <si>
    <t>WAYNE COUNTY COMMUNITY</t>
  </si>
  <si>
    <t>1001 W. FORT ST DETROIT MI  48226</t>
  </si>
  <si>
    <t>COLLEGE</t>
  </si>
  <si>
    <t>TX:  313-496-2650</t>
  </si>
  <si>
    <t>PROSECUTOR KYM L WORTHY</t>
  </si>
  <si>
    <t>1441 ST. ANTOINE, 12TH FL DETROIT MI  48226</t>
  </si>
  <si>
    <t>HALL OF JUSTICE</t>
  </si>
  <si>
    <t>TX:  313-224-5777</t>
  </si>
  <si>
    <t>WHITE LAKE TOWNSHIP POLICE DEPARTMENT</t>
  </si>
  <si>
    <t>7525 HIGHLAND RD WHITE LAKE MI  48383</t>
  </si>
  <si>
    <t>CHIEF DANIEL T KELLER</t>
  </si>
  <si>
    <t>TX:  248-698-4400</t>
  </si>
  <si>
    <t>CHIEF WILLIAM  BURGOYNE</t>
  </si>
  <si>
    <t>103 S KALAMAZOO ST PO BOX 621 WHITE PIGEON MI  49099</t>
  </si>
  <si>
    <t>TX:  269-483-7109</t>
  </si>
  <si>
    <t>WHITEHALL POLICE DEPARTMENT</t>
  </si>
  <si>
    <t>405 EAST COLBY ST WHITEHALL MI  49461</t>
  </si>
  <si>
    <t>CHIEF ROGER D SQUIERS</t>
  </si>
  <si>
    <t>TX:  231-894-2317</t>
  </si>
  <si>
    <t>ZEELAND POLICE DEPARTMENT</t>
  </si>
  <si>
    <t>29 WEST MAIN ZEELAND MI  49464</t>
  </si>
  <si>
    <t>CHIEF TIMOTHY  JUNGEL</t>
  </si>
  <si>
    <t>TX:  616-772-9125</t>
  </si>
  <si>
    <t>ZILWAUKEE POLICE DEPARTMENT</t>
  </si>
  <si>
    <t>319 TITTABAWASSEE SAGINAW MI  48604</t>
  </si>
  <si>
    <t>CHIEF JEFFERY  WENZELL</t>
  </si>
  <si>
    <t>TX:  989-755-0931</t>
  </si>
  <si>
    <t>EMResource, Survey</t>
  </si>
  <si>
    <t>In both EMR and survey</t>
  </si>
  <si>
    <t>Aberdeen Rehab and Skilled Nursing Ctr</t>
  </si>
  <si>
    <t>5500 fort street</t>
  </si>
  <si>
    <t>Sarah Graham</t>
  </si>
  <si>
    <t>3132314367</t>
  </si>
  <si>
    <t>sgraham@aberdeenrehab.com</t>
  </si>
  <si>
    <t>In survey, not EMR</t>
  </si>
  <si>
    <t>Adrian Dominican Sisters</t>
  </si>
  <si>
    <t>Advantage Living Center Southgate</t>
  </si>
  <si>
    <t>15400 Trenton</t>
  </si>
  <si>
    <t>Demetrius kirk</t>
  </si>
  <si>
    <t>3135959010</t>
  </si>
  <si>
    <t>dkirk@advanatgeliving.net</t>
  </si>
  <si>
    <t>Advantage Living Center - Battle Creek</t>
  </si>
  <si>
    <t>675 WAGNER DRIVE , BATTLE CREEK, MI 49017</t>
  </si>
  <si>
    <t>AKHIL VIJAY</t>
  </si>
  <si>
    <t>248-914-1306</t>
  </si>
  <si>
    <t>avijay@advantageliving.net</t>
  </si>
  <si>
    <t>Advantage Living Center Harper Woods</t>
  </si>
  <si>
    <t>19840 HARPER AVE</t>
  </si>
  <si>
    <t>Duane Gray</t>
  </si>
  <si>
    <t>313-881-9556</t>
  </si>
  <si>
    <t>dgray@advantageliving.net</t>
  </si>
  <si>
    <t>Advantage Living Center - Warren</t>
  </si>
  <si>
    <t>12250 E. 12 Mile Rd.</t>
  </si>
  <si>
    <t xml:space="preserve">Lyndon Johnson </t>
  </si>
  <si>
    <t>586-751-6200</t>
  </si>
  <si>
    <t>ljohnson@advantageliving.net</t>
  </si>
  <si>
    <t>Advantage Living Center Wayne</t>
  </si>
  <si>
    <t>4427 Venoy Rd</t>
  </si>
  <si>
    <t>Cindy Kemeter</t>
  </si>
  <si>
    <t>734-729-4436</t>
  </si>
  <si>
    <t>ckemeter@advantageliving.net</t>
  </si>
  <si>
    <t>Advantage Living Center Redford</t>
  </si>
  <si>
    <t>25330 W. Six Mile Road</t>
  </si>
  <si>
    <t>313-533-0146</t>
  </si>
  <si>
    <t>drumsey@advantageliving.com</t>
  </si>
  <si>
    <t>Advantage Living Center Northwest</t>
  </si>
  <si>
    <t>5555 Conner St</t>
  </si>
  <si>
    <t>Don Barton</t>
  </si>
  <si>
    <t>313-300-8151</t>
  </si>
  <si>
    <t>dbarton@advanatageliving.net</t>
  </si>
  <si>
    <t>Advantage Living Center - Armada</t>
  </si>
  <si>
    <t>22600 West Main St.  Armada Mi. 48005</t>
  </si>
  <si>
    <t>Jeffrey E. Pries</t>
  </si>
  <si>
    <t>586-473-3226</t>
  </si>
  <si>
    <t>jpries@advantageliving.net</t>
  </si>
  <si>
    <t>Advantage Living Center - Roseville</t>
  </si>
  <si>
    <t>25375 Kelly Road</t>
  </si>
  <si>
    <t>Leigh McLeod</t>
  </si>
  <si>
    <t xml:space="preserve">5867736022 </t>
  </si>
  <si>
    <t>lmcleod@advantageliving.net</t>
  </si>
  <si>
    <t xml:space="preserve">Aerius Health Center </t>
  </si>
  <si>
    <t>13840 King Rd. Riverview 48193</t>
  </si>
  <si>
    <t>Michelle Terry</t>
  </si>
  <si>
    <t>734-561-7001</t>
  </si>
  <si>
    <t>mterry@aeriushealth.com</t>
  </si>
  <si>
    <t>Alamo Nursing Home</t>
  </si>
  <si>
    <t>8290 WEST C AVE</t>
  </si>
  <si>
    <t>PATRICIA PERRY</t>
  </si>
  <si>
    <t>269 343 2587</t>
  </si>
  <si>
    <t>patperry@alamonh.net</t>
  </si>
  <si>
    <t>Alice Lorraine Care Center (ASSTD LIV) (EM Resource Name, did not complete survey)</t>
  </si>
  <si>
    <t>Allegan County Medical Care Community</t>
  </si>
  <si>
    <t>3265 122nd Avenue</t>
  </si>
  <si>
    <t>Kimberly Turcott, Administrator</t>
  </si>
  <si>
    <t>(269) 673-0498</t>
  </si>
  <si>
    <t>kturcott@allegancounty.org</t>
  </si>
  <si>
    <t>Allegra Nursing and Rehab</t>
  </si>
  <si>
    <t>434 W. North St.</t>
  </si>
  <si>
    <t>Shelly Petoskey</t>
  </si>
  <si>
    <t>517-787-3250</t>
  </si>
  <si>
    <t>spetoskey@allegranursingandrehab.com</t>
  </si>
  <si>
    <t>Allendale Nursing &amp; Rehab. Community</t>
  </si>
  <si>
    <t>11007 Radcliff Dr</t>
  </si>
  <si>
    <t>Tammy Garza</t>
  </si>
  <si>
    <t>616-895-6688</t>
  </si>
  <si>
    <t>13-admin@atriumlivingcenters.com</t>
  </si>
  <si>
    <t>Alpha Manor Nursing Home</t>
  </si>
  <si>
    <t>Altercare of Big Rapids</t>
  </si>
  <si>
    <t>805 West Ave</t>
  </si>
  <si>
    <t>Dawn Painter</t>
  </si>
  <si>
    <t>231-796-3185</t>
  </si>
  <si>
    <t>dawn.painter@altercareonline.net</t>
  </si>
  <si>
    <t>Ambassador, A Villa Center</t>
  </si>
  <si>
    <t>Americare Convalescent Center</t>
  </si>
  <si>
    <t>Angela Hospice Care Center</t>
  </si>
  <si>
    <t>Applewood Nursing Center, Inc.</t>
  </si>
  <si>
    <t>18500 Vanhorn Rd</t>
  </si>
  <si>
    <t>Cindy Townsend</t>
  </si>
  <si>
    <t>734-676-7575</t>
  </si>
  <si>
    <t>cindy.townsend@caretelinns.com</t>
  </si>
  <si>
    <t>Aquinata Hall- Dominican Hall</t>
  </si>
  <si>
    <t>Arbor Manor Care Center</t>
  </si>
  <si>
    <t>151 Second Street, Spring Arbor, MI 49283</t>
  </si>
  <si>
    <t>Jake Hiler</t>
  </si>
  <si>
    <t>517-750-1900</t>
  </si>
  <si>
    <t>jhiler@arbormanorrehab.com</t>
  </si>
  <si>
    <t>Argentine Care Center</t>
  </si>
  <si>
    <t>9051 Silver Lake Road, Linden, MI 48451</t>
  </si>
  <si>
    <t>Kerri Stiverson Messer</t>
  </si>
  <si>
    <t>810-735-9487</t>
  </si>
  <si>
    <t>KStive3897@aol.com</t>
  </si>
  <si>
    <t>Aria Nursing and Rehab</t>
  </si>
  <si>
    <t>707 Armstrong Road</t>
  </si>
  <si>
    <t>Adam Patrick</t>
  </si>
  <si>
    <t>734-330-7257</t>
  </si>
  <si>
    <t>apatrick@arianursingandrehab.com</t>
  </si>
  <si>
    <t>Ascension Standish Hospital &amp; SNF</t>
  </si>
  <si>
    <t>805 W Cedar Street Standish, MI 48658</t>
  </si>
  <si>
    <t>Laura Caldwell</t>
  </si>
  <si>
    <t>989-846-3429</t>
  </si>
  <si>
    <t>laura.caldwell@ascension.org</t>
  </si>
  <si>
    <t>Ashley Care Center</t>
  </si>
  <si>
    <t>Aspirus Ontonagon Hospital LTC</t>
  </si>
  <si>
    <t>601 S 7th st</t>
  </si>
  <si>
    <t>Dylan Taylor</t>
  </si>
  <si>
    <t>906-884-8111</t>
  </si>
  <si>
    <t>dylan.taylor@aspirus.org</t>
  </si>
  <si>
    <t>Autumn Woods Residential Health</t>
  </si>
  <si>
    <t>29800 Hoover</t>
  </si>
  <si>
    <t>Michelle Miller</t>
  </si>
  <si>
    <t>586-574-3444</t>
  </si>
  <si>
    <t>michellem@autumnwoods.com</t>
  </si>
  <si>
    <t>Autumnwood of Deckerville</t>
  </si>
  <si>
    <t>3387 Ella Street</t>
  </si>
  <si>
    <t>Kerry Regentin</t>
  </si>
  <si>
    <t>810-376-2145</t>
  </si>
  <si>
    <t>deckerville_admin@cienafacilities.com</t>
  </si>
  <si>
    <t>Autumnwood of Livonia</t>
  </si>
  <si>
    <t>Autumnwood McBain</t>
  </si>
  <si>
    <t>220 Huston St.</t>
  </si>
  <si>
    <t>Patrick Frederick</t>
  </si>
  <si>
    <t>231-825-2990</t>
  </si>
  <si>
    <t>mcbain_admin@cieanfacilities.com</t>
  </si>
  <si>
    <t>Avista Nursing and Rehab</t>
  </si>
  <si>
    <t>2901 Galaxy Drive</t>
  </si>
  <si>
    <t>Amanda Stryker</t>
  </si>
  <si>
    <t>9894306985</t>
  </si>
  <si>
    <t>astryker@avistanursingandrehab.com</t>
  </si>
  <si>
    <t xml:space="preserve">Bay Bluffs - Emmet Co. Medical Care </t>
  </si>
  <si>
    <t>750 East Main Street</t>
  </si>
  <si>
    <t>Kristen Smith</t>
  </si>
  <si>
    <t>231 526 4919</t>
  </si>
  <si>
    <t>ksmith@baybluffs.org</t>
  </si>
  <si>
    <t>Bay County Medical Care Facility</t>
  </si>
  <si>
    <t>564 W. Hampton Road</t>
  </si>
  <si>
    <t>Maureen MacKenzie</t>
  </si>
  <si>
    <t>989.459.1032</t>
  </si>
  <si>
    <t>maureenm@bcmcf.com</t>
  </si>
  <si>
    <t>Bay Shores Nursing Care Center</t>
  </si>
  <si>
    <t>Bayside Village</t>
  </si>
  <si>
    <t>832 Sicotte Street</t>
  </si>
  <si>
    <t>Jim Knight</t>
  </si>
  <si>
    <t>9065246531</t>
  </si>
  <si>
    <t>jknight@bcmh.org</t>
  </si>
  <si>
    <t>Beacon Hill Eastgate</t>
  </si>
  <si>
    <t>1845 Boston Street SE, Grand Rapids, MI 49506</t>
  </si>
  <si>
    <t>April Schaab</t>
  </si>
  <si>
    <t>616-245-9179</t>
  </si>
  <si>
    <t>April.Schaab@beaconhillgr.org</t>
  </si>
  <si>
    <t>Beaconshire Nursing Centre</t>
  </si>
  <si>
    <t>Beaumont Rehab &amp; Continuing Care Farming</t>
  </si>
  <si>
    <t>21450 Archwood Circle</t>
  </si>
  <si>
    <t>Denise Bailey</t>
  </si>
  <si>
    <t>248-426-6938</t>
  </si>
  <si>
    <t>denise.bailey@beaumont.org</t>
  </si>
  <si>
    <t>Beaumont Rehab &amp; Continuing Care - DBN</t>
  </si>
  <si>
    <t>Bellbrook - Rochester Hills</t>
  </si>
  <si>
    <t>873 W. Avon Rd</t>
  </si>
  <si>
    <t>Elisabeth Delaney</t>
  </si>
  <si>
    <t>248-656-6306</t>
  </si>
  <si>
    <t>delaneye@trinity-health.org</t>
  </si>
  <si>
    <t>Belle Fountain Nursing &amp; Rehab Center</t>
  </si>
  <si>
    <t>18591 Quarry Road Riverview MI 48193</t>
  </si>
  <si>
    <t>Brad Peruski</t>
  </si>
  <si>
    <t>734-282-2100</t>
  </si>
  <si>
    <t>bperuski@bellefountain.com</t>
  </si>
  <si>
    <t>Bishop Hills</t>
  </si>
  <si>
    <t>2900 3rd  Avenue South</t>
  </si>
  <si>
    <t>Jamie LaFave</t>
  </si>
  <si>
    <t>9067865810</t>
  </si>
  <si>
    <t>director@bishopnoahome.com</t>
  </si>
  <si>
    <t>Bloomfield Orchard Villa</t>
  </si>
  <si>
    <t>7277 Richardson Rd.</t>
  </si>
  <si>
    <t>Rod Mencer</t>
  </si>
  <si>
    <t>248-360-4443</t>
  </si>
  <si>
    <t>bloomfield_admin@cienafacilities.com</t>
  </si>
  <si>
    <t>Borgess Gardens</t>
  </si>
  <si>
    <t>3057 Gull Road</t>
  </si>
  <si>
    <t>Carly MacDonald</t>
  </si>
  <si>
    <t>2695526546</t>
  </si>
  <si>
    <t>carly.macdonald@ascension.org</t>
  </si>
  <si>
    <t>Boulder Park Terrace</t>
  </si>
  <si>
    <t>14676 W. Upright</t>
  </si>
  <si>
    <t>Deb Saur-MacKenzie</t>
  </si>
  <si>
    <t>231-237-8005</t>
  </si>
  <si>
    <t>dsaur@northernhealth.org</t>
  </si>
  <si>
    <t>Boulevard Manor, LLC</t>
  </si>
  <si>
    <t>LaTonia Williams</t>
  </si>
  <si>
    <t>313.579.2255</t>
  </si>
  <si>
    <t>donblvd@pioneerhcm.com</t>
  </si>
  <si>
    <t>Boulevard Temple Care Center, LLC</t>
  </si>
  <si>
    <t>2567 West Grand Blvd</t>
  </si>
  <si>
    <t>Linda Williams</t>
  </si>
  <si>
    <t>3138955340</t>
  </si>
  <si>
    <t>temple_don@cienafacilities.com</t>
  </si>
  <si>
    <t>Holland Home Breton Rehab &amp; Living Ctr</t>
  </si>
  <si>
    <t>2589 44th ST SE</t>
  </si>
  <si>
    <t>Sara Heethuis</t>
  </si>
  <si>
    <t>6166432501</t>
  </si>
  <si>
    <t>sara.heethuis@hollandhome.org</t>
  </si>
  <si>
    <t>Brittany Manor</t>
  </si>
  <si>
    <t>3615 East Ashman Street</t>
  </si>
  <si>
    <t>Shannon Robinson</t>
  </si>
  <si>
    <t>989-488-8474</t>
  </si>
  <si>
    <t>brittany_admin@cienafacilities.com</t>
  </si>
  <si>
    <t>Bronson Commons</t>
  </si>
  <si>
    <t>23332 Red Arrow Hwy</t>
  </si>
  <si>
    <t>Season Marinich</t>
  </si>
  <si>
    <t>269-283-5245</t>
  </si>
  <si>
    <t>Marinics@bronsonhg.org</t>
  </si>
  <si>
    <t>Brookcrest</t>
  </si>
  <si>
    <t>3400 Wilson Ave., Grandville MI</t>
  </si>
  <si>
    <t>EMILY FOSTER</t>
  </si>
  <si>
    <t>6165345487</t>
  </si>
  <si>
    <t>efoster@sunsetmanor.org</t>
  </si>
  <si>
    <t>Brookdale Community Senior Living  (EM Resource Name, did not complete survey)</t>
  </si>
  <si>
    <t>Burcham Hills Center for Health &amp; Rehab</t>
  </si>
  <si>
    <t>2700 Burcham Drive</t>
  </si>
  <si>
    <t>LuAnn Hansen</t>
  </si>
  <si>
    <t>517-827-1037</t>
  </si>
  <si>
    <t>lhansen@burchamhills.com</t>
  </si>
  <si>
    <t>Calhoun County Medical Care Facility</t>
  </si>
  <si>
    <t>1150 East Michigan Ave, Battle Creek, MI 49014</t>
  </si>
  <si>
    <t>William Sheldon, Emergency Preparedness Mgr.</t>
  </si>
  <si>
    <t>269-962-5458</t>
  </si>
  <si>
    <t>wsheldon@ccmcf.com</t>
  </si>
  <si>
    <t>Cambridge East Healthcare Center</t>
  </si>
  <si>
    <t xml:space="preserve">Cambridge North Healthcare Center </t>
  </si>
  <si>
    <t>535 N Main st</t>
  </si>
  <si>
    <t>Kathleen Spain</t>
  </si>
  <si>
    <t>248-435-5200</t>
  </si>
  <si>
    <t>KDSpain@savasc.com</t>
  </si>
  <si>
    <t>Cambridge South Healthcare Center</t>
  </si>
  <si>
    <t>Canal View-Houghton</t>
  </si>
  <si>
    <t>1100 WEST QUINCY ST</t>
  </si>
  <si>
    <t>KIMBERLY SALMI</t>
  </si>
  <si>
    <t>9064825050</t>
  </si>
  <si>
    <t>ksalmi@houghtonmcf.com</t>
  </si>
  <si>
    <t>Canterbury on the Lake</t>
  </si>
  <si>
    <t>5601 Hatchery Rd</t>
  </si>
  <si>
    <t>Ronda Pype</t>
  </si>
  <si>
    <t>248-674-5366</t>
  </si>
  <si>
    <t>rpype@cotl.net</t>
  </si>
  <si>
    <t>Care and Rehab Center at Glacier Hills</t>
  </si>
  <si>
    <t xml:space="preserve">1200 EARHART </t>
  </si>
  <si>
    <t>TERI CLARK</t>
  </si>
  <si>
    <t>7349296808</t>
  </si>
  <si>
    <t>teri.clark001@glacierhills.org</t>
  </si>
  <si>
    <t>Caretel Inns of Brighton</t>
  </si>
  <si>
    <t>1014 E GRAND RIVER</t>
  </si>
  <si>
    <t>Ben McKinnon</t>
  </si>
  <si>
    <t>8102205222</t>
  </si>
  <si>
    <t>bmckinnon@symphonynetwork.com</t>
  </si>
  <si>
    <t>Caretel Inns of Linden</t>
  </si>
  <si>
    <t>202 S. Bridge Street Linden MI 48451</t>
  </si>
  <si>
    <t>Rodney Roberson LNHA</t>
  </si>
  <si>
    <t>810-735-9400</t>
  </si>
  <si>
    <t>rodney.roberson@caretelinns.com</t>
  </si>
  <si>
    <t>Caretel Inns of Tricities</t>
  </si>
  <si>
    <t>6700 Westside Saginaw</t>
  </si>
  <si>
    <t>Diane McGourty</t>
  </si>
  <si>
    <t>989 667 9800</t>
  </si>
  <si>
    <t>diane.mcgourty@caretelinns.com</t>
  </si>
  <si>
    <t>Cass County Medical Care Facility</t>
  </si>
  <si>
    <t>23770 Hospital Street  Cassopolis, MI 49031</t>
  </si>
  <si>
    <t>Lynda Newton</t>
  </si>
  <si>
    <t>269-445-3801 or 269-228-4022</t>
  </si>
  <si>
    <t>lnewton@ccmcf.org</t>
  </si>
  <si>
    <t>Catherine's Place</t>
  </si>
  <si>
    <t>28750 Eleven Mile Rd</t>
  </si>
  <si>
    <t>Sabrina Johnson</t>
  </si>
  <si>
    <t>248-473-7177</t>
  </si>
  <si>
    <t>sabrina.johnson002@trinity-health.org</t>
  </si>
  <si>
    <t>Cedarbrook of Bloomfield Hills</t>
  </si>
  <si>
    <t>Chalet of Niles-Nursing and Rehab Center</t>
  </si>
  <si>
    <t>911 S 3RD ST</t>
  </si>
  <si>
    <t>Timothy E Crider</t>
  </si>
  <si>
    <t>(269) 683-4320</t>
  </si>
  <si>
    <t>administrator@chaletofniles.com</t>
  </si>
  <si>
    <t xml:space="preserve">801 W Middle St. </t>
  </si>
  <si>
    <t>Kathy Russell</t>
  </si>
  <si>
    <t>734 433 1000</t>
  </si>
  <si>
    <t>krussell@umrc.com</t>
  </si>
  <si>
    <t>Chesaning Nursing &amp; Rehab Center</t>
  </si>
  <si>
    <t>201 S FRONT ST</t>
  </si>
  <si>
    <t>Annette George</t>
  </si>
  <si>
    <t>989-845-6602</t>
  </si>
  <si>
    <t>ageorge@wellcarecm.net</t>
  </si>
  <si>
    <t>Christian Care Nursing Center</t>
  </si>
  <si>
    <t>2053 Sheridan Dr.</t>
  </si>
  <si>
    <t>Rob Cortes</t>
  </si>
  <si>
    <t>2317227165</t>
  </si>
  <si>
    <t>rcortes@christiancareliving.org</t>
  </si>
  <si>
    <t>Christian Park HCC</t>
  </si>
  <si>
    <t>2415 5th Avenue south</t>
  </si>
  <si>
    <t>Maureen Cary</t>
  </si>
  <si>
    <t>906.786.6907</t>
  </si>
  <si>
    <t>parkhcc_admin@cienafacilities.com</t>
  </si>
  <si>
    <t>Christian Park Village</t>
  </si>
  <si>
    <t>2525 7th avenue south escanaba michigan 49829</t>
  </si>
  <si>
    <t>Christina Cary</t>
  </si>
  <si>
    <t>906-786-0408</t>
  </si>
  <si>
    <t>village_admin@cienafacilities.com</t>
  </si>
  <si>
    <t>Church of Christ Care Center</t>
  </si>
  <si>
    <t>23575 Fifteen Mile Road</t>
  </si>
  <si>
    <t>5862857136</t>
  </si>
  <si>
    <t xml:space="preserve">Clark Retirement Community </t>
  </si>
  <si>
    <t>1551 Franklin St</t>
  </si>
  <si>
    <t>Amy Mulwa</t>
  </si>
  <si>
    <t>6162786602</t>
  </si>
  <si>
    <t xml:space="preserve">Amy.Mulwa@clarkretirement.org </t>
  </si>
  <si>
    <t>Clarkston Specialty Healthcare Center</t>
  </si>
  <si>
    <t>4800 Clintonville Rd.</t>
  </si>
  <si>
    <t>Sherry Hodge</t>
  </si>
  <si>
    <t>810-210-1331</t>
  </si>
  <si>
    <t>sdhogde@savasc.com</t>
  </si>
  <si>
    <t>Clinton Aire Healthcare Center</t>
  </si>
  <si>
    <t>17001 17 Mile Rd</t>
  </si>
  <si>
    <t xml:space="preserve">David Duffy </t>
  </si>
  <si>
    <t>586-286-7100</t>
  </si>
  <si>
    <t>DDDuffy@savasc.com</t>
  </si>
  <si>
    <t>Countryside Care Center</t>
  </si>
  <si>
    <t>2121 Robinson Rd</t>
  </si>
  <si>
    <t>Karen Hinkle</t>
  </si>
  <si>
    <t>517-787-4150 ext 269</t>
  </si>
  <si>
    <t>khinkle@gantons.com</t>
  </si>
  <si>
    <t>Courtney Manor</t>
  </si>
  <si>
    <t>1167 East Hopson Street Bad Axe MI 48413</t>
  </si>
  <si>
    <t>Tina Chambers</t>
  </si>
  <si>
    <t>989-269-9983</t>
  </si>
  <si>
    <t>courtney_admin@cienafacilities.com</t>
  </si>
  <si>
    <t>Covenant Healthcare System</t>
  </si>
  <si>
    <t>515 N. Michigan</t>
  </si>
  <si>
    <t>Karen Rezmer and/or Angela Thornton</t>
  </si>
  <si>
    <t>989.583.8110 or 989.583.2756</t>
  </si>
  <si>
    <t>krezmer@chs-mi.com or athornton@chs-mi.com</t>
  </si>
  <si>
    <t>2520 Lake Michigan Dr. NW</t>
  </si>
  <si>
    <t>Tina Kramer, Healthcare Administrator</t>
  </si>
  <si>
    <t>616-735-6058</t>
  </si>
  <si>
    <t>tkramer@covliving.org</t>
  </si>
  <si>
    <t>Coventry House Inn</t>
  </si>
  <si>
    <t>Dimondale Nursing Care Center</t>
  </si>
  <si>
    <t>4000 N  Michigan Rd</t>
  </si>
  <si>
    <t>Hollie Stambersky</t>
  </si>
  <si>
    <t>517-646-2964</t>
  </si>
  <si>
    <t>administrator@dimondalencc.com</t>
  </si>
  <si>
    <t>D.J. Jacobetti Home for Veterans</t>
  </si>
  <si>
    <t>425 Fisher Street, Marquette, MI 49855</t>
  </si>
  <si>
    <t>Ron Oja</t>
  </si>
  <si>
    <t>(906) 226-3576</t>
  </si>
  <si>
    <t>ojar@michigan.gov</t>
  </si>
  <si>
    <t>Durand Senior Care and Rehab Center</t>
  </si>
  <si>
    <t>8750 E. Monroe Rd</t>
  </si>
  <si>
    <t>John Merlo</t>
  </si>
  <si>
    <t>9893883166</t>
  </si>
  <si>
    <t>jmerlo@durandscr.com</t>
  </si>
  <si>
    <t>Eastwood Convalescent Centre</t>
  </si>
  <si>
    <t>Eastwood Nursing Center</t>
  </si>
  <si>
    <t>900 Maas Street</t>
  </si>
  <si>
    <t xml:space="preserve">John Robinson </t>
  </si>
  <si>
    <t>906-360-5151</t>
  </si>
  <si>
    <t>jrobinson@eastwoodnc.com</t>
  </si>
  <si>
    <t xml:space="preserve">Eaton County Health and Rehabilitation </t>
  </si>
  <si>
    <t>Edison Christian Health Center</t>
  </si>
  <si>
    <t>1000 Edison Ave NW</t>
  </si>
  <si>
    <t>Todd Nyeholt</t>
  </si>
  <si>
    <t>616-453-2475</t>
  </si>
  <si>
    <t>tnyeholt@edisonchristian.org</t>
  </si>
  <si>
    <t>Ely Manor Nursing &amp; Rehab</t>
  </si>
  <si>
    <t>1200 Ely St</t>
  </si>
  <si>
    <t>Betty Kortman</t>
  </si>
  <si>
    <t>2696731500</t>
  </si>
  <si>
    <t>administrator@mphsallegan.com</t>
  </si>
  <si>
    <t>Evangelical Home - Saline</t>
  </si>
  <si>
    <t xml:space="preserve">440 West Russell St. </t>
  </si>
  <si>
    <t>Kellie Jo Johncox</t>
  </si>
  <si>
    <t>734-295-9952</t>
  </si>
  <si>
    <t xml:space="preserve">johncoxk@ehmsolutions </t>
  </si>
  <si>
    <t>Evergreen Health &amp; Living Center</t>
  </si>
  <si>
    <t>19933 w 13 Mile Rd</t>
  </si>
  <si>
    <t>Mitch Metzger</t>
  </si>
  <si>
    <t>2482039000</t>
  </si>
  <si>
    <t>mitchell.metzger@optalishealthcare.com</t>
  </si>
  <si>
    <t>Evergreen Senior Care &amp; Rehab Center</t>
  </si>
  <si>
    <t>111 Evergreen Road</t>
  </si>
  <si>
    <t>Cheryl Smith</t>
  </si>
  <si>
    <t>269-969-6110</t>
  </si>
  <si>
    <t>chsmith@evergreenscc.com</t>
  </si>
  <si>
    <t>Fairlane Senior Care and Rehab Center</t>
  </si>
  <si>
    <t>15750 joy rd detroit mi 48228</t>
  </si>
  <si>
    <t>Etta Brown</t>
  </si>
  <si>
    <t>248-866-8507</t>
  </si>
  <si>
    <t>lbrown@fairlanescr.com</t>
  </si>
  <si>
    <t>Fairview Living Center</t>
  </si>
  <si>
    <t>441 E. Main Street Centreville MIM 49032</t>
  </si>
  <si>
    <t>Corrine Thompson</t>
  </si>
  <si>
    <t>269-467-9575</t>
  </si>
  <si>
    <t>12-admin@atriumlivingcenters.com</t>
  </si>
  <si>
    <t>Faith Haven Senior Care Centre</t>
  </si>
  <si>
    <t>6531 West Michigan Ave</t>
  </si>
  <si>
    <t>Melinda Hayes</t>
  </si>
  <si>
    <t>5177503822</t>
  </si>
  <si>
    <t>Mehayes@faithhavensnc.com</t>
  </si>
  <si>
    <t>Faith Hospice at Trillium Woods</t>
  </si>
  <si>
    <t>8214 Pfeiffer Farms Dr  Byron Center MI 49315</t>
  </si>
  <si>
    <t>Rene Wheaton</t>
  </si>
  <si>
    <t>6163564825</t>
  </si>
  <si>
    <t>rene.wheaton@hollandhome.org</t>
  </si>
  <si>
    <t>Father Murray Nursing Center</t>
  </si>
  <si>
    <t>Fenton HealthCare</t>
  </si>
  <si>
    <t>512 Beach Street, Fenton, MI  48430</t>
  </si>
  <si>
    <t>Carrie Beaulieu</t>
  </si>
  <si>
    <t>810-629-4117</t>
  </si>
  <si>
    <t>fenton_admin@cienafacilities.com</t>
  </si>
  <si>
    <t>Fisher Senior Care and Rehabilitation</t>
  </si>
  <si>
    <t>521 Ohmer Rd</t>
  </si>
  <si>
    <t>Stacy Byron</t>
  </si>
  <si>
    <t>9898436185</t>
  </si>
  <si>
    <t>sbyron@fisherch.com</t>
  </si>
  <si>
    <t xml:space="preserve">Fountain Bleu Health &amp; Rehabilitation </t>
  </si>
  <si>
    <t>28910 Plymouth Rd</t>
  </si>
  <si>
    <t>Laura Cervi</t>
  </si>
  <si>
    <t>734-425-4814</t>
  </si>
  <si>
    <t>lcervi@yahoo.com</t>
  </si>
  <si>
    <t>Fountain View of Monroe</t>
  </si>
  <si>
    <t>1971 N. Monroe St</t>
  </si>
  <si>
    <t>Rhonda Korte</t>
  </si>
  <si>
    <t>734-243-8800</t>
  </si>
  <si>
    <t>monroe_admin@cienafacilities.com</t>
  </si>
  <si>
    <t>Four Chaplains Nursing Care Center</t>
  </si>
  <si>
    <t>28349 Joy Road Westland, MI 48185</t>
  </si>
  <si>
    <t>Aletha Hicks</t>
  </si>
  <si>
    <t>734-261-9500</t>
  </si>
  <si>
    <t>ahicks@4chaplainsncc.com</t>
  </si>
  <si>
    <t>Four Seasons Nursing Center of Westland</t>
  </si>
  <si>
    <t>8365 Newburgh Road</t>
  </si>
  <si>
    <t>Chris Verhulst</t>
  </si>
  <si>
    <t>7344162000 ext 3200</t>
  </si>
  <si>
    <t>cverhulst@fourseasonsnursingcenter.com</t>
  </si>
  <si>
    <t>Fox Run Village</t>
  </si>
  <si>
    <t>41215 Fox Run Road</t>
  </si>
  <si>
    <t>248-668735</t>
  </si>
  <si>
    <t>33300 Utica Rd Fraser, MI 48026</t>
  </si>
  <si>
    <t>586-294-3004</t>
  </si>
  <si>
    <t>Freeman Nursing &amp; Rehab</t>
  </si>
  <si>
    <t>1805 W Pyle Drive</t>
  </si>
  <si>
    <t>Cindy Goodrich</t>
  </si>
  <si>
    <t>9067741530</t>
  </si>
  <si>
    <t>18-admin@atriumlivingcenters.com</t>
  </si>
  <si>
    <t>Friendship Village</t>
  </si>
  <si>
    <t>1400 north drake</t>
  </si>
  <si>
    <t>crystal nelson</t>
  </si>
  <si>
    <t>269-998-2589</t>
  </si>
  <si>
    <t>nelsonc@fvknet.com</t>
  </si>
  <si>
    <t>Thurston Woods Village</t>
  </si>
  <si>
    <t>307 N. Franks Avenue</t>
  </si>
  <si>
    <t>Theo Omo</t>
  </si>
  <si>
    <t>269-651-7841</t>
  </si>
  <si>
    <t>tomo@thurstonwoods.org</t>
  </si>
  <si>
    <t>Genesys Short Term Rehabilitation Center</t>
  </si>
  <si>
    <t>Gilbert Residence</t>
  </si>
  <si>
    <t>203 S. Huron St.</t>
  </si>
  <si>
    <t>(734) 482-9498</t>
  </si>
  <si>
    <t>Gladwin Nursing &amp; Rehab. Community</t>
  </si>
  <si>
    <t>3270 Pratt Lake Rd, Gladwin, MI 48624</t>
  </si>
  <si>
    <t>Jason Thompson</t>
  </si>
  <si>
    <t>989-426-7275</t>
  </si>
  <si>
    <t>14-admin@atriumlivingcenters.com</t>
  </si>
  <si>
    <t>Gladwin Pines Nursing Home</t>
  </si>
  <si>
    <t>449 Quarter Street</t>
  </si>
  <si>
    <t>Tanny Baumann</t>
  </si>
  <si>
    <t>989-426-3430</t>
  </si>
  <si>
    <t>tbaumann@peplinskigroup.com</t>
  </si>
  <si>
    <t xml:space="preserve">Gogebic Medical Care Facility </t>
  </si>
  <si>
    <t>402 North St</t>
  </si>
  <si>
    <t>Georgia Weber</t>
  </si>
  <si>
    <t>906-224-9811</t>
  </si>
  <si>
    <t>gweber@gogebicmedicalcare.com</t>
  </si>
  <si>
    <t>Golden Leaves Living Center</t>
  </si>
  <si>
    <t>Grace Healthcare of Three Rivers</t>
  </si>
  <si>
    <t>Grace of Douglas</t>
  </si>
  <si>
    <t>Graceway at Countryside</t>
  </si>
  <si>
    <t>Grand Oaks Nursing Center</t>
  </si>
  <si>
    <t>600 Denmark St.</t>
  </si>
  <si>
    <t>Alicia Krebiehl</t>
  </si>
  <si>
    <t>231.745.4648</t>
  </si>
  <si>
    <t>akrebiehl@peplinskigroup.com</t>
  </si>
  <si>
    <t>Grand Rapids Home for Veterans</t>
  </si>
  <si>
    <t xml:space="preserve">Grand Traverse Pavilions </t>
  </si>
  <si>
    <t>1000 Pavilions Circle</t>
  </si>
  <si>
    <t>Rose Coleman</t>
  </si>
  <si>
    <t>231-932-3153</t>
  </si>
  <si>
    <t>rcoleman@gtpavilions.org</t>
  </si>
  <si>
    <t>Grandvue Medical Care Facility</t>
  </si>
  <si>
    <t>1728 S. Peninsula Rd</t>
  </si>
  <si>
    <t>Carol Timmer</t>
  </si>
  <si>
    <t>231-536-2286</t>
  </si>
  <si>
    <t>ctimmer@grandvue.org</t>
  </si>
  <si>
    <t>Grayling Nursing &amp; Rehab. Community</t>
  </si>
  <si>
    <t>331 Meadows Dr</t>
  </si>
  <si>
    <t>Jennifer Malcomson, NHA</t>
  </si>
  <si>
    <t>989-348-2801</t>
  </si>
  <si>
    <t>16-admin@atriumlivingcenters.com</t>
  </si>
  <si>
    <t>Great Lakes Rehab Center</t>
  </si>
  <si>
    <t>Greenfield Rehab &amp; Nursing Center</t>
  </si>
  <si>
    <t>3030, Greenfield Rd.</t>
  </si>
  <si>
    <t>SHAKEYA WOOLFOLK</t>
  </si>
  <si>
    <t>2482886610</t>
  </si>
  <si>
    <t>administrator@greenfieldrehab.com</t>
  </si>
  <si>
    <t>Hallmark Living Holland</t>
  </si>
  <si>
    <t xml:space="preserve">493 32nd Avenue </t>
  </si>
  <si>
    <t>Melanie Slack</t>
  </si>
  <si>
    <t>231-329-9506</t>
  </si>
  <si>
    <t>Administrator@hallmark-HK.com</t>
  </si>
  <si>
    <t>Hallmark Living--Benton Harbor</t>
  </si>
  <si>
    <t>Hamilton Nursing Home</t>
  </si>
  <si>
    <t>Lakeview Extended Care And Rehab</t>
  </si>
  <si>
    <t>Harbor Hospice - Poppen Residence</t>
  </si>
  <si>
    <t>Harold &amp; Grace Upjohn Community Care Ctr</t>
  </si>
  <si>
    <t>2400 Portage St</t>
  </si>
  <si>
    <t>Meredith Holysz</t>
  </si>
  <si>
    <t>269-276-4058</t>
  </si>
  <si>
    <t>mholysz@heritagecommunity.com</t>
  </si>
  <si>
    <t>Hartford Nursing &amp; Rehab Center</t>
  </si>
  <si>
    <t>6700 W. Outer Dr.</t>
  </si>
  <si>
    <t>LaKeshia Bell</t>
  </si>
  <si>
    <t>(313)836-1700</t>
  </si>
  <si>
    <t>hartford_admin@cienafacilities.com</t>
  </si>
  <si>
    <t>Hazel I. Findlay Country Manor</t>
  </si>
  <si>
    <t>HealthBridge Rehabilitation</t>
  </si>
  <si>
    <t>2060 Health Dr SW</t>
  </si>
  <si>
    <t>Andrea Stack</t>
  </si>
  <si>
    <t>6163331200</t>
  </si>
  <si>
    <t>andrea.stack@HealthBridgegr.com</t>
  </si>
  <si>
    <t>HealthSource Saginaw, Inc</t>
  </si>
  <si>
    <t>3340 Hospital Rd, Saginaw, MI  48603</t>
  </si>
  <si>
    <t>Tony Holstine</t>
  </si>
  <si>
    <t>9892930054</t>
  </si>
  <si>
    <t>aholstine@hss-mi.org</t>
  </si>
  <si>
    <t>Heartland HCC - Grosse Pointe Woods</t>
  </si>
  <si>
    <t>21401 Mack Avenue</t>
  </si>
  <si>
    <t>Keri Sikora</t>
  </si>
  <si>
    <t>586-778-0800</t>
  </si>
  <si>
    <t>keri.sikora@hcr-manorcare.com</t>
  </si>
  <si>
    <t>Heartland HCC - Hampton</t>
  </si>
  <si>
    <t>Heartland HCC - Kalamazoo</t>
  </si>
  <si>
    <t>Heartland HCC Briarwood</t>
  </si>
  <si>
    <t>Heartland HCC Fostrian</t>
  </si>
  <si>
    <t>Heartland HCC - Ann Arbor</t>
  </si>
  <si>
    <t>4701 East Huron River Dr.</t>
  </si>
  <si>
    <t>Krysten Overbee</t>
  </si>
  <si>
    <t>734-975-2600</t>
  </si>
  <si>
    <t>krysten.overbee@hcr-manorcare.com</t>
  </si>
  <si>
    <t>SKLD Plymouth</t>
  </si>
  <si>
    <t>Heartland Health Care Center - Three Riv</t>
  </si>
  <si>
    <t>Heartland Health Care Center - Canton</t>
  </si>
  <si>
    <t>7025 N. Lilley Rd</t>
  </si>
  <si>
    <t>Renee Hamilton</t>
  </si>
  <si>
    <t>734-394-3100</t>
  </si>
  <si>
    <t>renee.hamilton@hcr-manorcare.com</t>
  </si>
  <si>
    <t xml:space="preserve">Heartland Health Care Center - Dearborn </t>
  </si>
  <si>
    <t>26001 Ford Rd. Dearborn Heights, MI 48127</t>
  </si>
  <si>
    <t>Tracy Peterson</t>
  </si>
  <si>
    <t>313-274-4600</t>
  </si>
  <si>
    <t>tracy.peterson@hcr-manorcare.com</t>
  </si>
  <si>
    <t>Heartland Health Care Center-Livonia</t>
  </si>
  <si>
    <t>Heartland HCC - Battle Creek</t>
  </si>
  <si>
    <t>200 East Roosevelt Ave</t>
  </si>
  <si>
    <t>Kellie Wenk</t>
  </si>
  <si>
    <t>269-965-3327</t>
  </si>
  <si>
    <t>kellie.wenk@hcr-manorcare.com</t>
  </si>
  <si>
    <t>Heartland Health Care Center - Oakland</t>
  </si>
  <si>
    <t>925 West South Blvd.</t>
  </si>
  <si>
    <t>Maggie Canny</t>
  </si>
  <si>
    <t>248-729-4400</t>
  </si>
  <si>
    <t>maggie.canny@hcr-manorcare.com</t>
  </si>
  <si>
    <t>Heartland Health Care Center Allen Park</t>
  </si>
  <si>
    <t>9150 Allen Road, Allen Park, MI 48101</t>
  </si>
  <si>
    <t>Shannon Snyder</t>
  </si>
  <si>
    <t>(313) 386-2150</t>
  </si>
  <si>
    <t>shannon.snyder@hcr-manorcare.com</t>
  </si>
  <si>
    <t>Heartland of Holland</t>
  </si>
  <si>
    <t>Heartland Healthcare - Sterling Heights</t>
  </si>
  <si>
    <t>38200 SCHOENHERR ROAD</t>
  </si>
  <si>
    <t>Michael Stacks</t>
  </si>
  <si>
    <t>586-274-9044</t>
  </si>
  <si>
    <t>michael.stacks@hcr-manorcare.com</t>
  </si>
  <si>
    <t>Heather HIlls Care Center</t>
  </si>
  <si>
    <t>Henry Ford Allegiance Specialty Hospital</t>
  </si>
  <si>
    <t xml:space="preserve">Henry Ford Allegiance At Home-Hospice </t>
  </si>
  <si>
    <t>2150 Kingsbrooke</t>
  </si>
  <si>
    <t>Juliana Bright</t>
  </si>
  <si>
    <t>5172053132</t>
  </si>
  <si>
    <t>JBRIGHT4@HFHS.ORG</t>
  </si>
  <si>
    <t xml:space="preserve">Henry Ford Village, Inc. </t>
  </si>
  <si>
    <t>15051 Ford Road</t>
  </si>
  <si>
    <t>313-789-8334</t>
  </si>
  <si>
    <t>Heritage Assisted Living</t>
  </si>
  <si>
    <t>Heritage Manor Nursing and Rehab Center</t>
  </si>
  <si>
    <t>Heritage Manor Healthcare Center</t>
  </si>
  <si>
    <t>Heritage Nursing &amp; Rehab. Community</t>
  </si>
  <si>
    <t>320 E. Central Ave</t>
  </si>
  <si>
    <t>Cindy Whitsell</t>
  </si>
  <si>
    <t>616-772-9191</t>
  </si>
  <si>
    <t>07-admin@atriumlivingcenters.com</t>
  </si>
  <si>
    <t>Hickory Ridge of Temperance</t>
  </si>
  <si>
    <t>951 Hickory Creek Blvd, temperance, Mi</t>
  </si>
  <si>
    <t>Robert Moore</t>
  </si>
  <si>
    <t>734-206-8200</t>
  </si>
  <si>
    <t>hickoryridge_admin@cienafacilities.com</t>
  </si>
  <si>
    <t>Hillcrest Nursing &amp; Rehab Community</t>
  </si>
  <si>
    <t>1307 Palmer Ave</t>
  </si>
  <si>
    <t>Christine Charlesworth</t>
  </si>
  <si>
    <t>231-286-2348</t>
  </si>
  <si>
    <t>01-admin@atriumlivingcenters.com</t>
  </si>
  <si>
    <t>Hillsdale Community Health Center - SNF</t>
  </si>
  <si>
    <t>Hillsdale Co Medical Care Faci</t>
  </si>
  <si>
    <t>140 W MECHANIC ST</t>
  </si>
  <si>
    <t>Terry Esterline</t>
  </si>
  <si>
    <t>517-439-2822</t>
  </si>
  <si>
    <t>dbaker@hcmcf.com</t>
  </si>
  <si>
    <t>Hillsdale Hosp McGuire &amp; MacRitchie LTCU</t>
  </si>
  <si>
    <t>168 S. Howell St</t>
  </si>
  <si>
    <t>Tricia Masarik</t>
  </si>
  <si>
    <t>517-437-5440</t>
  </si>
  <si>
    <t>tmasarik@hillsdalehosptial.com</t>
  </si>
  <si>
    <t>Helen Newberry Joy Hospital LTCU</t>
  </si>
  <si>
    <t>502 West Harrie Street</t>
  </si>
  <si>
    <t>Mary Fillmore</t>
  </si>
  <si>
    <t>9062939262</t>
  </si>
  <si>
    <t>mary.fillmore@hnjh.org</t>
  </si>
  <si>
    <t>Holland Home - Raybrook Manor</t>
  </si>
  <si>
    <t>2121 Raybrook St SE</t>
  </si>
  <si>
    <t>Timothy Myers</t>
  </si>
  <si>
    <t>616-235-5702</t>
  </si>
  <si>
    <t>timothy.myers@hollandhome.org</t>
  </si>
  <si>
    <t>Holt Senior Care and Rehab Center</t>
  </si>
  <si>
    <t xml:space="preserve">5091 Willoughby Rd </t>
  </si>
  <si>
    <t xml:space="preserve">Marie Patrick </t>
  </si>
  <si>
    <t>5176942144</t>
  </si>
  <si>
    <t>Administrator@holtnr.org</t>
  </si>
  <si>
    <t>Hope Healthcare Center</t>
  </si>
  <si>
    <t xml:space="preserve">Hospice House of Mid Michigan </t>
  </si>
  <si>
    <t>Hospice of Lenawee</t>
  </si>
  <si>
    <t>Hoyt Nursing &amp; Rehab. Centre</t>
  </si>
  <si>
    <t>1202 weiss</t>
  </si>
  <si>
    <t>Shawn Coughlin</t>
  </si>
  <si>
    <t>989-754-1419</t>
  </si>
  <si>
    <t>scoughlin@hoytscr.com</t>
  </si>
  <si>
    <t>Huron County Medical Care Facility</t>
  </si>
  <si>
    <t>1116 South Van Dyke Rd</t>
  </si>
  <si>
    <t xml:space="preserve">Jessica Gottschalk RN DON </t>
  </si>
  <si>
    <t xml:space="preserve">989-269-6425 </t>
  </si>
  <si>
    <t>jgottschalk@hcmcf.org</t>
  </si>
  <si>
    <t>Huron Woods Nursing Center</t>
  </si>
  <si>
    <t>1395 S Huron Rd, Kawkawlin, MI 48631</t>
  </si>
  <si>
    <t>Kayla Herron</t>
  </si>
  <si>
    <t>(989) 684-3210</t>
  </si>
  <si>
    <t>kherron@peplinskigroup.com</t>
  </si>
  <si>
    <t>IHM Senior Living Community</t>
  </si>
  <si>
    <t xml:space="preserve">610 W. Elm Ave. </t>
  </si>
  <si>
    <t>Nicole Kennedy</t>
  </si>
  <si>
    <t>734-652-8328</t>
  </si>
  <si>
    <t>nkennedy@ihmslc.org</t>
  </si>
  <si>
    <t>Imperial, A Villa Center</t>
  </si>
  <si>
    <t xml:space="preserve">Ingham County Medical Care Facility </t>
  </si>
  <si>
    <t>3860 Dobie Rd Okemos, MI 48864</t>
  </si>
  <si>
    <t>Michelle Darnold</t>
  </si>
  <si>
    <t>517-381-6172</t>
  </si>
  <si>
    <t>mdarnold@ingham-mcf.org</t>
  </si>
  <si>
    <t xml:space="preserve">Iosco County Medical Care Facility </t>
  </si>
  <si>
    <t>1201 Harris Avenue</t>
  </si>
  <si>
    <t>Jon R. Look</t>
  </si>
  <si>
    <t>(989) 362-4424</t>
  </si>
  <si>
    <t>jlook@airwavenetworks.com</t>
  </si>
  <si>
    <t xml:space="preserve">Iron Co. Medical Care Facility </t>
  </si>
  <si>
    <t>1523 Highway US 2</t>
  </si>
  <si>
    <t>Chester E. Pintarelli</t>
  </si>
  <si>
    <t>906-875-6671 ext 1111</t>
  </si>
  <si>
    <t>cepicmcf@up.net</t>
  </si>
  <si>
    <t>Iron River Care Center</t>
  </si>
  <si>
    <t xml:space="preserve">Isabella Co. Medical Care Facility </t>
  </si>
  <si>
    <t>1222 North Drive, Mt. Pleasant, MI 48858</t>
  </si>
  <si>
    <t>Alissa Haynak</t>
  </si>
  <si>
    <t>989-779-5524</t>
  </si>
  <si>
    <t>ahaynak@isabellacounty.org</t>
  </si>
  <si>
    <t xml:space="preserve">Jackson County Medical Care Facility </t>
  </si>
  <si>
    <t>524 Lansing Ave. Jackson MI 49201</t>
  </si>
  <si>
    <t>Destiny Wilkins</t>
  </si>
  <si>
    <t>(517) 782-8500 x104</t>
  </si>
  <si>
    <t>dkw@jcmcf.com</t>
  </si>
  <si>
    <t>Jamieson Nursing Home</t>
  </si>
  <si>
    <t>Kalkaska Memorial Health Center LTC</t>
  </si>
  <si>
    <t>419 South Coral Street</t>
  </si>
  <si>
    <t>Renee Cunningham</t>
  </si>
  <si>
    <t>2312587616</t>
  </si>
  <si>
    <t>rcunningham@mhc.net</t>
  </si>
  <si>
    <t>King Nursing and Rehab Community</t>
  </si>
  <si>
    <t>2280 Tower Hill Rd. Houghton Lake, Mi 48629</t>
  </si>
  <si>
    <t>Jessica Hiar</t>
  </si>
  <si>
    <t>989-422-5153</t>
  </si>
  <si>
    <t>05-admin@atriumlivingcenters.com</t>
  </si>
  <si>
    <t>Kith Haven</t>
  </si>
  <si>
    <t>G 3201 Beecher Rd</t>
  </si>
  <si>
    <t>Dana Alexander</t>
  </si>
  <si>
    <t>810-235-6676</t>
  </si>
  <si>
    <t>kithhaven_admin@cienafacilities.com</t>
  </si>
  <si>
    <t>Lahser Hills Care Centre</t>
  </si>
  <si>
    <t>Lake Orion Nursing Center</t>
  </si>
  <si>
    <t>585 E Flint St</t>
  </si>
  <si>
    <t>Beth Donetti</t>
  </si>
  <si>
    <t>248 2877916</t>
  </si>
  <si>
    <t>beth.donetti@mclaren.org</t>
  </si>
  <si>
    <t>Lake Woods Nursing and Rehabilitation</t>
  </si>
  <si>
    <t>1684 VULCAN ST</t>
  </si>
  <si>
    <t>Karen Whitmer</t>
  </si>
  <si>
    <t>231-777-2511</t>
  </si>
  <si>
    <t>kwhitmer@peplinskigroup.com</t>
  </si>
  <si>
    <t>Lakepointe Senior Care &amp; Rehab Ctr, LLC</t>
  </si>
  <si>
    <t>37700 Harper Ave</t>
  </si>
  <si>
    <t>Talisha Ross RN, DON</t>
  </si>
  <si>
    <t>586-468-0827</t>
  </si>
  <si>
    <t>tross@lakepointescr.com</t>
  </si>
  <si>
    <t>Lakeside Manor Nursing &amp; Rehab Center</t>
  </si>
  <si>
    <t>13990 Lakeside Circle, Sterling Heights MI 48313</t>
  </si>
  <si>
    <t>Melissa Drake</t>
  </si>
  <si>
    <t>586-488-2123</t>
  </si>
  <si>
    <t>adminlakeside@pioneerhcm.com</t>
  </si>
  <si>
    <t>Lakeview Manor Healthcare Center</t>
  </si>
  <si>
    <t>408 N Fifth Ave Tawas City MI</t>
  </si>
  <si>
    <t>Ron Kennedy</t>
  </si>
  <si>
    <t>989-362-2211</t>
  </si>
  <si>
    <t>lakeview_admin@cienafacilities.com</t>
  </si>
  <si>
    <t>Lapeer County Medical Care Facility</t>
  </si>
  <si>
    <t>1455 Suncrest Drive</t>
  </si>
  <si>
    <t>Anthony Walker</t>
  </si>
  <si>
    <t>810-664-8571 ext. 165</t>
  </si>
  <si>
    <t>awalker@lcmcf.org</t>
  </si>
  <si>
    <t>Laurels of Bedford</t>
  </si>
  <si>
    <t>Laurels of Carson City</t>
  </si>
  <si>
    <t xml:space="preserve">620 N 2nd Street </t>
  </si>
  <si>
    <t xml:space="preserve">Rachel Cole </t>
  </si>
  <si>
    <t>989-584-6100</t>
  </si>
  <si>
    <t>rcole@laurelhealth.com</t>
  </si>
  <si>
    <t>Laurels of Coldwater</t>
  </si>
  <si>
    <t>Laurels of Galesburg</t>
  </si>
  <si>
    <t>Laurels of Sandy Creek</t>
  </si>
  <si>
    <t>Law-Den Nursing Home</t>
  </si>
  <si>
    <t>lenawee</t>
  </si>
  <si>
    <t xml:space="preserve">Lenawee Medical Care Facility </t>
  </si>
  <si>
    <t>200 Sand Creek Hwy</t>
  </si>
  <si>
    <t>Lenawee Medical Care Facility</t>
  </si>
  <si>
    <t>5172636794</t>
  </si>
  <si>
    <t>etuckey@lenmed.net</t>
  </si>
  <si>
    <t xml:space="preserve">Life Care Center of Plainwell </t>
  </si>
  <si>
    <t>320 Brigham St. Plainwell, MI 49080</t>
  </si>
  <si>
    <t>Mikisha Plesco</t>
  </si>
  <si>
    <t>269-685-4304</t>
  </si>
  <si>
    <t>mplesco@lcca.com</t>
  </si>
  <si>
    <t>Lincoln Haven Nursing &amp; Rehab. Community</t>
  </si>
  <si>
    <t xml:space="preserve">950 Barlow Rd </t>
  </si>
  <si>
    <t>Alethea Cummins</t>
  </si>
  <si>
    <t>(989) 736-8481</t>
  </si>
  <si>
    <t>08-don@atriumlivingcenters.com</t>
  </si>
  <si>
    <t>Livonia Woods Nursing and Rehabilitation</t>
  </si>
  <si>
    <t>33600 Luther Lane</t>
  </si>
  <si>
    <t>Sara Barth</t>
  </si>
  <si>
    <t>989-412-0644</t>
  </si>
  <si>
    <t>sbarth@wellspringlutheran.com</t>
  </si>
  <si>
    <t xml:space="preserve">Lourdes Rehabilitation and Healthcare </t>
  </si>
  <si>
    <t>2300 Watkins Lake Road Waterford 48328</t>
  </si>
  <si>
    <t>Maureen McGee</t>
  </si>
  <si>
    <t>248 886 5613</t>
  </si>
  <si>
    <t>mmcgee@lourdes-sc.org</t>
  </si>
  <si>
    <t>Lynwood Manor Healthcare Center</t>
  </si>
  <si>
    <t>730 Kimole</t>
  </si>
  <si>
    <t>Jason Napierala</t>
  </si>
  <si>
    <t>517 263 6771</t>
  </si>
  <si>
    <t>jnapierala@lynwoodmanor.com</t>
  </si>
  <si>
    <t>Mackinac Straits Long Term Care Unit</t>
  </si>
  <si>
    <t>1140 North State Street</t>
  </si>
  <si>
    <t>Kevin McElroy</t>
  </si>
  <si>
    <t>906-643-1198</t>
  </si>
  <si>
    <t>kmcelroy@mshosp.org</t>
  </si>
  <si>
    <t xml:space="preserve">Magnumcare of Albion </t>
  </si>
  <si>
    <t>Hastings Rehab and Healthcare Center</t>
  </si>
  <si>
    <t xml:space="preserve">Manistee County Medical Care Facility </t>
  </si>
  <si>
    <t>1505 East Parkdale Avenue</t>
  </si>
  <si>
    <t>Joe Coleman, Administrator</t>
  </si>
  <si>
    <t>(231) 723-2543 ext. 101</t>
  </si>
  <si>
    <t>jcoleman@mcmcf.org</t>
  </si>
  <si>
    <t>Manorcare Nursing and Rehab Center</t>
  </si>
  <si>
    <t>1225 Woodward Avenue, Kingsford, MI</t>
  </si>
  <si>
    <t>Cheryl Bray</t>
  </si>
  <si>
    <t>906-774-4805</t>
  </si>
  <si>
    <t>cheryl.bray@hcr-manorcare.com</t>
  </si>
  <si>
    <t>Maple Lawn Medical Care Facility</t>
  </si>
  <si>
    <t>50 Sanderson Lane</t>
  </si>
  <si>
    <t>Jayne Sabaitis</t>
  </si>
  <si>
    <t>5172799587</t>
  </si>
  <si>
    <t>jayne.sabaitis@maple-lawn.org</t>
  </si>
  <si>
    <t>Maple Manor Rehab Center</t>
  </si>
  <si>
    <t>Maple Manor Rehab Center of Novi</t>
  </si>
  <si>
    <t>31215 Novi Rd</t>
  </si>
  <si>
    <t xml:space="preserve">Dr. Stella Evangelista </t>
  </si>
  <si>
    <t>248-895-5224</t>
  </si>
  <si>
    <t>stellaevangelistamd@gmail.com</t>
  </si>
  <si>
    <t>Maple Valley Nursing Home</t>
  </si>
  <si>
    <t>1086 W. Burdickville Rd</t>
  </si>
  <si>
    <t>John Kasben</t>
  </si>
  <si>
    <t>231-228-5895</t>
  </si>
  <si>
    <t>johnjr@mvnh.org</t>
  </si>
  <si>
    <t>Maple Woods Manor</t>
  </si>
  <si>
    <t>13137 N Clio Rd</t>
  </si>
  <si>
    <t>Darren Nobleza</t>
  </si>
  <si>
    <t>810-686-2600</t>
  </si>
  <si>
    <t>dnobleza@peplinskigroup.com</t>
  </si>
  <si>
    <t>MapleCreek</t>
  </si>
  <si>
    <t>Marlette Community Hospital LTCU</t>
  </si>
  <si>
    <t>2770 Main St., Marlette, Mi 48453</t>
  </si>
  <si>
    <t>Patricia Leonard</t>
  </si>
  <si>
    <t>989 635 4652</t>
  </si>
  <si>
    <t>pleonard@mrhcares.org</t>
  </si>
  <si>
    <t xml:space="preserve">Marquette County Medical Center </t>
  </si>
  <si>
    <t>200 Saginaw Street, Ishpeming MI 49849</t>
  </si>
  <si>
    <t>Jerry Hubbard</t>
  </si>
  <si>
    <t>906-485-4887</t>
  </si>
  <si>
    <t>jhubbard@mqtcmcf.org</t>
  </si>
  <si>
    <t>Marshall Nursing &amp; Rehab Community</t>
  </si>
  <si>
    <t>575 N Madison</t>
  </si>
  <si>
    <t>Ericka Browne</t>
  </si>
  <si>
    <t>269-781-4281</t>
  </si>
  <si>
    <t>20-admin@atriumlivingcenters.com</t>
  </si>
  <si>
    <t>Martha T Berry MCF</t>
  </si>
  <si>
    <t>43533 Elizabeth Rd.</t>
  </si>
  <si>
    <t>Kevin Evans</t>
  </si>
  <si>
    <t>586-469-5265</t>
  </si>
  <si>
    <t>kevin.evans@mcmtb.org</t>
  </si>
  <si>
    <t xml:space="preserve">Marvin &amp; Betty Danto Family Health Care </t>
  </si>
  <si>
    <t>6800 West Maple Rd</t>
  </si>
  <si>
    <t>Joseph Carpino</t>
  </si>
  <si>
    <t>248-788-5300</t>
  </si>
  <si>
    <t>joseph.carpino@hcr-manorcare.com</t>
  </si>
  <si>
    <t>Marwood Manor Nursing Home</t>
  </si>
  <si>
    <t>1300 Beard St Port Huron</t>
  </si>
  <si>
    <t>Brian Oberly</t>
  </si>
  <si>
    <t>810-966-5381</t>
  </si>
  <si>
    <t>boberly@marwoodmanor.org</t>
  </si>
  <si>
    <t>Marycrest Manor</t>
  </si>
  <si>
    <t>15475 Middlebelt Road, Livonia, 48154</t>
  </si>
  <si>
    <t>Anthony Ughetti, Director</t>
  </si>
  <si>
    <t>734-743-4012</t>
  </si>
  <si>
    <t>Marywood Nursing Care Center</t>
  </si>
  <si>
    <t>36975 Five Mile Rd</t>
  </si>
  <si>
    <t>Amy Berner, DON</t>
  </si>
  <si>
    <t>(734)464-0600</t>
  </si>
  <si>
    <t>a.berner@marywoodncc.com</t>
  </si>
  <si>
    <t>McLaren Lapeer Region Extended Care</t>
  </si>
  <si>
    <t>1375 N Main St</t>
  </si>
  <si>
    <t>Paul Ferguson, Administrator</t>
  </si>
  <si>
    <t>810 667-5513</t>
  </si>
  <si>
    <t>paul.ferguson@mclaren.org</t>
  </si>
  <si>
    <t>1375 N Main St  Lapeer MI  48446</t>
  </si>
  <si>
    <t>Julie Johnson, RN</t>
  </si>
  <si>
    <t>810-667-5513</t>
  </si>
  <si>
    <t>julie.johnson3@mclaren.org</t>
  </si>
  <si>
    <t>Munson Healthcare Otsego Mem Hosp - LTC</t>
  </si>
  <si>
    <t>Meadow Brook MCF</t>
  </si>
  <si>
    <t xml:space="preserve">4543 S. M-88 Hwy </t>
  </si>
  <si>
    <t>Marna Robertson</t>
  </si>
  <si>
    <t>231-533-8661</t>
  </si>
  <si>
    <t>Marna@meadowbrookmcf.com</t>
  </si>
  <si>
    <t>Meadow Woods Nursing &amp; Rehab</t>
  </si>
  <si>
    <t>42235 COUNTY ROAD 390</t>
  </si>
  <si>
    <t>Jamie Hause</t>
  </si>
  <si>
    <t>269-521-3383</t>
  </si>
  <si>
    <t>administrator@mphsbloomingdale.com</t>
  </si>
  <si>
    <t>Medilodge of Grand Blanc</t>
  </si>
  <si>
    <t>11941 Belsay Rd</t>
  </si>
  <si>
    <t>Deborah McCollum</t>
  </si>
  <si>
    <t>810-694-1970</t>
  </si>
  <si>
    <t>DMcCollum@medilodgeofgrandblanc.com</t>
  </si>
  <si>
    <t>MediLodge at the Shore</t>
  </si>
  <si>
    <t>900 South Beacon Grand Haven, MI  49417</t>
  </si>
  <si>
    <t>Nancy Ritchie</t>
  </si>
  <si>
    <t>616-296-7300</t>
  </si>
  <si>
    <t>NRitchie@medilodgeattheshore.com</t>
  </si>
  <si>
    <t>Medilodge Alpena</t>
  </si>
  <si>
    <t>301 Long Rapids Road</t>
  </si>
  <si>
    <t>George Sobeck</t>
  </si>
  <si>
    <t>989-356-2194</t>
  </si>
  <si>
    <t>gsobeck@medilodgeofalpena.com</t>
  </si>
  <si>
    <t>Medilodge of Campus Area</t>
  </si>
  <si>
    <t>2815 Northwind Drive East Lansing, MI 48823</t>
  </si>
  <si>
    <t>Kelly Grossett</t>
  </si>
  <si>
    <t>517-332-0817</t>
  </si>
  <si>
    <t>KGrossett@medilodgeofcampusarea.com</t>
  </si>
  <si>
    <t>MediLodge of Capital Area</t>
  </si>
  <si>
    <t>2100 provincial house drive</t>
  </si>
  <si>
    <t>Tunya Washington</t>
  </si>
  <si>
    <t>517-272-4029</t>
  </si>
  <si>
    <t>twashington@medilodgeofcapitalarea.com</t>
  </si>
  <si>
    <t>Medilodge of Cass City</t>
  </si>
  <si>
    <t>4782 Hospital Drive, Cass City 48726</t>
  </si>
  <si>
    <t>Leon Bauer III</t>
  </si>
  <si>
    <t>5868386814</t>
  </si>
  <si>
    <t>lbaueriii@medilodgeofcasscity.com</t>
  </si>
  <si>
    <t xml:space="preserve">Medilodge of Cheboygan </t>
  </si>
  <si>
    <t>Medilodge of Clare</t>
  </si>
  <si>
    <t>600 SE 4th st</t>
  </si>
  <si>
    <t>Neali Staley</t>
  </si>
  <si>
    <t>989 386 7723</t>
  </si>
  <si>
    <t>nstaley@medilodgeofclare.com</t>
  </si>
  <si>
    <t>MediLodge of East Lansing</t>
  </si>
  <si>
    <t>1843 N Hagadorn</t>
  </si>
  <si>
    <t>Katie Pung</t>
  </si>
  <si>
    <t>517-332-5061</t>
  </si>
  <si>
    <t>kpung@medilodgeofeastlansing.com</t>
  </si>
  <si>
    <t>Medilodge of Farmington</t>
  </si>
  <si>
    <t>34225 Grand River Avenue, Farmington, MI 48335</t>
  </si>
  <si>
    <t>Monica Morris</t>
  </si>
  <si>
    <t>248-477-7373</t>
  </si>
  <si>
    <t>MMorris@medilodgeoffarmington.com</t>
  </si>
  <si>
    <t>Medilodge of Frankenmuth</t>
  </si>
  <si>
    <t>500 W Genesee</t>
  </si>
  <si>
    <t>Greg Burke</t>
  </si>
  <si>
    <t>989-652-6101</t>
  </si>
  <si>
    <t>gburke@prestigehcm.com</t>
  </si>
  <si>
    <t>Medilodge of Gaylord</t>
  </si>
  <si>
    <t>508 Random Lane</t>
  </si>
  <si>
    <t>Ann Kochanski</t>
  </si>
  <si>
    <t>989-732-3508</t>
  </si>
  <si>
    <t>akochanski@medilodgeofgaylord.com</t>
  </si>
  <si>
    <t>11941 Belsay Road</t>
  </si>
  <si>
    <t>Medilodge of Greenview</t>
  </si>
  <si>
    <t>1234 Golf Course Rd</t>
  </si>
  <si>
    <t>Amy Meyers</t>
  </si>
  <si>
    <t>989-356-1030</t>
  </si>
  <si>
    <t>ameyers@medilodgeofgreenview.com</t>
  </si>
  <si>
    <t>MediLodge of Grand Traverse County - HUB</t>
  </si>
  <si>
    <t>2950 LaFranier Rd. Traverse City, MI 49686</t>
  </si>
  <si>
    <t>Heidi Luepnitz</t>
  </si>
  <si>
    <t>231.394.0128</t>
  </si>
  <si>
    <t>hluepnitz@medilodgeofgtc.com</t>
  </si>
  <si>
    <t>MediLodge of Hillman</t>
  </si>
  <si>
    <t>631 Caring Street  Hillman,MI 49746</t>
  </si>
  <si>
    <t>Teresa Schram NHA</t>
  </si>
  <si>
    <t>989-742-4581</t>
  </si>
  <si>
    <t>tschram@Medilodgeofhillman.com</t>
  </si>
  <si>
    <t>Medilodge of Holland</t>
  </si>
  <si>
    <t>1221 E. 16th Street, Holland, MI 49423</t>
  </si>
  <si>
    <t>Ryan Vanderstelt</t>
  </si>
  <si>
    <t>616-396-7095</t>
  </si>
  <si>
    <t>Rvanderstelt@medilodgeofholland.com</t>
  </si>
  <si>
    <t>MediLodge of Howell</t>
  </si>
  <si>
    <t>1333 W. Grand River Ave, Howell, MI 48843</t>
  </si>
  <si>
    <t>Ruth Benci</t>
  </si>
  <si>
    <t>(517) 548-1900</t>
  </si>
  <si>
    <t>rbenci@medilodgeofhowell.com</t>
  </si>
  <si>
    <t>Medilodge of Kalamazoo</t>
  </si>
  <si>
    <t xml:space="preserve">1701 S. 11th St. </t>
  </si>
  <si>
    <t>Erica Bacon-Gable</t>
  </si>
  <si>
    <t>517-281-3809</t>
  </si>
  <si>
    <t>ebacon-gable@medilodgeofkalamazoo.com</t>
  </si>
  <si>
    <t>Medilodge Of Lansing</t>
  </si>
  <si>
    <t>731 Starkweather Dr</t>
  </si>
  <si>
    <t>Robert Arnold</t>
  </si>
  <si>
    <t>517-323-9133</t>
  </si>
  <si>
    <t>rarnold@medilodgeoflansing.com</t>
  </si>
  <si>
    <t>Medilodge of Leelanau</t>
  </si>
  <si>
    <t>124 W Fourth St, Suttons Bay, MI 49682</t>
  </si>
  <si>
    <t>Erich Tanis- Administrator</t>
  </si>
  <si>
    <t>231-271-1200</t>
  </si>
  <si>
    <t>etanis@medilodgeofleelanau.com</t>
  </si>
  <si>
    <t>Medilodge of Livingston</t>
  </si>
  <si>
    <t>3003 W Grand River Ave</t>
  </si>
  <si>
    <t>michael maddox</t>
  </si>
  <si>
    <t>517-546-4210</t>
  </si>
  <si>
    <t>mmaddox@medilodgeoflivingston</t>
  </si>
  <si>
    <t>Medilodge of Ludington</t>
  </si>
  <si>
    <t>1000 East Tinkham Ave</t>
  </si>
  <si>
    <t>Jodi Hannahs  NHA</t>
  </si>
  <si>
    <t>231-845-6291</t>
  </si>
  <si>
    <t>jhannahs@medilodgeofludington.com</t>
  </si>
  <si>
    <t>Medilodge of Marshall</t>
  </si>
  <si>
    <t>879 E Michigan Ave.</t>
  </si>
  <si>
    <t>Nicole Chouinard</t>
  </si>
  <si>
    <t>268-781-4251</t>
  </si>
  <si>
    <t>nchouinard@medilodge of Marshall</t>
  </si>
  <si>
    <t>Medilodge of Midland</t>
  </si>
  <si>
    <t>4900 Hedgewood Drive</t>
  </si>
  <si>
    <t>Leon Bauer</t>
  </si>
  <si>
    <t>313-617-5250</t>
  </si>
  <si>
    <t>lbauer@medilodge.com</t>
  </si>
  <si>
    <t>Medilodge of Milford</t>
  </si>
  <si>
    <t>555 Highland Ave Milford MI 48381</t>
  </si>
  <si>
    <t>Kristine Gillenkirk</t>
  </si>
  <si>
    <t>248-685-1460</t>
  </si>
  <si>
    <t>kgillenkirk@medilodgeofmilford.com</t>
  </si>
  <si>
    <t>Medilodge of Monroe</t>
  </si>
  <si>
    <t xml:space="preserve">481 Village Green Lane </t>
  </si>
  <si>
    <t xml:space="preserve">Rachel Chambers </t>
  </si>
  <si>
    <t>734-242-6282</t>
  </si>
  <si>
    <t xml:space="preserve">rchambers@medilodgeofmonroe.com </t>
  </si>
  <si>
    <t>Medilodge of Montrose</t>
  </si>
  <si>
    <t>9317 Vienna Rd, Montrose, MI  48457</t>
  </si>
  <si>
    <t>Jason Alexander</t>
  </si>
  <si>
    <t>810-639-6171</t>
  </si>
  <si>
    <t>jalexander@medilodgeofmontrose.com</t>
  </si>
  <si>
    <t>MediLodge of Mt. Pleasant</t>
  </si>
  <si>
    <t>1524 Portabella Trail</t>
  </si>
  <si>
    <t>Bobbie Sherlock</t>
  </si>
  <si>
    <t>(989) 506-5484</t>
  </si>
  <si>
    <t>BSherlock@medilodgeofmtpleasant.com</t>
  </si>
  <si>
    <t xml:space="preserve">Medilodge of Munising </t>
  </si>
  <si>
    <t>300 West City Park, Munising, MI  49862</t>
  </si>
  <si>
    <t>Sharon Carlson</t>
  </si>
  <si>
    <t>906-387-2694</t>
  </si>
  <si>
    <t>scarlson@medilodgeofmunising.com</t>
  </si>
  <si>
    <t>Medilodge of Okemos</t>
  </si>
  <si>
    <t>5211 Marsh Road</t>
  </si>
  <si>
    <t>Cheryl Colburn, RN, Director of Nursing</t>
  </si>
  <si>
    <t>517-319-1400</t>
  </si>
  <si>
    <t>ccolburn@medilodgeofokemos.com</t>
  </si>
  <si>
    <t xml:space="preserve">Medilodge of Plymouth </t>
  </si>
  <si>
    <t>395 W Ann Arbor Trail Plymouth MI 48170</t>
  </si>
  <si>
    <t>Dr. Valerie S. Brandal</t>
  </si>
  <si>
    <t>7344533983</t>
  </si>
  <si>
    <t>vbrandal@medilodgeofplymouth.com</t>
  </si>
  <si>
    <t xml:space="preserve">Medilodge of Port Huron </t>
  </si>
  <si>
    <t>5635 Lakeshore Rd.  Fort Gratiot, Mi.  48059</t>
  </si>
  <si>
    <t>Shay Lieber</t>
  </si>
  <si>
    <t>810-385-7447</t>
  </si>
  <si>
    <t>slieber@medilodgeofporthuron.com</t>
  </si>
  <si>
    <t>Medilodge of Portage</t>
  </si>
  <si>
    <t>7855 Currier Dr Portage MI 49002</t>
  </si>
  <si>
    <t>Jill Damveld</t>
  </si>
  <si>
    <t>269-323-7748</t>
  </si>
  <si>
    <t>jdamveld@medilodgeofportage.com</t>
  </si>
  <si>
    <t>Medilodge of Richmond</t>
  </si>
  <si>
    <t>34901 Division Rd. Richmond, MI 48062</t>
  </si>
  <si>
    <t>Laura Brunsdirks</t>
  </si>
  <si>
    <t>586-727-7562 x261</t>
  </si>
  <si>
    <t>lbrundirks@medilodgeofrichmond.com</t>
  </si>
  <si>
    <t>Medilodge of Rochester Hills</t>
  </si>
  <si>
    <t>1480 Walton Blvd. Rochester Hills MI 48309</t>
  </si>
  <si>
    <t>Colette Belcourt</t>
  </si>
  <si>
    <t>5176726949</t>
  </si>
  <si>
    <t>cbelcourt@medilodgeofrochesterhills.com</t>
  </si>
  <si>
    <t>Medilodge of Rogers City</t>
  </si>
  <si>
    <t>Medilodge of Shoreline</t>
  </si>
  <si>
    <t>14900 Shoreline Dr. Sterling Heights MI, 48313</t>
  </si>
  <si>
    <t>Brandon Woodward</t>
  </si>
  <si>
    <t>586-247-4700</t>
  </si>
  <si>
    <t>bwoodward@medilodgeofshoreline.com</t>
  </si>
  <si>
    <t>Medilodge of Southfield</t>
  </si>
  <si>
    <t>26715 Greenfield</t>
  </si>
  <si>
    <t>Ronda Kuzmanovich</t>
  </si>
  <si>
    <t>248-557-0050</t>
  </si>
  <si>
    <t>RKuzmanovich@medilodgeofsouthfield.com</t>
  </si>
  <si>
    <t>Medilodge of St. Clair</t>
  </si>
  <si>
    <t>4220 Hospital Dr, East China MI 48054</t>
  </si>
  <si>
    <t xml:space="preserve">Cyle Pickett </t>
  </si>
  <si>
    <t>248-986-4546</t>
  </si>
  <si>
    <t>Cpickett@medilodgeofstclair.com</t>
  </si>
  <si>
    <t>Medilodge of Sterling</t>
  </si>
  <si>
    <t>MediLodge of Tawas City</t>
  </si>
  <si>
    <t>400 N St W</t>
  </si>
  <si>
    <t>Jeremy Broughton</t>
  </si>
  <si>
    <t>989-362-8645</t>
  </si>
  <si>
    <t xml:space="preserve">jbroughton@medilodgeoftawascity.com </t>
  </si>
  <si>
    <t>100</t>
  </si>
  <si>
    <t>Medilodge of Taylor</t>
  </si>
  <si>
    <t>23600 Northline Taylor Michigan 48180</t>
  </si>
  <si>
    <t>Charlotte Antic</t>
  </si>
  <si>
    <t>734-287-8580</t>
  </si>
  <si>
    <t>cantic@medilodgeoftaylor.com</t>
  </si>
  <si>
    <t xml:space="preserve">Medilodge of Traverse City </t>
  </si>
  <si>
    <t xml:space="preserve">2585 LaFranier Ave </t>
  </si>
  <si>
    <t>Elisabeth Ricker</t>
  </si>
  <si>
    <t>231-947-9511</t>
  </si>
  <si>
    <t>ericker@medilodgeoftraversecity.com</t>
  </si>
  <si>
    <t>Medilodge of Westwood</t>
  </si>
  <si>
    <t xml:space="preserve">2575 N Drake Rd </t>
  </si>
  <si>
    <t>Casey Barratt</t>
  </si>
  <si>
    <t>517.425.8961</t>
  </si>
  <si>
    <t>cbarratt@medilodgeofwestwood.com</t>
  </si>
  <si>
    <t>MediLodge of Wyoming</t>
  </si>
  <si>
    <t>2786 56th St Sw, Wyoming,MI 49418</t>
  </si>
  <si>
    <t>Michele Berens</t>
  </si>
  <si>
    <t>269-569-0502</t>
  </si>
  <si>
    <t>Mberens@medilodgeofwyoming.com</t>
  </si>
  <si>
    <t>Medilodge of Yale</t>
  </si>
  <si>
    <t>90 Jean Street</t>
  </si>
  <si>
    <t>Sue Hazel</t>
  </si>
  <si>
    <t>810-387-3226</t>
  </si>
  <si>
    <t>shazel@medilodgeofyale.com</t>
  </si>
  <si>
    <t>Medilodge of Sault Ste. Marie</t>
  </si>
  <si>
    <t>1011 Meridian Street</t>
  </si>
  <si>
    <t>Fareeda Wilson</t>
  </si>
  <si>
    <t>906-635-1518</t>
  </si>
  <si>
    <t>fwilson@medilodgeofsaultstemarie.com</t>
  </si>
  <si>
    <t>Medilodge of Sterling Heights</t>
  </si>
  <si>
    <t xml:space="preserve">14151 E 15 Mile Rd </t>
  </si>
  <si>
    <t>Jennifer Muszall</t>
  </si>
  <si>
    <t>586-939-0200</t>
  </si>
  <si>
    <t>jmuszall@medilodgeofstelingheights</t>
  </si>
  <si>
    <t>Memorial Healthcare Center</t>
  </si>
  <si>
    <t>Menominee Health Services</t>
  </si>
  <si>
    <t>Sanctuary at McAuley</t>
  </si>
  <si>
    <t>1380 E Sherman Blvd</t>
  </si>
  <si>
    <t>Michael Ross</t>
  </si>
  <si>
    <t>231.388.0615</t>
  </si>
  <si>
    <t>michael.ross002@</t>
  </si>
  <si>
    <t>Masonic Health Care Center</t>
  </si>
  <si>
    <t>1200 Wright Avenue, Alma, MI  48801</t>
  </si>
  <si>
    <t>Kari Conn</t>
  </si>
  <si>
    <t>989-466-4300</t>
  </si>
  <si>
    <t>kconn@masonicpathways.com</t>
  </si>
  <si>
    <t>2400 Rodd Street</t>
  </si>
  <si>
    <t>jo L gunderman</t>
  </si>
  <si>
    <t>989-839-9800</t>
  </si>
  <si>
    <t>jgunderman@midlandkdh.org</t>
  </si>
  <si>
    <t>Mission Point of Big Rapids</t>
  </si>
  <si>
    <t>725 W. Fuller Ave Big Rapids MI 49307</t>
  </si>
  <si>
    <t>Patty Weaver</t>
  </si>
  <si>
    <t>231-796-2631</t>
  </si>
  <si>
    <t>patty.weaver@metronihs.com</t>
  </si>
  <si>
    <t>Mission Point of Belding</t>
  </si>
  <si>
    <t>414 E. State Street</t>
  </si>
  <si>
    <t>Wendell S. Torrey</t>
  </si>
  <si>
    <t>(616) 794-0460</t>
  </si>
  <si>
    <t>wendell.torrey@metronihs.com</t>
  </si>
  <si>
    <t>Mission Point of Cedar Springs</t>
  </si>
  <si>
    <t>Mission Point of Detroit Nursing &amp; Rehab</t>
  </si>
  <si>
    <t>Mission Point of Forest Hills</t>
  </si>
  <si>
    <t>1095 Medical Park Dr. SE</t>
  </si>
  <si>
    <t>Andrew Bilbao</t>
  </si>
  <si>
    <t>6169705510</t>
  </si>
  <si>
    <t>andrew.bilbao@metronihs.com</t>
  </si>
  <si>
    <t>Mission Point of Greenville</t>
  </si>
  <si>
    <t>828 E WASHINGTON AVE</t>
  </si>
  <si>
    <t>Billiejo Estep</t>
  </si>
  <si>
    <t>6167547186</t>
  </si>
  <si>
    <t>bestep@metronihs.com</t>
  </si>
  <si>
    <t>Mission Point of Holly</t>
  </si>
  <si>
    <t>313 Sherwood Holly, MI 48442</t>
  </si>
  <si>
    <t>Michelle Cross</t>
  </si>
  <si>
    <t>248.708.3100</t>
  </si>
  <si>
    <t>admin2@mpholly.com</t>
  </si>
  <si>
    <t>Mission Point of Lamont</t>
  </si>
  <si>
    <t>13030 Commercial St. Lamont, MI 49430</t>
  </si>
  <si>
    <t>Melissa Wright</t>
  </si>
  <si>
    <t>616-677-1243</t>
  </si>
  <si>
    <t>melissa.wright@metronihs.com</t>
  </si>
  <si>
    <t>825 N. Center Ave</t>
  </si>
  <si>
    <t>Mary Steele, RN, NHA</t>
  </si>
  <si>
    <t>989-731-2134</t>
  </si>
  <si>
    <t>msteele5@mhc.net</t>
  </si>
  <si>
    <t xml:space="preserve">Munson Health Crawford Continuing Care </t>
  </si>
  <si>
    <t>1100 Michigan Ave</t>
  </si>
  <si>
    <t>Marilyn Heard</t>
  </si>
  <si>
    <t>989-348-0337</t>
  </si>
  <si>
    <t>mheard@mhc.net</t>
  </si>
  <si>
    <t>New Friends Memory Care</t>
  </si>
  <si>
    <t xml:space="preserve">Newaygo Co. Medical Care Facility </t>
  </si>
  <si>
    <t>4465 W 48th St, Fremont, MI</t>
  </si>
  <si>
    <t>Amanda Williams</t>
  </si>
  <si>
    <t>231-924-2020</t>
  </si>
  <si>
    <t>awilliams@newaygomcf.org</t>
  </si>
  <si>
    <t>Norlite Nursing Center</t>
  </si>
  <si>
    <t>701 Homestead St.</t>
  </si>
  <si>
    <t>Wayne R. Johnson</t>
  </si>
  <si>
    <t>906.250.7334</t>
  </si>
  <si>
    <t>administrator@norlitenursingcenter.com</t>
  </si>
  <si>
    <t>North Ottawa Care Center</t>
  </si>
  <si>
    <t>18525 Woodland Ridge Dr.</t>
  </si>
  <si>
    <t>Alyssa Pischel</t>
  </si>
  <si>
    <t>616.604.2186</t>
  </si>
  <si>
    <t>apischel@noch.org</t>
  </si>
  <si>
    <t>North Woods Nursing Center</t>
  </si>
  <si>
    <t>2532 W Cadillac</t>
  </si>
  <si>
    <t>Aaron Woods</t>
  </si>
  <si>
    <t>989-588-9928</t>
  </si>
  <si>
    <t>awoods@peplinskigroup.com</t>
  </si>
  <si>
    <t>Notting Hill of West Bloomfield</t>
  </si>
  <si>
    <t>6535 Drake Road</t>
  </si>
  <si>
    <t>Patrice Farmer</t>
  </si>
  <si>
    <t>248-741-1701</t>
  </si>
  <si>
    <t>nottinghill_admin@cienafacilities.com</t>
  </si>
  <si>
    <t>41795 Twelve Mile Road</t>
  </si>
  <si>
    <t>Tim Reardon</t>
  </si>
  <si>
    <t>238-449-1655</t>
  </si>
  <si>
    <t>tim.reardon@novilakeshc.com</t>
  </si>
  <si>
    <t>Oakland Manor Nursing Rehab Center</t>
  </si>
  <si>
    <t>50 N. Perry Street/ East Tower, 1st floor</t>
  </si>
  <si>
    <t>Monica Alexander</t>
  </si>
  <si>
    <t>248-778-6928</t>
  </si>
  <si>
    <t>adminoakland@pioneerhcm.com</t>
  </si>
  <si>
    <t>Oakland Nursing Center</t>
  </si>
  <si>
    <t>22401 FOSTER WINTER DR</t>
  </si>
  <si>
    <t xml:space="preserve">Jennifer Cordell </t>
  </si>
  <si>
    <t>2484235137</t>
  </si>
  <si>
    <t>jcordell@surgeonschoice.com</t>
  </si>
  <si>
    <t>Oakpointe Senior Care and Rehab Center</t>
  </si>
  <si>
    <t>18901 Meyers Road</t>
  </si>
  <si>
    <t>Joseph Jones</t>
  </si>
  <si>
    <t>313-864-8481</t>
  </si>
  <si>
    <t>joejones@oakpointescr.com</t>
  </si>
  <si>
    <t>Oakridge Manor Nursing and Rehab Center</t>
  </si>
  <si>
    <t>3161 Hilton rd</t>
  </si>
  <si>
    <t>Sharmin Rahman</t>
  </si>
  <si>
    <t>248-547-6227</t>
  </si>
  <si>
    <t>adminoakridge@pioneerhcm.com</t>
  </si>
  <si>
    <t xml:space="preserve">Oakview Medical Care Facility </t>
  </si>
  <si>
    <t xml:space="preserve">1001 Diana Street Ludington 49431 </t>
  </si>
  <si>
    <t>Jannice Lamm</t>
  </si>
  <si>
    <t>231-845-5185</t>
  </si>
  <si>
    <t>jlamm@oakviewmcf.com</t>
  </si>
  <si>
    <t xml:space="preserve">Oceana County Medical Care Facility </t>
  </si>
  <si>
    <t>701 East Main Street</t>
  </si>
  <si>
    <t>Gary Davis</t>
  </si>
  <si>
    <t>231-873-6600</t>
  </si>
  <si>
    <t>garyd@oceanamcf.org</t>
  </si>
  <si>
    <t>Omni Continuing Care</t>
  </si>
  <si>
    <t>5201 Conner Avenue</t>
  </si>
  <si>
    <t>omni_admin@cienafacilities.com</t>
  </si>
  <si>
    <t>Orchard Creek Skilled Nursing</t>
  </si>
  <si>
    <t>9731 E. Cherry Bend Rd</t>
  </si>
  <si>
    <t>Dale Chilcote</t>
  </si>
  <si>
    <t>231-932-9060</t>
  </si>
  <si>
    <t>dale@orchardcreektc.com</t>
  </si>
  <si>
    <t xml:space="preserve">71150 Orchard Crossing Lane </t>
  </si>
  <si>
    <t>Nirmal Kumar Kesavan</t>
  </si>
  <si>
    <t>5863360102</t>
  </si>
  <si>
    <t>nirmal.kesavan@orchardgrovehc.com</t>
  </si>
  <si>
    <t>Ovid Healthcare Center</t>
  </si>
  <si>
    <t>9480 M-21, Ovid Mi 48866</t>
  </si>
  <si>
    <t>Rebecca Pedrotti, NHA  BS</t>
  </si>
  <si>
    <t>989-834-2228</t>
  </si>
  <si>
    <t>ovid_admin@cienafacilities.com</t>
  </si>
  <si>
    <t>Park Place Assisted Living</t>
  </si>
  <si>
    <t>Paul Oliver Memorial Hospital LTCU</t>
  </si>
  <si>
    <t>224 Park Ave</t>
  </si>
  <si>
    <t>Kristi Johnson</t>
  </si>
  <si>
    <t>231-352-2265</t>
  </si>
  <si>
    <t>kjohnson@mhc.net</t>
  </si>
  <si>
    <t>2000 Leonard St NE</t>
  </si>
  <si>
    <t>Mia Anavi</t>
  </si>
  <si>
    <t>6164308851</t>
  </si>
  <si>
    <t>manavi@uchinc.org</t>
  </si>
  <si>
    <t>Pine Creek Manor Skilled Nursing &amp; Rehab</t>
  </si>
  <si>
    <t>34330 Van Born Rd, Wayne, MI 48184</t>
  </si>
  <si>
    <t>Cristina Todos</t>
  </si>
  <si>
    <t>734.721.0740</t>
  </si>
  <si>
    <t>adminpinecreek@pioneerhcm.com</t>
  </si>
  <si>
    <t>Pine Ridge - A Rehab &amp; Nursing Center</t>
  </si>
  <si>
    <t>Pinecrest Medical Care Facility</t>
  </si>
  <si>
    <t>N15995 MAIN STREET PO BOX 603 Powers, MI 49874</t>
  </si>
  <si>
    <t>Tina Koski</t>
  </si>
  <si>
    <t>906-497-5244</t>
  </si>
  <si>
    <t>tina.koski@pinecrestcares.org</t>
  </si>
  <si>
    <t>Plainwell Pines Nursing &amp; Rehab.</t>
  </si>
  <si>
    <t>3260 B Avenue,  Plainwell, MI 49080</t>
  </si>
  <si>
    <t>Bette Morris</t>
  </si>
  <si>
    <t>269-349-6649</t>
  </si>
  <si>
    <t>09-admin@atriumlivingcenters.com</t>
  </si>
  <si>
    <t>Pleasant View Shiawassee County MCF</t>
  </si>
  <si>
    <t>275 Caledonia Dr.</t>
  </si>
  <si>
    <t>Shana Espinoza</t>
  </si>
  <si>
    <t>989-743-3491 ext 517</t>
  </si>
  <si>
    <t>espinozas@pleasantviewscmcf.org</t>
  </si>
  <si>
    <t>Pomeroy Living - Rochester Skilled</t>
  </si>
  <si>
    <t>3500 W South Boulevard</t>
  </si>
  <si>
    <t>Luke</t>
  </si>
  <si>
    <t>2489143662</t>
  </si>
  <si>
    <t>adminrs@pomeroyliving.com</t>
  </si>
  <si>
    <t>Pomeroy Sterling Skilled Rehab</t>
  </si>
  <si>
    <t>34643 Ketsin Drive Sterling Heights, MI 48310</t>
  </si>
  <si>
    <t>Scott Avery</t>
  </si>
  <si>
    <t>(586) 978-2280</t>
  </si>
  <si>
    <t>adminss@pomeroyliving.com</t>
  </si>
  <si>
    <t>Portagepointe</t>
  </si>
  <si>
    <t>Porter Hills Health Center</t>
  </si>
  <si>
    <t>3600 E Fulton</t>
  </si>
  <si>
    <t>Trisha Watkins</t>
  </si>
  <si>
    <t>6169541788</t>
  </si>
  <si>
    <t>twatkins@porterhills.org</t>
  </si>
  <si>
    <t>Promedica Monroe Skilled Nursing &amp; Rehab</t>
  </si>
  <si>
    <t>700 Stewart Road</t>
  </si>
  <si>
    <t>Josh Dorn</t>
  </si>
  <si>
    <t>7342401820</t>
  </si>
  <si>
    <t>joshua.dorn@hcr-manorcare.com</t>
  </si>
  <si>
    <t>Provincial House of Adrian</t>
  </si>
  <si>
    <t>700 Lakeshire Trail</t>
  </si>
  <si>
    <t>Brittany Merillat</t>
  </si>
  <si>
    <t>517-263-0781</t>
  </si>
  <si>
    <t>brittany.merillat@hcr-manorcare.com</t>
  </si>
  <si>
    <t>Qualicare Nursing Home</t>
  </si>
  <si>
    <t>695 East Grand BLVD</t>
  </si>
  <si>
    <t>David Kimeli</t>
  </si>
  <si>
    <t>3139256655</t>
  </si>
  <si>
    <t>qualicare_admin@cienafacilities.com</t>
  </si>
  <si>
    <t>Reflections Memory Care</t>
  </si>
  <si>
    <t xml:space="preserve">Regency A Villa Center </t>
  </si>
  <si>
    <t>Regency At Bluffs Park</t>
  </si>
  <si>
    <t>355 Huron View Blvd</t>
  </si>
  <si>
    <t>Glen Lowery</t>
  </si>
  <si>
    <t>734-887-8700</t>
  </si>
  <si>
    <t>bluffspark_admin@cienafacilities.com</t>
  </si>
  <si>
    <t>Regency At Canton</t>
  </si>
  <si>
    <t>45900 Geddes   Canton, 48188</t>
  </si>
  <si>
    <t>Amy Swalwell</t>
  </si>
  <si>
    <t>734-707-6024</t>
  </si>
  <si>
    <t>canton_admin@cienafacilities.com</t>
  </si>
  <si>
    <t>Regency at Chene</t>
  </si>
  <si>
    <t>Regency at Grand Blanc</t>
  </si>
  <si>
    <t>1330 Grand Pointe</t>
  </si>
  <si>
    <t>Jennifer Kowalewski</t>
  </si>
  <si>
    <t>810.695.8920</t>
  </si>
  <si>
    <t>grandblanc_mds6@cienafacilities.com</t>
  </si>
  <si>
    <t>Regency at Lansing West</t>
  </si>
  <si>
    <t>12200 Broadbent Rd.</t>
  </si>
  <si>
    <t>Kelly Glynn</t>
  </si>
  <si>
    <t>517-731-6200</t>
  </si>
  <si>
    <t>lansing_admin@cienafacilities.com</t>
  </si>
  <si>
    <t>Regency At Livonia</t>
  </si>
  <si>
    <t>14900 MIDDLEBELT RD LIVONIA 48154</t>
  </si>
  <si>
    <t>Michael Mwathi</t>
  </si>
  <si>
    <t>734-425-4200</t>
  </si>
  <si>
    <t>Livonia_admin@cienafacilities.com</t>
  </si>
  <si>
    <t>Regency at Shelby Township</t>
  </si>
  <si>
    <t>7401 22 Mile Road</t>
  </si>
  <si>
    <t>Rebecca Maze</t>
  </si>
  <si>
    <t>2483315370</t>
  </si>
  <si>
    <t>shelby_admin@cienafacilities.com</t>
  </si>
  <si>
    <t>Regency at St Clair Shores</t>
  </si>
  <si>
    <t>22700 greater mack</t>
  </si>
  <si>
    <t>Joe Jarackas</t>
  </si>
  <si>
    <t>586-443-4910</t>
  </si>
  <si>
    <t>stclair_admin@cienafacilities.com</t>
  </si>
  <si>
    <t>Regency at Waterford</t>
  </si>
  <si>
    <t>1901 N TELEGRAPH</t>
  </si>
  <si>
    <t>Jacqueline Steffen</t>
  </si>
  <si>
    <t>248-836-1000 ext 3241</t>
  </si>
  <si>
    <t>waterford_admin@cienafacilities.com</t>
  </si>
  <si>
    <t>Regency at Westland</t>
  </si>
  <si>
    <t>2209 NORTH NEWBURGH RD</t>
  </si>
  <si>
    <t>Jacqueline Muntz</t>
  </si>
  <si>
    <t>734-522-1444</t>
  </si>
  <si>
    <t>westland_admin@cienafacilities.com</t>
  </si>
  <si>
    <t>Regency At Whitmore Lake</t>
  </si>
  <si>
    <t>8633 Main St.</t>
  </si>
  <si>
    <t>Matthew Baad</t>
  </si>
  <si>
    <t>734-449-4431</t>
  </si>
  <si>
    <t>wlake_admim@cienafacilities.com</t>
  </si>
  <si>
    <t>Regency Heights Nursing Center Detroit</t>
  </si>
  <si>
    <t>19100 W 7 Mile rd</t>
  </si>
  <si>
    <t>Christina Reed-Sylte</t>
  </si>
  <si>
    <t>2482598752</t>
  </si>
  <si>
    <t>regencyh_admin@cienafacilities.com</t>
  </si>
  <si>
    <t>Regency Manor</t>
  </si>
  <si>
    <t>Regency On the Lake - Ft. Gratiot</t>
  </si>
  <si>
    <t>5669 Lakeshore</t>
  </si>
  <si>
    <t>Kathy Leverenz</t>
  </si>
  <si>
    <t>810-385-7260</t>
  </si>
  <si>
    <t>regencylake_admin@cienafacilities.com</t>
  </si>
  <si>
    <t xml:space="preserve">Rest Haven Homes, Inc. </t>
  </si>
  <si>
    <t>Resthaven Care Center</t>
  </si>
  <si>
    <t>280 West 40th Street</t>
  </si>
  <si>
    <t>Tiffany Ziemba</t>
  </si>
  <si>
    <t>616-796-3643</t>
  </si>
  <si>
    <t>Ridgecrest Health Campus</t>
  </si>
  <si>
    <t>703 Robinson Road, Jackson, MI  49203</t>
  </si>
  <si>
    <t>Denise Cramer-Smith</t>
  </si>
  <si>
    <t>517-787-5140</t>
  </si>
  <si>
    <t>denise.cramersmith@trilogyhs.com</t>
  </si>
  <si>
    <t>Rivergate Health Care Center</t>
  </si>
  <si>
    <t>Rivergate Terrace</t>
  </si>
  <si>
    <t>14141 Pennsylvania  Riverview, Mi 48193</t>
  </si>
  <si>
    <t>Sujata Chaddha</t>
  </si>
  <si>
    <t>734-284-8000</t>
  </si>
  <si>
    <t>Sujata_chaddha@lcca.com</t>
  </si>
  <si>
    <t>Riveridge Rehab. and Health Center</t>
  </si>
  <si>
    <t>1333 Wells St. Niles, Michigan 49120</t>
  </si>
  <si>
    <t>Kawanna Robinson</t>
  </si>
  <si>
    <t>269-684-1111</t>
  </si>
  <si>
    <t>rradmi@gracehc.com</t>
  </si>
  <si>
    <t>Riverside Healthcare Center</t>
  </si>
  <si>
    <t>1149 West Monroe Rd. Saint Louis, Mi 48880</t>
  </si>
  <si>
    <t>Al Raza</t>
  </si>
  <si>
    <t>2486885920</t>
  </si>
  <si>
    <t>NHA.riverside@pioneerhcm.com</t>
  </si>
  <si>
    <t>Riverside Nursing Center</t>
  </si>
  <si>
    <t>415 Friant St.</t>
  </si>
  <si>
    <t>Lisa McGahan</t>
  </si>
  <si>
    <t>616-842-4120</t>
  </si>
  <si>
    <t>03-admin@atriumlivingcenters.com</t>
  </si>
  <si>
    <t>Riverview Health and Rehab Ctr</t>
  </si>
  <si>
    <t>7733 E. Jefferson Ave.</t>
  </si>
  <si>
    <t>Harry Slater</t>
  </si>
  <si>
    <t>313-432-1210</t>
  </si>
  <si>
    <t>hslater@riverviewhealthrehab.net</t>
  </si>
  <si>
    <t>Riverview Health and Rehab Ctr North</t>
  </si>
  <si>
    <t>Roosevelt Park Nursing Centre</t>
  </si>
  <si>
    <t>1300 W Broadway 49441</t>
  </si>
  <si>
    <t>Lawana Parks</t>
  </si>
  <si>
    <t>231-755-2221</t>
  </si>
  <si>
    <t>06-admin@atriumlivingcenters.com</t>
  </si>
  <si>
    <t>Roubal Care &amp; Rehab. Center</t>
  </si>
  <si>
    <t>N306 Maple Street</t>
  </si>
  <si>
    <t>Candace Meintz</t>
  </si>
  <si>
    <t>906-753-4981 X111</t>
  </si>
  <si>
    <t>administrator@roubalcare.com</t>
  </si>
  <si>
    <t>Royalton Manor</t>
  </si>
  <si>
    <t>288 Peace Blvd</t>
  </si>
  <si>
    <t>Royalton_admin@cienafacilities.com</t>
  </si>
  <si>
    <t>Saginaw Senior Care</t>
  </si>
  <si>
    <t>4322 Mackinaw Rd, Saginaw, MI 48603</t>
  </si>
  <si>
    <t>Julie Carpenter</t>
  </si>
  <si>
    <t>989-792-8729</t>
  </si>
  <si>
    <t>administrator@saginawscr.com</t>
  </si>
  <si>
    <t>Advantage Living Center - Samaritan</t>
  </si>
  <si>
    <t>Samaritas Lodge (SNF)</t>
  </si>
  <si>
    <t>Samaritas Senior Living Cadillac</t>
  </si>
  <si>
    <t xml:space="preserve">460 Pearl St. </t>
  </si>
  <si>
    <t>Lisa Gamble</t>
  </si>
  <si>
    <t>231-577-7128</t>
  </si>
  <si>
    <t>lgamb@samaritas.org</t>
  </si>
  <si>
    <t>1950 32nd Street SE</t>
  </si>
  <si>
    <t>Animesh Anand</t>
  </si>
  <si>
    <t>6164925900</t>
  </si>
  <si>
    <t>aanan@samaritas.org</t>
  </si>
  <si>
    <t>Samaritas  Senior Living Saginaw</t>
  </si>
  <si>
    <t>3200 State Street</t>
  </si>
  <si>
    <t>Percell Smith</t>
  </si>
  <si>
    <t>989-484-9733</t>
  </si>
  <si>
    <t>psmit@samaritas.org</t>
  </si>
  <si>
    <t>Samaritas Terraces (2000 32nd St)</t>
  </si>
  <si>
    <t>Samaritas Woods (1900 32nd St SE)</t>
  </si>
  <si>
    <t>Sanctuary at the Park</t>
  </si>
  <si>
    <t>570 S Harvey Street</t>
  </si>
  <si>
    <t>Julie Winkle</t>
  </si>
  <si>
    <t>231-672-2202</t>
  </si>
  <si>
    <t>julie.winkle@trinity-health.org</t>
  </si>
  <si>
    <t>Sanilac Medical Care Facility</t>
  </si>
  <si>
    <t>137 N. Elk St. Sandusky, MI 48471</t>
  </si>
  <si>
    <t>Jill Harding</t>
  </si>
  <si>
    <t>810-648-3017</t>
  </si>
  <si>
    <t>jharding@sanilacmedicalcare.com</t>
  </si>
  <si>
    <t>Scheurer Long Term Care Unit</t>
  </si>
  <si>
    <t>170 N Caseville Rd, Pigeon, 48755</t>
  </si>
  <si>
    <t>Lori Sweetman</t>
  </si>
  <si>
    <t>989-453-5245</t>
  </si>
  <si>
    <t>sweetmanl@scheurer.org</t>
  </si>
  <si>
    <t>Schnepp Senior Care &amp; Rehab Center</t>
  </si>
  <si>
    <t>427 E Washington St</t>
  </si>
  <si>
    <t>Jennifer Post</t>
  </si>
  <si>
    <t>9896815721</t>
  </si>
  <si>
    <t>jpost@schnepp.net</t>
  </si>
  <si>
    <t>Schoolcraft County Medical Care Facility</t>
  </si>
  <si>
    <t>520 Main Street</t>
  </si>
  <si>
    <t>Tonya Leik</t>
  </si>
  <si>
    <t xml:space="preserve">517 256 1454 </t>
  </si>
  <si>
    <t>admin@scmcf.us</t>
  </si>
  <si>
    <t>Sheffield Manor Nursing &amp; Rehab Center</t>
  </si>
  <si>
    <t>15311 Schaefer Hwy</t>
  </si>
  <si>
    <t>Jo. Anderso9n</t>
  </si>
  <si>
    <t>313-835-4775</t>
  </si>
  <si>
    <t>sheffield_don@cienafacilities.com</t>
  </si>
  <si>
    <t>13794 21 Mile Road, Shelby Twp.  MI  48315</t>
  </si>
  <si>
    <t>Karen Monday</t>
  </si>
  <si>
    <t>586-532-2100</t>
  </si>
  <si>
    <t>karen.monday@shelbycrossinghc.com</t>
  </si>
  <si>
    <t>Shelby Nursing Center</t>
  </si>
  <si>
    <t>46100 Shcoenherr Road</t>
  </si>
  <si>
    <t>Lisa Michalak</t>
  </si>
  <si>
    <t>586-556-1100</t>
  </si>
  <si>
    <t>lisa.michalak@optalishealthcare.com</t>
  </si>
  <si>
    <t>Shorepoint Nursing Center</t>
  </si>
  <si>
    <t>26001 Jefferson Ave.</t>
  </si>
  <si>
    <t>Angela Turner</t>
  </si>
  <si>
    <t>586-779-7000</t>
  </si>
  <si>
    <t>Angela.Turner@optalishealthcare.com</t>
  </si>
  <si>
    <t>SKLD - West Bloomfield</t>
  </si>
  <si>
    <t>SKLD Beltline - HUB</t>
  </si>
  <si>
    <t>2320 E Beltline SE, Grand Rapids, MI 49546</t>
  </si>
  <si>
    <t>Chelsea Rink</t>
  </si>
  <si>
    <t>616-250-4479</t>
  </si>
  <si>
    <t>crink@illuminate-hc.com</t>
  </si>
  <si>
    <t>SKLD - Bloomfield Hills</t>
  </si>
  <si>
    <t>2975 N Adams Rd. Bloomfield Hills 48304</t>
  </si>
  <si>
    <t>Lee Karson</t>
  </si>
  <si>
    <t>248.645.2900</t>
  </si>
  <si>
    <t>lkarson@illuminate-hc.com</t>
  </si>
  <si>
    <t>SKLD Ionia</t>
  </si>
  <si>
    <t>814 East Lincoln Avenue</t>
  </si>
  <si>
    <t>Kimberly Vagnetti</t>
  </si>
  <si>
    <t>616-527-0080</t>
  </si>
  <si>
    <t>kvagnetti@illuminate-hc.com</t>
  </si>
  <si>
    <t>SKLD Knollview</t>
  </si>
  <si>
    <t>SKLD Beltline</t>
  </si>
  <si>
    <t>1700 Leonard St. NE</t>
  </si>
  <si>
    <t>Becky Stacy</t>
  </si>
  <si>
    <t>616-446-8863</t>
  </si>
  <si>
    <t>bstacy@illuminate-hc.com</t>
  </si>
  <si>
    <t xml:space="preserve">SKLD Livonia </t>
  </si>
  <si>
    <t>29270 Morlock</t>
  </si>
  <si>
    <t>Misty Archibald</t>
  </si>
  <si>
    <t>248-476-0555</t>
  </si>
  <si>
    <t>m_archibald@illuminate-hc.com</t>
  </si>
  <si>
    <t>SKLD Muskegon</t>
  </si>
  <si>
    <t>1061 W Hackley Ave</t>
  </si>
  <si>
    <t xml:space="preserve">Edward Jones </t>
  </si>
  <si>
    <t>2317552255</t>
  </si>
  <si>
    <t>Ejones@illuminate-hc.com</t>
  </si>
  <si>
    <t>105 Haggerty Rd</t>
  </si>
  <si>
    <t>Yehuda Kenzer</t>
  </si>
  <si>
    <t>7344550510</t>
  </si>
  <si>
    <t>Ykenzer@illuminate-hc.com</t>
  </si>
  <si>
    <t>3 nursing managers and 14 line staff per shift</t>
  </si>
  <si>
    <t>SKLD Whitehall</t>
  </si>
  <si>
    <t>916 E Lewis St, Whitehall, MI 49461</t>
  </si>
  <si>
    <t>Steve Chambers</t>
  </si>
  <si>
    <t>231-894-4056</t>
  </si>
  <si>
    <t>schambers@illuminate-hc.com</t>
  </si>
  <si>
    <t>SKLD Wyoming</t>
  </si>
  <si>
    <t>SKLD Zeeland</t>
  </si>
  <si>
    <t>285 State St</t>
  </si>
  <si>
    <t>Cheryl Keenoy</t>
  </si>
  <si>
    <t>616-772-4641</t>
  </si>
  <si>
    <t>ckeenoy@illuminate-hc.com</t>
  </si>
  <si>
    <t>South Haven Nursing &amp; Rehab</t>
  </si>
  <si>
    <t>South Lyon Senior Care and Rehab</t>
  </si>
  <si>
    <t>700 Reynold Sweet Parkway</t>
  </si>
  <si>
    <t>Kevin Beardsley</t>
  </si>
  <si>
    <t>248-437-2048</t>
  </si>
  <si>
    <t>kbeardsley@southlyonscr.com</t>
  </si>
  <si>
    <t>Special Tree Neurocare Center</t>
  </si>
  <si>
    <t>Spectrum Health RNC - Kelsey Hospital</t>
  </si>
  <si>
    <t>418 Washington Ave. Lakeview, MI 48850</t>
  </si>
  <si>
    <t>Shelly Parker</t>
  </si>
  <si>
    <t>616-970-3428</t>
  </si>
  <si>
    <t>shelly.parker@spectrumhealth.org</t>
  </si>
  <si>
    <t>Spectrum Health Reed City Hospital RNC</t>
  </si>
  <si>
    <t>Spectrum Health Rehab &amp; Nrsg Fuller</t>
  </si>
  <si>
    <t>750 Fuller Avenue NE</t>
  </si>
  <si>
    <t>Amy Sells</t>
  </si>
  <si>
    <t>616-486-2660</t>
  </si>
  <si>
    <t>amy.sells@spectrumhealth.org</t>
  </si>
  <si>
    <t>Spectrum Health Rehab and Nursing Center</t>
  </si>
  <si>
    <t>4118 Kalamazoo Avenue SE</t>
  </si>
  <si>
    <t>Michelle Boss</t>
  </si>
  <si>
    <t>616-486-7002</t>
  </si>
  <si>
    <t>Michelle.Boss2@spectrumhealth.org</t>
  </si>
  <si>
    <t>Spectrum Health RNC - United Hospital</t>
  </si>
  <si>
    <t>615 S. Bower St.</t>
  </si>
  <si>
    <t>St. Anthony Healthcare Center - HUB</t>
  </si>
  <si>
    <t>31830 RYAN ROAD WARREN, MI 48092</t>
  </si>
  <si>
    <t>ERIN HAMILTON</t>
  </si>
  <si>
    <t>586-977-6700</t>
  </si>
  <si>
    <t>stanthony_admin@cienafaiclities.com</t>
  </si>
  <si>
    <t>St. James Nursing Center</t>
  </si>
  <si>
    <t>15603</t>
  </si>
  <si>
    <t>Monica Jackson</t>
  </si>
  <si>
    <t>3133724065</t>
  </si>
  <si>
    <t>Administrator@stjamesnursing.com</t>
  </si>
  <si>
    <t>St. Annes Convalescent Center</t>
  </si>
  <si>
    <t xml:space="preserve">St. Anne's Mead Nursing Facility </t>
  </si>
  <si>
    <t>16106 W. TWELVE MILE RD.</t>
  </si>
  <si>
    <t>248-557-1221</t>
  </si>
  <si>
    <t>St. Anns Home</t>
  </si>
  <si>
    <t>2161 Leonard St. NW, Grand Rapids, MI 49504</t>
  </si>
  <si>
    <t>Dana Prince</t>
  </si>
  <si>
    <t>616-453-7715 x 1101</t>
  </si>
  <si>
    <t>dprince@stannshome.com</t>
  </si>
  <si>
    <t>St. Francis Home</t>
  </si>
  <si>
    <t>915 N. River Road</t>
  </si>
  <si>
    <t>Tiffany Patrick</t>
  </si>
  <si>
    <t>989-781-3150</t>
  </si>
  <si>
    <t>tiffanyp@stfrhome.org</t>
  </si>
  <si>
    <t>St. Joseph's, A Villa Center</t>
  </si>
  <si>
    <t>St. Jude Nursing Center</t>
  </si>
  <si>
    <t>Star Manor of Northville</t>
  </si>
  <si>
    <t>520 W. Main St - Northville</t>
  </si>
  <si>
    <t>Diana Gabriel</t>
  </si>
  <si>
    <t>248-349-4290</t>
  </si>
  <si>
    <t>jmackensmrc@yahoo.com</t>
  </si>
  <si>
    <t>2525 Demille Blvd</t>
  </si>
  <si>
    <t>Karen Marzec</t>
  </si>
  <si>
    <t>810-245-9300</t>
  </si>
  <si>
    <t>karen.marzec@trilogyhs.com</t>
  </si>
  <si>
    <t xml:space="preserve">Stratford Pines </t>
  </si>
  <si>
    <t>2121 Rockwell Drive</t>
  </si>
  <si>
    <t>Kevin Isbister</t>
  </si>
  <si>
    <t>9896335350</t>
  </si>
  <si>
    <t>kisbister@peplinskigroup.com</t>
  </si>
  <si>
    <t>Superior Woods Healthcare</t>
  </si>
  <si>
    <t>The Bay at Cranbrook Health and Rehab</t>
  </si>
  <si>
    <t>The Bay at Elmwood Health and Rehab</t>
  </si>
  <si>
    <t>1881 E GRAND BLVD</t>
  </si>
  <si>
    <t>Jerry Lawson</t>
  </si>
  <si>
    <t>734-652-3698</t>
  </si>
  <si>
    <t>administrator@bay-elmwood.com</t>
  </si>
  <si>
    <t>The Bay at Woodward Health and Rehab</t>
  </si>
  <si>
    <t>9146 Woodward Avenue</t>
  </si>
  <si>
    <t>Martha N. Little</t>
  </si>
  <si>
    <t>313-875-1263</t>
  </si>
  <si>
    <t>administrator@bay-woodward.com</t>
  </si>
  <si>
    <t>The Carriage House of Bay City</t>
  </si>
  <si>
    <t>2394 MIDLAND ROAD</t>
  </si>
  <si>
    <t>MAUREEN HAWKINS</t>
  </si>
  <si>
    <t>989-684-2303 X111</t>
  </si>
  <si>
    <t>ADMINISTRATOR@THECARRIAGEHOUSEBC.COM</t>
  </si>
  <si>
    <t>GreenTree at Hubbell</t>
  </si>
  <si>
    <t>52225 Avenue B Hubbell, Michigan 49934</t>
  </si>
  <si>
    <t>Christina Woodward, LNHA</t>
  </si>
  <si>
    <t>419-551-1661</t>
  </si>
  <si>
    <t>christinaw@greentreehubbell.com</t>
  </si>
  <si>
    <t>Inn at Freedom Village, The</t>
  </si>
  <si>
    <t>Lakeland Center, The</t>
  </si>
  <si>
    <t>Laurels of Fulton, The</t>
  </si>
  <si>
    <t>Laurels of Hudsonville (The)</t>
  </si>
  <si>
    <t>3650 VanBuren St. Hudsonville, Mi 49426</t>
  </si>
  <si>
    <t>Michelle Castillo</t>
  </si>
  <si>
    <t>616-669-1520</t>
  </si>
  <si>
    <t>mcastillo@laurelhealth.com</t>
  </si>
  <si>
    <t>Laurels of Kent (The)</t>
  </si>
  <si>
    <t>Laurels of Mt. Pleasant (The)</t>
  </si>
  <si>
    <t>The Lighthouse at Hancock</t>
  </si>
  <si>
    <t>The Lighthouse Ishpeming</t>
  </si>
  <si>
    <t>435 Stoneville Rd.</t>
  </si>
  <si>
    <t>Andrea Olsen</t>
  </si>
  <si>
    <t>906-485-1073</t>
  </si>
  <si>
    <t>andreao@tlishpeming.com</t>
  </si>
  <si>
    <t>The Lighthouse At Roscommon</t>
  </si>
  <si>
    <t>1290 E. Michigan Hwy</t>
  </si>
  <si>
    <t>Dawn Flores</t>
  </si>
  <si>
    <t>989-275-8936</t>
  </si>
  <si>
    <t>dawnf@tlroscommon.com</t>
  </si>
  <si>
    <t>The Lodge at Taylor</t>
  </si>
  <si>
    <t>22950 Northline Road</t>
  </si>
  <si>
    <t>Marquita Coleman</t>
  </si>
  <si>
    <t>734 287-1230</t>
  </si>
  <si>
    <t>mcoleman@thelodgeattaylor.com</t>
  </si>
  <si>
    <t>The Manor of Farmington Hills</t>
  </si>
  <si>
    <t>21017 Middlebelt Rd. Livonia,Michigan 48336</t>
  </si>
  <si>
    <t>Carla Dillard</t>
  </si>
  <si>
    <t>248-476-8300</t>
  </si>
  <si>
    <t>farmingtonhills_admin@cienafacilities.com</t>
  </si>
  <si>
    <t>The Manor of Novi</t>
  </si>
  <si>
    <t>Maples Benzie Co Medical Care</t>
  </si>
  <si>
    <t>210 MAPLE AVE</t>
  </si>
  <si>
    <t>Kathleen L. Dube</t>
  </si>
  <si>
    <t>231-352-9674</t>
  </si>
  <si>
    <t>admin@benziemaples.org</t>
  </si>
  <si>
    <t>The Neighborhoods at White Lake</t>
  </si>
  <si>
    <t>10770 Elizabeth Lake Road</t>
  </si>
  <si>
    <t>Ann Turner</t>
  </si>
  <si>
    <t>(248) 618-4150</t>
  </si>
  <si>
    <t>Anngenette.Turner@Trinity-health.org</t>
  </si>
  <si>
    <t>The Oaks at Cascade</t>
  </si>
  <si>
    <t>1157 Medical Park Dr SE</t>
  </si>
  <si>
    <t>Brian Loos</t>
  </si>
  <si>
    <t>6169497310</t>
  </si>
  <si>
    <t>Brian.Loos@theoaksatcascade.com</t>
  </si>
  <si>
    <t>The Oaks at Northpointe Woods</t>
  </si>
  <si>
    <t xml:space="preserve">The Oasis at Adrian Rehabilitation </t>
  </si>
  <si>
    <t>130 Sand Creek Hwy</t>
  </si>
  <si>
    <t>Jeff Wangnsness</t>
  </si>
  <si>
    <t>517 265 6554</t>
  </si>
  <si>
    <t>jwangsness@theoasisatadrian.com</t>
  </si>
  <si>
    <t>The Oasis at Monroe Rehabilitation &amp; Nur</t>
  </si>
  <si>
    <t>The Rivers Hlth &amp; Rehab Ctr of Grosse Pt</t>
  </si>
  <si>
    <t>The Springs at the Fountains</t>
  </si>
  <si>
    <t>1451 Bronson Way</t>
  </si>
  <si>
    <t>aubrey smith</t>
  </si>
  <si>
    <t>2695675906</t>
  </si>
  <si>
    <t>alsmith@watermarkcommunities.com</t>
  </si>
  <si>
    <t>The Timbers of Cass County</t>
  </si>
  <si>
    <t>55432 Colby ST, Dowagiac MI 49047</t>
  </si>
  <si>
    <t>Hendrik Melton, NHA</t>
  </si>
  <si>
    <t>269-782-7828</t>
  </si>
  <si>
    <t>48-admin@atriumlivingcenters.com</t>
  </si>
  <si>
    <t>The Villa At City Center</t>
  </si>
  <si>
    <t>11700 East Ten Mile Rd</t>
  </si>
  <si>
    <t>Heather Martinez</t>
  </si>
  <si>
    <t>586-353-3800</t>
  </si>
  <si>
    <t>Hmartinez@villahc.com</t>
  </si>
  <si>
    <t>The Villa at Great Lakes Crossing</t>
  </si>
  <si>
    <t>The Villa at Parkridge</t>
  </si>
  <si>
    <t>Villa at Silverbell Estate</t>
  </si>
  <si>
    <t>1255 W. Silverbell Rd.</t>
  </si>
  <si>
    <t>Janet Lieder</t>
  </si>
  <si>
    <t>248-287-7100</t>
  </si>
  <si>
    <t>jlieder@villahc.com</t>
  </si>
  <si>
    <t>The Villa at the Park</t>
  </si>
  <si>
    <t>The Villa at Traverse Point</t>
  </si>
  <si>
    <t>2828 Concord St.</t>
  </si>
  <si>
    <t>Micah Haven</t>
  </si>
  <si>
    <t>231-590-2337</t>
  </si>
  <si>
    <t>mhaven@villahc.com</t>
  </si>
  <si>
    <t>33875 Kiely Drive</t>
  </si>
  <si>
    <t>Jeffrey Robinson</t>
  </si>
  <si>
    <t>586-716-7416</t>
  </si>
  <si>
    <t>jsrobinson@pvm.org</t>
  </si>
  <si>
    <t>The Villages of Lapeer Nursing &amp; Rehab</t>
  </si>
  <si>
    <t>239 South Main St. Lapeer, MI 48446</t>
  </si>
  <si>
    <t>Dawn Hall</t>
  </si>
  <si>
    <t>810-664-6611</t>
  </si>
  <si>
    <t>dhall@thevillagesoflapeer.com</t>
  </si>
  <si>
    <t xml:space="preserve">The Willows at Howell </t>
  </si>
  <si>
    <t>Thornapple Manor</t>
  </si>
  <si>
    <t>2700 Nashville Road</t>
  </si>
  <si>
    <t>Donald Haney</t>
  </si>
  <si>
    <t>2699452407</t>
  </si>
  <si>
    <t>haneyda@thornapplemanor.com</t>
  </si>
  <si>
    <t>Transitional Health Services of Fremont</t>
  </si>
  <si>
    <t>4554 W 48th Street, Fremont, MI  49412</t>
  </si>
  <si>
    <t>Sharon Wing</t>
  </si>
  <si>
    <t>231-924-3990</t>
  </si>
  <si>
    <t>fremont_admin@cienafacilities.com</t>
  </si>
  <si>
    <t>Transitional Health Services of Wayne</t>
  </si>
  <si>
    <t xml:space="preserve">Tuscola Count Medical Care Community </t>
  </si>
  <si>
    <t>1285 Cleaver Rd. Caro MI 48723</t>
  </si>
  <si>
    <t>Brenda Kretzschmer</t>
  </si>
  <si>
    <t>989 672-0500</t>
  </si>
  <si>
    <t>bkretzschmer@tcmcf.org</t>
  </si>
  <si>
    <t>Valley Health Center</t>
  </si>
  <si>
    <t>Valley View Care Center</t>
  </si>
  <si>
    <t>1050 4 Mile Rd NW, Grand Rapids, MI 49544</t>
  </si>
  <si>
    <t>Andrea Smith</t>
  </si>
  <si>
    <t>616-256-8000</t>
  </si>
  <si>
    <t>administrator@valleyviewhealthcare.com</t>
  </si>
  <si>
    <t>The Villa at Green Lake Estates</t>
  </si>
  <si>
    <t>6470 Alden Dr</t>
  </si>
  <si>
    <t xml:space="preserve">Shaneika Walker </t>
  </si>
  <si>
    <t>248-363-4121</t>
  </si>
  <si>
    <t>Swalkervillahc.com</t>
  </si>
  <si>
    <t xml:space="preserve">Villa at Rose City </t>
  </si>
  <si>
    <t>517 W. page Street</t>
  </si>
  <si>
    <t>Suzanna Kohlhoff RN, NHA</t>
  </si>
  <si>
    <t>989-685-2442</t>
  </si>
  <si>
    <t>skohlhoff@villahc.com</t>
  </si>
  <si>
    <t>The Villa at the Bay</t>
  </si>
  <si>
    <t>1500 Spring St</t>
  </si>
  <si>
    <t>Celeste Bondie</t>
  </si>
  <si>
    <t>231-463-0572</t>
  </si>
  <si>
    <t>cbondie@villahc.com</t>
  </si>
  <si>
    <t>Villa at West Branch</t>
  </si>
  <si>
    <t>Vineyard Assisted Living-Texas Township</t>
  </si>
  <si>
    <t>2251 Springport Rd Jackson, MI 49202</t>
  </si>
  <si>
    <t>Mary Rentschler</t>
  </si>
  <si>
    <t>517-787-0226</t>
  </si>
  <si>
    <t>MRentschler@vgvilla.com</t>
  </si>
  <si>
    <t>Chippewa County War Mem Hosp LTCU</t>
  </si>
  <si>
    <t>Warren Woods Health and Rehab Center</t>
  </si>
  <si>
    <t>11525 E. 10 Mile Rd.</t>
  </si>
  <si>
    <t>Thomas D. Beauvais</t>
  </si>
  <si>
    <t>586-759-0700</t>
  </si>
  <si>
    <t>tdbeauvais@savasc.com</t>
  </si>
  <si>
    <t>Warwick Living Center</t>
  </si>
  <si>
    <t xml:space="preserve">842 Warwick Drive </t>
  </si>
  <si>
    <t>Britnee Collison</t>
  </si>
  <si>
    <t>989-463-2200</t>
  </si>
  <si>
    <t>bcollison@warwicklc.com</t>
  </si>
  <si>
    <t>Wellbridge of Brighton</t>
  </si>
  <si>
    <t>2200 Dorr Road</t>
  </si>
  <si>
    <t>Michele Perry</t>
  </si>
  <si>
    <t>517-947-4400</t>
  </si>
  <si>
    <t>michele.perry@wellbridgegroup.com</t>
  </si>
  <si>
    <t>WellBridge of Clarkston</t>
  </si>
  <si>
    <t>5655 Clarkston Rd</t>
  </si>
  <si>
    <t>Betty McClellan</t>
  </si>
  <si>
    <t>248 7073400</t>
  </si>
  <si>
    <t>bmcclellan@wellbridgegroup.com</t>
  </si>
  <si>
    <t>Wellbridge of Fenton</t>
  </si>
  <si>
    <t>901 Pinecreek Dr</t>
  </si>
  <si>
    <t>Deborah Kountz</t>
  </si>
  <si>
    <t>810-616-4100</t>
  </si>
  <si>
    <t>dkountz@wellbridgegroup.com</t>
  </si>
  <si>
    <t xml:space="preserve">Wellbridge of Grand Blanc </t>
  </si>
  <si>
    <t>235171</t>
  </si>
  <si>
    <t>Shawna Sanders</t>
  </si>
  <si>
    <t>812-280-1439</t>
  </si>
  <si>
    <t>ssanders@wellbridgegroup.com</t>
  </si>
  <si>
    <t>WellBridge of Novi</t>
  </si>
  <si>
    <t>48300 W 11 Mile Road</t>
  </si>
  <si>
    <t>LeeAnn Pennington</t>
  </si>
  <si>
    <t>248/662-2300  ext 7813</t>
  </si>
  <si>
    <t>lpennington@wellbridgegroup.com</t>
  </si>
  <si>
    <t xml:space="preserve">Wellbridge of Pinckney </t>
  </si>
  <si>
    <t>WellBridge of Rochester Hills</t>
  </si>
  <si>
    <t>252 Meadowfield</t>
  </si>
  <si>
    <t>Donald Tolliver</t>
  </si>
  <si>
    <t>248-218-4800</t>
  </si>
  <si>
    <t>dtolliver@wellbridgegroup.com</t>
  </si>
  <si>
    <t>WellBridge of Romeo</t>
  </si>
  <si>
    <t>Wellspring Lutheran Frankenmuth</t>
  </si>
  <si>
    <t>725 W Genesee</t>
  </si>
  <si>
    <t>Noelle Conzelmann</t>
  </si>
  <si>
    <t>989-652-9951</t>
  </si>
  <si>
    <t>nconzelmann@wellspringlutheran.com</t>
  </si>
  <si>
    <t>Wellspring Lutheran Services Monroe</t>
  </si>
  <si>
    <t>1236 S Monroe St</t>
  </si>
  <si>
    <t>Nathan Loop</t>
  </si>
  <si>
    <t>734.241.9533</t>
  </si>
  <si>
    <t>nloop@wellspringlutheran.com</t>
  </si>
  <si>
    <t>Wellspring Lutheran Services Fairview</t>
  </si>
  <si>
    <t>1390 Maple Drive</t>
  </si>
  <si>
    <t>Michael Stephenson</t>
  </si>
  <si>
    <t>989-848-2241</t>
  </si>
  <si>
    <t>mstephenson@wellspringlutheran.com</t>
  </si>
  <si>
    <t>West Bloomfield Nursing Center</t>
  </si>
  <si>
    <t>6445 W. Maple Rd. West Bloomfield, MI 48322</t>
  </si>
  <si>
    <t>Scott Jackson</t>
  </si>
  <si>
    <t>248-661-1600</t>
  </si>
  <si>
    <t>Scott.Jackson@wbhrc.com</t>
  </si>
  <si>
    <t>West Hickory Haven</t>
  </si>
  <si>
    <t>3310 W COMMERCE RD</t>
  </si>
  <si>
    <t>Chad culver</t>
  </si>
  <si>
    <t>248-685-1400</t>
  </si>
  <si>
    <t>cculver@peplinskigroup.com</t>
  </si>
  <si>
    <t>West Oaks Senior Care and Rehab</t>
  </si>
  <si>
    <t>22355 West Eight Mile Road, Detroit MI 48219</t>
  </si>
  <si>
    <t>Rosemary Jenkins</t>
  </si>
  <si>
    <t>313-255-6450</t>
  </si>
  <si>
    <t>West Woods of Bridgman</t>
  </si>
  <si>
    <t>9935 Red Arrow Highway, Bridgman MI 49106</t>
  </si>
  <si>
    <t>Jana Broughton</t>
  </si>
  <si>
    <t>703-895-2638</t>
  </si>
  <si>
    <t>jbroughton@peplinskigroup.com</t>
  </si>
  <si>
    <t>West Woods of Niles</t>
  </si>
  <si>
    <t>1211 Stateline Rd.</t>
  </si>
  <si>
    <t>Margaret Noll</t>
  </si>
  <si>
    <t>269-684-2810</t>
  </si>
  <si>
    <t>mnoll@peplinskigroup.com</t>
  </si>
  <si>
    <t xml:space="preserve">Westgate Nursing, Rehab. </t>
  </si>
  <si>
    <t>1500 North Lowell St, Ironwood, MI 49938</t>
  </si>
  <si>
    <t>Heather Watt</t>
  </si>
  <si>
    <t>906-932-3867</t>
  </si>
  <si>
    <t>11-admin@atriumlivingcenters.com</t>
  </si>
  <si>
    <t>10735 Bogie Lake Rd</t>
  </si>
  <si>
    <t>Brent Hayes</t>
  </si>
  <si>
    <t>248-363-9400</t>
  </si>
  <si>
    <t>brent.hayes@westlakehc.com</t>
  </si>
  <si>
    <t>Westland, A Villa Center</t>
  </si>
  <si>
    <t>Westwood Nursing Center</t>
  </si>
  <si>
    <t>Whitehall Healthcare Center of Novi</t>
  </si>
  <si>
    <t>Whitehall Healthcare Centers Ann Arbor</t>
  </si>
  <si>
    <t>Willowbrook Manor</t>
  </si>
  <si>
    <t>4436 Beecher Rd.</t>
  </si>
  <si>
    <t>Kim Veiau</t>
  </si>
  <si>
    <t>810-241-2208</t>
  </si>
  <si>
    <t>willowbrook_don@cienafacilities.com</t>
  </si>
  <si>
    <t>3500 Coolidge Road</t>
  </si>
  <si>
    <t>Keith Fisher</t>
  </si>
  <si>
    <t>5172034042</t>
  </si>
  <si>
    <t>keith.fisher@willowsateastlansing.com</t>
  </si>
  <si>
    <t>Windemere Park Health and Rehab Center</t>
  </si>
  <si>
    <t xml:space="preserve">Woodhaven Retirement Community </t>
  </si>
  <si>
    <t>29667 Wentworth Street</t>
  </si>
  <si>
    <t>Randall William Gasser</t>
  </si>
  <si>
    <t>7347302360</t>
  </si>
  <si>
    <t>randyg@woodhavenrc.org</t>
  </si>
  <si>
    <t>Woodward Hills Nursing Center</t>
  </si>
  <si>
    <t>HUB</t>
  </si>
  <si>
    <t>Advantage Living Center Northwest - HUB</t>
  </si>
  <si>
    <t>Advantage Living Center Redford - HUB</t>
  </si>
  <si>
    <t>Advantage Living Center Samaritan - HUB</t>
  </si>
  <si>
    <t>Advantage Living Center Wayne - HUB</t>
  </si>
  <si>
    <t>Cambridge South Healthcare Ctr - HUB</t>
  </si>
  <si>
    <t>In EMR but not survey</t>
  </si>
  <si>
    <t>Cherry Hill for Nursing and Rehab</t>
  </si>
  <si>
    <t>Evergreen Health and Rehab Center - HUB</t>
  </si>
  <si>
    <t>Hallmark Living Kalamazoo</t>
  </si>
  <si>
    <t>Hiland Cottage</t>
  </si>
  <si>
    <t>Mary Free Bed Sub-Acute Rehabilitation</t>
  </si>
  <si>
    <t>MediLodge of Frankenmuth - HUB</t>
  </si>
  <si>
    <t>Medilodge of Grand Blanc - HUB</t>
  </si>
  <si>
    <t>Medilodge of Grand Traverse County</t>
  </si>
  <si>
    <t>Medilodge of Livingston - HUB</t>
  </si>
  <si>
    <t>Regency at Chene - HUB</t>
  </si>
  <si>
    <t>Regency At Shelby Township - HUB</t>
  </si>
  <si>
    <t>Regency at St Clair Shores - HUB</t>
  </si>
  <si>
    <t>Regency Manor Nursing &amp; Rehab Center</t>
  </si>
  <si>
    <t>Shorepointe Nursing Center - HUB</t>
  </si>
  <si>
    <t>SKLD Leonard</t>
  </si>
  <si>
    <t>SKLD Muskegon - HUB</t>
  </si>
  <si>
    <t>SKLD Plymouth - HUB</t>
  </si>
  <si>
    <t>SKLD West Bloomfield - HUB</t>
  </si>
  <si>
    <t>St. Anthony Nursing Healthcare</t>
  </si>
  <si>
    <t>The Lodge at Taylor - HUB</t>
  </si>
  <si>
    <t>Trilogy Healthcare Of Belmont</t>
  </si>
  <si>
    <t>Willowbrook Manor - HUB</t>
  </si>
  <si>
    <t>MDOC OMS</t>
  </si>
  <si>
    <t>AMF-BARAGA MAXIMUM FACILITY</t>
  </si>
  <si>
    <t>ARF-GUS HARRISON CORRECTIONAL FACILITY</t>
  </si>
  <si>
    <t>DRF-CARSON CITY CORRECTIONAL FACILITY</t>
  </si>
  <si>
    <t>ECF-OAKS CORRECTIONAL FACILITY</t>
  </si>
  <si>
    <t>IBC-BELLAMY CREEK CORRECTIONAL FACILITY</t>
  </si>
  <si>
    <t>ICF-IONIA CORRECTIONAL FACILITY</t>
  </si>
  <si>
    <t>IRM-INTENSIVE RE-ENTRY FACILITY (MALE)</t>
  </si>
  <si>
    <t>0*</t>
  </si>
  <si>
    <t>JCF-G. ROBERT COTTON CORRECTIONAL FACILITY</t>
  </si>
  <si>
    <t>JCS-COOPER STREET FACILITY</t>
  </si>
  <si>
    <t>KCF-KINROSS CORRECTIONAL FACILITY</t>
  </si>
  <si>
    <t>LCF-LAKELAND CORRECTIONAL FACILITY</t>
  </si>
  <si>
    <t>LMF-ALGER CORRECTIONAL FACILITY</t>
  </si>
  <si>
    <t>LRF-EARNEST C. BROOKS CORRECTIONAL FACILITY</t>
  </si>
  <si>
    <t>MBP-MARQUETTE BRANCH PRISON</t>
  </si>
  <si>
    <t>MCF-MUSKEGON CORRECTIONAL FACILITY</t>
  </si>
  <si>
    <t>MPF-PUGSLEY CORRECTIONAL FACILITY</t>
  </si>
  <si>
    <t>MRF-MACOMB CORRECTIONAL FACILITY</t>
  </si>
  <si>
    <t>MTF-WEST SHORELINE CORRECTIONAL FACILITY</t>
  </si>
  <si>
    <t>MTU-RICHARD A HANDLON CORRECTIONAL FACILITY</t>
  </si>
  <si>
    <t>NCF-NEWBERRY CORRECTIONAL FACILITY</t>
  </si>
  <si>
    <t>OCF-OJIBWAY CORRECTIONAL FACILITY</t>
  </si>
  <si>
    <t>RGC-CHARLES EGELER RECEPTION AND GUIDANCE CENTER</t>
  </si>
  <si>
    <t>RMI-MICHIGAN REFORMATORY</t>
  </si>
  <si>
    <t>RRF-RYAN CORRECTIONAL FACILITY</t>
  </si>
  <si>
    <t>SLF-ST. LOUIS CORRECTIONAL FACILITY</t>
  </si>
  <si>
    <t>SMT-PARNALL CORRECTIONAL FACILITY</t>
  </si>
  <si>
    <t>SRF-SAGINAW CORRECTIONAL FACILITY</t>
  </si>
  <si>
    <t>STF-CENTRAL MICHIGAN CORRECTIONAL FACILITY</t>
  </si>
  <si>
    <t>TCF-THUMB CORRECTIONAL FACILITY</t>
  </si>
  <si>
    <t>URF-CHIPPEWA CORRECTIONAL FACILITY</t>
  </si>
  <si>
    <t>WCC-MAXEY/WOODLAND CORRECTIONAL FACILITY</t>
  </si>
  <si>
    <t>IRF-INTENSIVE RE-ENTRY FACILITY (FEMALE)</t>
  </si>
  <si>
    <t>WHV-Huron Valley Complex/Women's</t>
  </si>
  <si>
    <t>Jurisdiction</t>
  </si>
  <si>
    <t>Total</t>
  </si>
  <si>
    <t>Total AFC</t>
  </si>
  <si>
    <t>Estimated number of residents by jurisdiction</t>
  </si>
  <si>
    <t>Source: LARA - June 2020</t>
  </si>
  <si>
    <t>Source: LARA - June 2020 (for capacity); DHHS Populations team survey of AFCs in May 2020 (results used to calculate est. 83% occupancy rate, estimated below)</t>
  </si>
  <si>
    <t>Emergency Prep Region(s)</t>
  </si>
  <si>
    <t>1, 5</t>
  </si>
  <si>
    <t>Number of facilities by jurisdiction</t>
  </si>
  <si>
    <t>Note: facilities/agencies changing over time, so list may not be comprehensive; note that migrant worker sites not currently included -- list is being cleaned before adding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</si>
</sst>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sz val="10"/>
      <color rgb="FF000000"/>
      <name val="Arial"/>
      <family val="2"/>
    </font>
    <font>
      <b/>
      <sz val="11"/>
      <color indexed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26">
    <xf numFmtId="0" fontId="0" fillId="0" borderId="0" xfId="0"/>
    <xf numFmtId="0" fontId="5" fillId="0" borderId="0" xfId="0" applyFont="1"/>
    <xf numFmtId="0" fontId="4" fillId="0" borderId="0" xfId="0" applyFont="1"/>
    <xf numFmtId="0" fontId="0" fillId="2" borderId="0" xfId="0" applyFill="1"/>
    <xf numFmtId="0" fontId="3" fillId="2" borderId="0" xfId="0" applyFont="1" applyFill="1"/>
    <xf numFmtId="0" fontId="3" fillId="3" borderId="0" xfId="0" applyFont="1" applyFill="1"/>
    <xf numFmtId="0" fontId="0" fillId="3" borderId="0" xfId="0" applyFill="1"/>
    <xf numFmtId="0" fontId="4" fillId="0" borderId="0" xfId="0" applyFont="1" applyAlignment="1">
      <alignment wrapText="1"/>
    </xf>
    <xf numFmtId="164" fontId="0" fillId="0" borderId="0" xfId="2" applyNumberFormat="1" applyFont="1"/>
    <xf numFmtId="0" fontId="6" fillId="0" borderId="0" xfId="0" applyFont="1"/>
    <xf numFmtId="0" fontId="1" fillId="0" borderId="0" xfId="1"/>
    <xf numFmtId="0" fontId="0" fillId="0" borderId="1" xfId="0" applyBorder="1"/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 vertical="top"/>
    </xf>
    <xf numFmtId="0" fontId="0" fillId="4" borderId="0" xfId="0" applyFill="1"/>
    <xf numFmtId="0" fontId="9" fillId="0" borderId="0" xfId="0" applyFont="1"/>
    <xf numFmtId="1" fontId="0" fillId="0" borderId="0" xfId="0" applyNumberFormat="1"/>
    <xf numFmtId="0" fontId="0" fillId="0" borderId="0" xfId="0" applyFont="1"/>
    <xf numFmtId="0" fontId="0" fillId="0" borderId="0" xfId="0" applyFont="1" applyBorder="1"/>
    <xf numFmtId="0" fontId="10" fillId="0" borderId="0" xfId="0" applyFont="1"/>
    <xf numFmtId="164" fontId="0" fillId="0" borderId="0" xfId="0" applyNumberFormat="1" applyFont="1"/>
    <xf numFmtId="164" fontId="4" fillId="0" borderId="0" xfId="0" applyNumberFormat="1" applyFont="1"/>
    <xf numFmtId="0" fontId="0" fillId="0" borderId="0" xfId="0" applyFont="1" applyBorder="1" applyAlignment="1">
      <alignment horizontal="right"/>
    </xf>
    <xf numFmtId="1" fontId="0" fillId="0" borderId="0" xfId="2" applyNumberFormat="1" applyFont="1" applyBorder="1"/>
    <xf numFmtId="164" fontId="0" fillId="0" borderId="0" xfId="2" applyNumberFormat="1" applyFont="1" applyBorder="1"/>
  </cellXfs>
  <cellStyles count="3">
    <cellStyle name="Comma" xfId="2" builtinId="3"/>
    <cellStyle name="Hyperlink" xfId="1" builtinId="8"/>
    <cellStyle name="Normal" xfId="0" builtinId="0"/>
  </cellStyles>
  <dxfs count="40"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0" formatCode="General"/>
    </dxf>
    <dxf>
      <numFmt numFmtId="1" formatCode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DC803AD-0CBF-4ADB-BEF7-22C7B28B1941}" name="Table5" displayName="Table5" ref="A3:G49" totalsRowCount="1" headerRowDxfId="38" dataDxfId="39" dataCellStyle="Comma">
  <autoFilter ref="A3:G48" xr:uid="{55C3FCD5-A407-4C14-BBAB-F2066AD671E6}"/>
  <sortState xmlns:xlrd2="http://schemas.microsoft.com/office/spreadsheetml/2017/richdata2" ref="A4:G48">
    <sortCondition descending="1" ref="G3:G48"/>
  </sortState>
  <tableColumns count="7">
    <tableColumn id="1" xr3:uid="{E49D890C-668A-4550-9AF5-D4BC68F7FF0C}" name="Jurisdiction" totalsRowLabel="Total" dataDxfId="27" totalsRowDxfId="21"/>
    <tableColumn id="7" xr3:uid="{D00CA3F4-6D2C-462B-9045-2EC871A36464}" name="Emergency Prep Region(s)" dataDxfId="25" totalsRowDxfId="20"/>
    <tableColumn id="2" xr3:uid="{8C2CA51E-3CF2-4F33-A068-15319E4F9409}" name="Large Group-(capacity 13-20)" totalsRowFunction="sum" dataDxfId="26" totalsRowDxfId="19" dataCellStyle="Comma"/>
    <tableColumn id="3" xr3:uid="{DCD8EB94-7276-4F5C-A57B-3A45904B9307}" name="Medium Group-(capacity 7-12)" totalsRowFunction="sum" dataDxfId="35" totalsRowDxfId="18" dataCellStyle="Comma"/>
    <tableColumn id="4" xr3:uid="{D196AF0F-837E-41BB-AFEB-58C3A7CBF4BE}" name="Small Group-(capacity 1-6)" totalsRowFunction="sum" dataDxfId="34" totalsRowDxfId="17" dataCellStyle="Comma"/>
    <tableColumn id="5" xr3:uid="{26D44161-C54C-49E5-B619-8C68EB4BDD8D}" name="Family Home-(capacity 1-6)" totalsRowFunction="sum" dataDxfId="31" totalsRowDxfId="16" dataCellStyle="Comma"/>
    <tableColumn id="6" xr3:uid="{45C8B517-4003-4C4F-9E27-8B94B857D473}" name="Total AFC" totalsRowFunction="sum" dataDxfId="30" totalsRowDxfId="15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F75C622-2B1E-400F-A406-7302AB8FAFF1}" name="Table57" displayName="Table57" ref="I3:O49" totalsRowCount="1" headerRowDxfId="37" dataDxfId="36" dataCellStyle="Comma">
  <autoFilter ref="I3:O48" xr:uid="{C5277810-4730-4313-85B9-E95971033491}"/>
  <sortState xmlns:xlrd2="http://schemas.microsoft.com/office/spreadsheetml/2017/richdata2" ref="I4:O48">
    <sortCondition descending="1" ref="O3:O48"/>
  </sortState>
  <tableColumns count="7">
    <tableColumn id="1" xr3:uid="{43D0C189-FDA3-4E38-8FFB-CF1DBBB00D62}" name="Jurisdiction" totalsRowLabel="Total" dataDxfId="24" totalsRowDxfId="14"/>
    <tableColumn id="7" xr3:uid="{EEEAB12C-1E2D-402C-8D63-44E7360F4B9C}" name="Emergency Prep Region(s)" dataDxfId="22" totalsRowDxfId="13"/>
    <tableColumn id="2" xr3:uid="{B6559E27-44A0-4190-8AC4-F80996C5A2DF}" name="Large Group-(capacity 13-20)" totalsRowFunction="sum" dataDxfId="23" totalsRowDxfId="12" dataCellStyle="Comma"/>
    <tableColumn id="3" xr3:uid="{399351DE-C5B4-4BFC-B2BF-15499BE0F78F}" name="Medium Group-(capacity 7-12)" totalsRowFunction="sum" dataDxfId="33" totalsRowDxfId="11" dataCellStyle="Comma"/>
    <tableColumn id="4" xr3:uid="{6343F82D-ADA9-45D9-AC20-0264194E10F4}" name="Small Group-(capacity 1-6)" totalsRowFunction="sum" dataDxfId="32" totalsRowDxfId="10" dataCellStyle="Comma"/>
    <tableColumn id="5" xr3:uid="{FAF3EAE4-290D-46E4-924C-C71B9228A4C3}" name="Family Home-(capacity 1-6)" totalsRowFunction="sum" dataDxfId="29" totalsRowDxfId="9" dataCellStyle="Comma"/>
    <tableColumn id="6" xr3:uid="{40B47635-6256-4C26-9D26-DAE894352B53}" name="Total AFC" totalsRowFunction="sum" dataDxfId="28" totalsRowDxfId="8"/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92F0F71-987B-4BF3-A01B-CCED1B7ABFA1}" name="Table2" displayName="Table2" ref="A4:X7847" totalsRowShown="0" headerRowDxfId="7">
  <autoFilter ref="A4:X7847" xr:uid="{5FC7294F-9DA5-4659-99E8-A835F4E9F6F7}">
    <filterColumn colId="6">
      <filters>
        <filter val="AFC"/>
      </filters>
    </filterColumn>
  </autoFilter>
  <tableColumns count="24">
    <tableColumn id="1" xr3:uid="{60AAB13B-7501-48D0-86EC-7865159079BA}" name="C-19 Response ID #" dataDxfId="6"/>
    <tableColumn id="21" xr3:uid="{5A77FD79-7D68-4729-948A-A31B964A8FD4}" name="Other ID"/>
    <tableColumn id="26" xr3:uid="{2F38B42B-207B-4FE7-A0EA-DC9155EAE7EB}" name="Source"/>
    <tableColumn id="2" xr3:uid="{C19ADCC6-63F3-4705-B9C6-A28CE29157B8}" name="Emergency Prep Region" dataDxfId="5"/>
    <tableColumn id="3" xr3:uid="{FD8C65E9-447B-4CD6-AE73-521B989381CF}" name="Local Health Department"/>
    <tableColumn id="4" xr3:uid="{1D305777-5FD9-491C-BC73-F26A868727AB}" name="County"/>
    <tableColumn id="5" xr3:uid="{5E406214-82BF-4FCE-9C5F-F9042F22AFB1}" name="Facility/Agency Type"/>
    <tableColumn id="22" xr3:uid="{6815A8EB-2825-438F-9064-8B8633455B66}" name="Facility/Agency Sub-Type"/>
    <tableColumn id="6" xr3:uid="{E044123C-3BBC-4418-A5FB-218324832153}" name="Facility/Agency Name"/>
    <tableColumn id="7" xr3:uid="{65A7E3B1-29EA-41ED-8759-513C9AF3152A}" name="Address"/>
    <tableColumn id="8" xr3:uid="{1BA4EE81-EBB9-4E02-AD81-C0688A208BD1}" name="Contact Name"/>
    <tableColumn id="9" xr3:uid="{F5FC7B48-7D65-4C1E-BF10-59DCB24B987F}" name="Contact Number"/>
    <tableColumn id="10" xr3:uid="{3B47BB3E-48CF-440D-9B93-BD84C090304B}" name="Contact Email"/>
    <tableColumn id="24" xr3:uid="{A3540877-17B1-4D82-9694-A86CE4C2567E}" name="# of Total Personnel (est.)" dataDxfId="4" dataCellStyle="Comma"/>
    <tableColumn id="19" xr3:uid="{A3C8DAE7-D987-4D6E-98D7-5B75BE17642C}" name="# of Residents (est.)" dataDxfId="3" dataCellStyle="Comma"/>
    <tableColumn id="20" xr3:uid="{F525EBA0-A6B7-421A-9FDD-4469F4535C0C}" name="# of Staff (est.)" dataDxfId="2" dataCellStyle="Comma"/>
    <tableColumn id="11" xr3:uid="{3DAA1497-6FA9-4989-B3DF-F31B9F3E433A}" name="Date of most recent facility-wide test"/>
    <tableColumn id="12" xr3:uid="{08EEBA04-D2D9-4B1B-9009-F62442884180}" name="Who conducted last facility-wide test?"/>
    <tableColumn id="13" xr3:uid="{DCF94F21-1E7C-46F2-8A98-C2AAFA9298D8}" name="Who supplied last facility-wide test?"/>
    <tableColumn id="14" xr3:uid="{8D34A899-40D6-4F1D-B2D3-E02E270B872B}" name="Date of next planned facility-wide test"/>
    <tableColumn id="15" xr3:uid="{BC29408B-A1DC-4A1F-A0BD-7F9976AD87D0}" name="Who will conduct next facility-wide test?"/>
    <tableColumn id="16" xr3:uid="{5D9F0850-CFD6-4B1C-84E5-6C9A6A533A8D}" name="Who will supply next facility-wide test"/>
    <tableColumn id="17" xr3:uid="{130634AA-8496-4F94-AD21-88DE132A5B1F}" name="# of Individuals Tested" dataDxfId="1" dataCellStyle="Comma"/>
    <tableColumn id="18" xr3:uid="{246CDF44-28C6-459D-BB86-03396B6164CD}" name="# of Individuals Positive" dataDxfId="0" dataCellStyle="Comma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fireservicedirectory.apps.lara.state.mi.us/" TargetMode="External"/><Relationship Id="rId2" Type="http://schemas.openxmlformats.org/officeDocument/2006/relationships/hyperlink" Target="https://urldefense.com/v3/__https:/www.michigan.gov/documents/mcoles/LEA_Directory_Merge_Form_04152020_687216_7.pdf__;!!EIXh2HjOrYMV!MjgWzTtibQ-zWcxi_XBnyWquBSZA5LI7kG20KXyyE4Tlc9knkfGpRIBf_7LeDDr71KSR$" TargetMode="External"/><Relationship Id="rId1" Type="http://schemas.openxmlformats.org/officeDocument/2006/relationships/hyperlink" Target="https://urldefense.com/v3/__https:/www.michigan.gov/documents/mcoles/LEA_Directory_Merge_Form_04152020_687216_7.pdf__;!!EIXh2HjOrYMV!MjgWzTtibQ-zWcxi_XBnyWquBSZA5LI7kG20KXyyE4Tlc9knkfGpRIBf_7LeDDr71KSR$" TargetMode="External"/><Relationship Id="rId6" Type="http://schemas.openxmlformats.org/officeDocument/2006/relationships/table" Target="../tables/table3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fireservicedirectory.apps.lara.state.mi.u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5A1E6-5057-4806-81BA-68210390E59C}">
  <dimension ref="A1:O49"/>
  <sheetViews>
    <sheetView showGridLines="0" tabSelected="1" zoomScale="70" zoomScaleNormal="70" workbookViewId="0"/>
  </sheetViews>
  <sheetFormatPr defaultRowHeight="14.5" x14ac:dyDescent="0.35"/>
  <cols>
    <col min="1" max="1" width="29.1796875" customWidth="1"/>
    <col min="2" max="2" width="25.54296875" bestFit="1" customWidth="1"/>
    <col min="3" max="3" width="29.1796875" bestFit="1" customWidth="1"/>
    <col min="4" max="4" width="30.81640625" bestFit="1" customWidth="1"/>
    <col min="5" max="5" width="27" bestFit="1" customWidth="1"/>
    <col min="6" max="6" width="27.7265625" bestFit="1" customWidth="1"/>
    <col min="7" max="7" width="11.90625" bestFit="1" customWidth="1"/>
    <col min="9" max="9" width="30" customWidth="1"/>
    <col min="10" max="10" width="25.54296875" bestFit="1" customWidth="1"/>
    <col min="11" max="11" width="26.81640625" customWidth="1"/>
    <col min="12" max="12" width="28.36328125" customWidth="1"/>
    <col min="13" max="13" width="24.81640625" customWidth="1"/>
    <col min="14" max="14" width="25.453125" customWidth="1"/>
    <col min="15" max="15" width="10.7265625" customWidth="1"/>
  </cols>
  <sheetData>
    <row r="1" spans="1:15" x14ac:dyDescent="0.35">
      <c r="A1" s="2" t="s">
        <v>28371</v>
      </c>
      <c r="B1" s="2"/>
      <c r="I1" s="2" t="s">
        <v>28366</v>
      </c>
      <c r="J1" s="2"/>
    </row>
    <row r="2" spans="1:15" x14ac:dyDescent="0.35">
      <c r="A2" s="20" t="s">
        <v>28367</v>
      </c>
      <c r="B2" s="20"/>
      <c r="I2" s="20" t="s">
        <v>28368</v>
      </c>
      <c r="J2" s="20"/>
    </row>
    <row r="3" spans="1:15" x14ac:dyDescent="0.35">
      <c r="A3" s="2" t="s">
        <v>28363</v>
      </c>
      <c r="B3" s="2" t="s">
        <v>28369</v>
      </c>
      <c r="C3" s="2" t="s">
        <v>35</v>
      </c>
      <c r="D3" s="2" t="s">
        <v>54</v>
      </c>
      <c r="E3" s="2" t="s">
        <v>132</v>
      </c>
      <c r="F3" s="2" t="s">
        <v>411</v>
      </c>
      <c r="G3" s="2" t="s">
        <v>28365</v>
      </c>
      <c r="I3" s="2" t="s">
        <v>28363</v>
      </c>
      <c r="J3" s="2" t="s">
        <v>28369</v>
      </c>
      <c r="K3" s="2" t="s">
        <v>35</v>
      </c>
      <c r="L3" s="2" t="s">
        <v>54</v>
      </c>
      <c r="M3" s="2" t="s">
        <v>132</v>
      </c>
      <c r="N3" s="2" t="s">
        <v>411</v>
      </c>
      <c r="O3" s="2" t="s">
        <v>28365</v>
      </c>
    </row>
    <row r="4" spans="1:15" x14ac:dyDescent="0.35">
      <c r="A4" s="19" t="s">
        <v>84</v>
      </c>
      <c r="B4" s="23" t="s">
        <v>83</v>
      </c>
      <c r="C4" s="8">
        <v>45</v>
      </c>
      <c r="D4" s="8">
        <v>12</v>
      </c>
      <c r="E4" s="8">
        <v>388</v>
      </c>
      <c r="F4" s="8">
        <v>58</v>
      </c>
      <c r="G4" s="22">
        <v>503</v>
      </c>
      <c r="I4" s="19" t="s">
        <v>84</v>
      </c>
      <c r="J4" s="23" t="s">
        <v>83</v>
      </c>
      <c r="K4" s="8">
        <v>717.20581987165315</v>
      </c>
      <c r="L4" s="8">
        <v>81.688829387032513</v>
      </c>
      <c r="M4" s="8">
        <v>1795.4463509626107</v>
      </c>
      <c r="N4" s="8">
        <v>218.31410489046254</v>
      </c>
      <c r="O4" s="22">
        <v>2812.655105111759</v>
      </c>
    </row>
    <row r="5" spans="1:15" x14ac:dyDescent="0.35">
      <c r="A5" s="19" t="s">
        <v>33</v>
      </c>
      <c r="B5" s="23" t="s">
        <v>32</v>
      </c>
      <c r="C5" s="8">
        <v>14</v>
      </c>
      <c r="D5" s="8">
        <v>14</v>
      </c>
      <c r="E5" s="8">
        <v>364</v>
      </c>
      <c r="F5" s="8">
        <v>20</v>
      </c>
      <c r="G5" s="22">
        <v>412</v>
      </c>
      <c r="I5" s="19" t="s">
        <v>110</v>
      </c>
      <c r="J5" s="23">
        <v>6</v>
      </c>
      <c r="K5" s="8">
        <v>939.55170170391671</v>
      </c>
      <c r="L5" s="8">
        <v>384.66634211108681</v>
      </c>
      <c r="M5" s="8">
        <v>594.08213321531139</v>
      </c>
      <c r="N5" s="8">
        <v>233.31410489046257</v>
      </c>
      <c r="O5" s="22">
        <v>2151.6142819207776</v>
      </c>
    </row>
    <row r="6" spans="1:15" x14ac:dyDescent="0.35">
      <c r="A6" s="19" t="s">
        <v>110</v>
      </c>
      <c r="B6" s="23">
        <v>6</v>
      </c>
      <c r="C6" s="8">
        <v>56</v>
      </c>
      <c r="D6" s="8">
        <v>44</v>
      </c>
      <c r="E6" s="8">
        <v>130</v>
      </c>
      <c r="F6" s="8">
        <v>55</v>
      </c>
      <c r="G6" s="22">
        <v>285</v>
      </c>
      <c r="I6" s="19" t="s">
        <v>33</v>
      </c>
      <c r="J6" s="23" t="s">
        <v>32</v>
      </c>
      <c r="K6" s="8">
        <v>212.65387475105109</v>
      </c>
      <c r="L6" s="8">
        <v>122.94597919893781</v>
      </c>
      <c r="M6" s="8">
        <v>1608.3385527771673</v>
      </c>
      <c r="N6" s="8">
        <v>73.692007081212665</v>
      </c>
      <c r="O6" s="22">
        <v>2017.630413808369</v>
      </c>
    </row>
    <row r="7" spans="1:15" x14ac:dyDescent="0.35">
      <c r="A7" s="19" t="s">
        <v>187</v>
      </c>
      <c r="B7" s="23">
        <v>3</v>
      </c>
      <c r="C7" s="8">
        <v>45</v>
      </c>
      <c r="D7" s="8">
        <v>42</v>
      </c>
      <c r="E7" s="8">
        <v>136</v>
      </c>
      <c r="F7" s="8">
        <v>33</v>
      </c>
      <c r="G7" s="22">
        <v>256</v>
      </c>
      <c r="I7" s="19" t="s">
        <v>187</v>
      </c>
      <c r="J7" s="23">
        <v>3</v>
      </c>
      <c r="K7" s="8">
        <v>710.76142951980535</v>
      </c>
      <c r="L7" s="8">
        <v>374.21877406505882</v>
      </c>
      <c r="M7" s="8">
        <v>633.27572914361417</v>
      </c>
      <c r="N7" s="8">
        <v>136.40308032750613</v>
      </c>
      <c r="O7" s="22">
        <v>1854.6590130559846</v>
      </c>
    </row>
    <row r="8" spans="1:15" x14ac:dyDescent="0.35">
      <c r="A8" s="19" t="s">
        <v>276</v>
      </c>
      <c r="B8" s="23" t="s">
        <v>83</v>
      </c>
      <c r="C8" s="8">
        <v>24</v>
      </c>
      <c r="D8" s="8">
        <v>7</v>
      </c>
      <c r="E8" s="8">
        <v>183</v>
      </c>
      <c r="F8" s="8">
        <v>29</v>
      </c>
      <c r="G8" s="22">
        <v>243</v>
      </c>
      <c r="I8" s="19" t="s">
        <v>276</v>
      </c>
      <c r="J8" s="23" t="s">
        <v>83</v>
      </c>
      <c r="K8" s="8">
        <v>356.46956848860361</v>
      </c>
      <c r="L8" s="8">
        <v>57.206306705023231</v>
      </c>
      <c r="M8" s="8">
        <v>848.93913697720473</v>
      </c>
      <c r="N8" s="8">
        <v>89.9300907280372</v>
      </c>
      <c r="O8" s="22">
        <v>1352.5451028988687</v>
      </c>
    </row>
    <row r="9" spans="1:15" x14ac:dyDescent="0.35">
      <c r="A9" s="19" t="s">
        <v>170</v>
      </c>
      <c r="B9" s="23" t="s">
        <v>32</v>
      </c>
      <c r="C9" s="8">
        <v>21</v>
      </c>
      <c r="D9" s="8">
        <v>21</v>
      </c>
      <c r="E9" s="8">
        <v>132</v>
      </c>
      <c r="F9" s="8">
        <v>7</v>
      </c>
      <c r="G9" s="22">
        <v>181</v>
      </c>
      <c r="I9" s="19" t="s">
        <v>158</v>
      </c>
      <c r="J9" s="23">
        <v>1</v>
      </c>
      <c r="K9" s="8">
        <v>558.90466917459617</v>
      </c>
      <c r="L9" s="8">
        <v>326.84429298517387</v>
      </c>
      <c r="M9" s="8">
        <v>106.38719185660548</v>
      </c>
      <c r="N9" s="8">
        <v>67.206306705023223</v>
      </c>
      <c r="O9" s="22">
        <v>1059.3424607213988</v>
      </c>
    </row>
    <row r="10" spans="1:15" x14ac:dyDescent="0.35">
      <c r="A10" s="19" t="s">
        <v>65</v>
      </c>
      <c r="B10" s="23">
        <v>6</v>
      </c>
      <c r="C10" s="8">
        <v>21</v>
      </c>
      <c r="D10" s="8">
        <v>28</v>
      </c>
      <c r="E10" s="8">
        <v>58</v>
      </c>
      <c r="F10" s="8">
        <v>33</v>
      </c>
      <c r="G10" s="22">
        <v>140</v>
      </c>
      <c r="I10" s="19" t="s">
        <v>170</v>
      </c>
      <c r="J10" s="23" t="s">
        <v>32</v>
      </c>
      <c r="K10" s="8">
        <v>256.00928966585519</v>
      </c>
      <c r="L10" s="8">
        <v>170.09508740871877</v>
      </c>
      <c r="M10" s="8">
        <v>587.05988935605103</v>
      </c>
      <c r="N10" s="8">
        <v>22.23490595264439</v>
      </c>
      <c r="O10" s="22">
        <v>1035.3991723832694</v>
      </c>
    </row>
    <row r="11" spans="1:15" x14ac:dyDescent="0.35">
      <c r="A11" s="19" t="s">
        <v>516</v>
      </c>
      <c r="B11" s="23">
        <v>5</v>
      </c>
      <c r="C11" s="8">
        <v>14</v>
      </c>
      <c r="D11" s="8">
        <v>12</v>
      </c>
      <c r="E11" s="8">
        <v>75</v>
      </c>
      <c r="F11" s="8">
        <v>27</v>
      </c>
      <c r="G11" s="22">
        <v>128</v>
      </c>
      <c r="I11" s="19" t="s">
        <v>65</v>
      </c>
      <c r="J11" s="23">
        <v>6</v>
      </c>
      <c r="K11" s="8">
        <v>339.00611197167518</v>
      </c>
      <c r="L11" s="8">
        <v>253.08555432617851</v>
      </c>
      <c r="M11" s="8">
        <v>293.81887143173276</v>
      </c>
      <c r="N11" s="8">
        <v>132.15864129232136</v>
      </c>
      <c r="O11" s="22">
        <v>1018.0691790219078</v>
      </c>
    </row>
    <row r="12" spans="1:15" x14ac:dyDescent="0.35">
      <c r="A12" s="19" t="s">
        <v>100</v>
      </c>
      <c r="B12" s="23">
        <v>3</v>
      </c>
      <c r="C12" s="8">
        <v>15</v>
      </c>
      <c r="D12" s="8">
        <v>21</v>
      </c>
      <c r="E12" s="8">
        <v>66</v>
      </c>
      <c r="F12" s="8">
        <v>12</v>
      </c>
      <c r="G12" s="22">
        <v>114</v>
      </c>
      <c r="I12" s="19" t="s">
        <v>130</v>
      </c>
      <c r="J12" s="23">
        <v>6</v>
      </c>
      <c r="K12" s="8">
        <v>558.03446780261152</v>
      </c>
      <c r="L12" s="8">
        <v>89.965045364018579</v>
      </c>
      <c r="M12" s="8">
        <v>192.39990263332606</v>
      </c>
      <c r="N12" s="8">
        <v>127.64434166851076</v>
      </c>
      <c r="O12" s="22">
        <v>968.04375746846688</v>
      </c>
    </row>
    <row r="13" spans="1:15" x14ac:dyDescent="0.35">
      <c r="A13" s="19" t="s">
        <v>120</v>
      </c>
      <c r="B13" s="23">
        <v>7</v>
      </c>
      <c r="C13" s="8">
        <v>25</v>
      </c>
      <c r="D13" s="8">
        <v>14</v>
      </c>
      <c r="E13" s="8">
        <v>49</v>
      </c>
      <c r="F13" s="8">
        <v>26</v>
      </c>
      <c r="G13" s="22">
        <v>114</v>
      </c>
      <c r="I13" s="19" t="s">
        <v>767</v>
      </c>
      <c r="J13" s="23">
        <v>5</v>
      </c>
      <c r="K13" s="8">
        <v>536.7298959946894</v>
      </c>
      <c r="L13" s="8">
        <v>116.93009072803716</v>
      </c>
      <c r="M13" s="8">
        <v>136.40308032750616</v>
      </c>
      <c r="N13" s="8">
        <v>132.37765877406511</v>
      </c>
      <c r="O13" s="22">
        <v>922.44072582429783</v>
      </c>
    </row>
    <row r="14" spans="1:15" x14ac:dyDescent="0.35">
      <c r="A14" s="19" t="s">
        <v>130</v>
      </c>
      <c r="B14" s="23">
        <v>6</v>
      </c>
      <c r="C14" s="8">
        <v>34</v>
      </c>
      <c r="D14" s="8">
        <v>7</v>
      </c>
      <c r="E14" s="8">
        <v>33</v>
      </c>
      <c r="F14" s="8">
        <v>33</v>
      </c>
      <c r="G14" s="22">
        <v>107</v>
      </c>
      <c r="I14" s="19" t="s">
        <v>222</v>
      </c>
      <c r="J14" s="23">
        <v>1</v>
      </c>
      <c r="K14" s="8">
        <v>426.01564505421561</v>
      </c>
      <c r="L14" s="8">
        <v>122.93962381057754</v>
      </c>
      <c r="M14" s="8">
        <v>249.0633104669177</v>
      </c>
      <c r="N14" s="8">
        <v>31.47298959946891</v>
      </c>
      <c r="O14" s="22">
        <v>829.49156893117981</v>
      </c>
    </row>
    <row r="15" spans="1:15" x14ac:dyDescent="0.35">
      <c r="A15" s="19" t="s">
        <v>222</v>
      </c>
      <c r="B15" s="23">
        <v>1</v>
      </c>
      <c r="C15" s="8">
        <v>27</v>
      </c>
      <c r="D15" s="8">
        <v>15</v>
      </c>
      <c r="E15" s="8">
        <v>55</v>
      </c>
      <c r="F15" s="8">
        <v>9</v>
      </c>
      <c r="G15" s="22">
        <v>106</v>
      </c>
      <c r="I15" s="19" t="s">
        <v>120</v>
      </c>
      <c r="J15" s="23">
        <v>7</v>
      </c>
      <c r="K15" s="8">
        <v>391.7394290772296</v>
      </c>
      <c r="L15" s="8">
        <v>114.92055764549677</v>
      </c>
      <c r="M15" s="8">
        <v>221.56807700818783</v>
      </c>
      <c r="N15" s="8">
        <v>91.91737995131669</v>
      </c>
      <c r="O15" s="22">
        <v>820.14544368223085</v>
      </c>
    </row>
    <row r="16" spans="1:15" x14ac:dyDescent="0.35">
      <c r="A16" s="19" t="s">
        <v>767</v>
      </c>
      <c r="B16" s="23">
        <v>5</v>
      </c>
      <c r="C16" s="8">
        <v>24</v>
      </c>
      <c r="D16" s="8">
        <v>13</v>
      </c>
      <c r="E16" s="8">
        <v>30</v>
      </c>
      <c r="F16" s="8">
        <v>33</v>
      </c>
      <c r="G16" s="22">
        <v>100</v>
      </c>
      <c r="I16" s="19" t="s">
        <v>100</v>
      </c>
      <c r="J16" s="23">
        <v>3</v>
      </c>
      <c r="K16" s="8">
        <v>204.07919893781806</v>
      </c>
      <c r="L16" s="8">
        <v>181.62845319761007</v>
      </c>
      <c r="M16" s="8">
        <v>322.99657888913504</v>
      </c>
      <c r="N16" s="8">
        <v>42.711073246293424</v>
      </c>
      <c r="O16" s="22">
        <v>751.4153042708565</v>
      </c>
    </row>
    <row r="17" spans="1:15" x14ac:dyDescent="0.35">
      <c r="A17" s="19" t="s">
        <v>137</v>
      </c>
      <c r="B17" s="23" t="s">
        <v>32</v>
      </c>
      <c r="C17" s="8">
        <v>14</v>
      </c>
      <c r="D17" s="8">
        <v>5</v>
      </c>
      <c r="E17" s="8">
        <v>59</v>
      </c>
      <c r="F17" s="8">
        <v>15</v>
      </c>
      <c r="G17" s="22">
        <v>93</v>
      </c>
      <c r="I17" s="19" t="s">
        <v>516</v>
      </c>
      <c r="J17" s="23">
        <v>5</v>
      </c>
      <c r="K17" s="8">
        <v>211.80933834919225</v>
      </c>
      <c r="L17" s="8">
        <v>106.39990263332594</v>
      </c>
      <c r="M17" s="8">
        <v>328.20288559415809</v>
      </c>
      <c r="N17" s="8">
        <v>102.42532418676703</v>
      </c>
      <c r="O17" s="22">
        <v>748.83745076344326</v>
      </c>
    </row>
    <row r="18" spans="1:15" x14ac:dyDescent="0.35">
      <c r="A18" s="19" t="s">
        <v>409</v>
      </c>
      <c r="B18" s="23">
        <v>5</v>
      </c>
      <c r="C18" s="8">
        <v>10</v>
      </c>
      <c r="D18" s="8">
        <v>10</v>
      </c>
      <c r="E18" s="8">
        <v>38</v>
      </c>
      <c r="F18" s="8">
        <v>34</v>
      </c>
      <c r="G18" s="22">
        <v>92</v>
      </c>
      <c r="I18" s="19" t="s">
        <v>409</v>
      </c>
      <c r="J18" s="23">
        <v>5</v>
      </c>
      <c r="K18" s="8">
        <v>176.4285018809471</v>
      </c>
      <c r="L18" s="8">
        <v>88.190418234122575</v>
      </c>
      <c r="M18" s="8">
        <v>184.1332197388804</v>
      </c>
      <c r="N18" s="8">
        <v>133.87606992697505</v>
      </c>
      <c r="O18" s="22">
        <v>582.62820978092509</v>
      </c>
    </row>
    <row r="19" spans="1:15" x14ac:dyDescent="0.35">
      <c r="A19" s="19" t="s">
        <v>158</v>
      </c>
      <c r="B19" s="23">
        <v>1</v>
      </c>
      <c r="C19" s="8">
        <v>19</v>
      </c>
      <c r="D19" s="8">
        <v>30</v>
      </c>
      <c r="E19" s="8">
        <v>24</v>
      </c>
      <c r="F19" s="8">
        <v>16</v>
      </c>
      <c r="G19" s="22">
        <v>89</v>
      </c>
      <c r="I19" s="19" t="s">
        <v>137</v>
      </c>
      <c r="J19" s="23" t="s">
        <v>32</v>
      </c>
      <c r="K19" s="8">
        <v>194.33634874972336</v>
      </c>
      <c r="L19" s="8">
        <v>43.45392343438813</v>
      </c>
      <c r="M19" s="8">
        <v>265.56807700818786</v>
      </c>
      <c r="N19" s="8">
        <v>52.704717857933161</v>
      </c>
      <c r="O19" s="22">
        <v>556.06306705023246</v>
      </c>
    </row>
    <row r="20" spans="1:15" x14ac:dyDescent="0.35">
      <c r="A20" s="19" t="s">
        <v>46</v>
      </c>
      <c r="B20" s="23">
        <v>6</v>
      </c>
      <c r="C20" s="8">
        <v>8</v>
      </c>
      <c r="D20" s="8">
        <v>11</v>
      </c>
      <c r="E20" s="8">
        <v>46</v>
      </c>
      <c r="F20" s="8">
        <v>19</v>
      </c>
      <c r="G20" s="22">
        <v>84</v>
      </c>
      <c r="I20" s="19" t="s">
        <v>797</v>
      </c>
      <c r="J20" s="23">
        <v>3</v>
      </c>
      <c r="K20" s="8">
        <v>204.87289223279481</v>
      </c>
      <c r="L20" s="8">
        <v>51.463456516928517</v>
      </c>
      <c r="M20" s="8">
        <v>266.86018145607454</v>
      </c>
      <c r="N20" s="8">
        <v>29.228550564284131</v>
      </c>
      <c r="O20" s="22">
        <v>552.42508077008199</v>
      </c>
    </row>
    <row r="21" spans="1:15" x14ac:dyDescent="0.35">
      <c r="A21" s="19" t="s">
        <v>435</v>
      </c>
      <c r="B21" s="23" t="s">
        <v>28370</v>
      </c>
      <c r="C21" s="8">
        <v>12</v>
      </c>
      <c r="D21" s="8">
        <v>9</v>
      </c>
      <c r="E21" s="8">
        <v>30</v>
      </c>
      <c r="F21" s="8">
        <v>33</v>
      </c>
      <c r="G21" s="22">
        <v>84</v>
      </c>
      <c r="I21" s="19" t="s">
        <v>46</v>
      </c>
      <c r="J21" s="23">
        <v>6</v>
      </c>
      <c r="K21" s="8">
        <v>128.95551228147818</v>
      </c>
      <c r="L21" s="8">
        <v>98.171352069041802</v>
      </c>
      <c r="M21" s="8">
        <v>211.39354724496579</v>
      </c>
      <c r="N21" s="8">
        <v>76.196773622482866</v>
      </c>
      <c r="O21" s="22">
        <v>514.71718521796868</v>
      </c>
    </row>
    <row r="22" spans="1:15" x14ac:dyDescent="0.35">
      <c r="A22" s="19" t="s">
        <v>797</v>
      </c>
      <c r="B22" s="23">
        <v>3</v>
      </c>
      <c r="C22" s="8">
        <v>14</v>
      </c>
      <c r="D22" s="8">
        <v>6</v>
      </c>
      <c r="E22" s="8">
        <v>53</v>
      </c>
      <c r="F22" s="8">
        <v>7</v>
      </c>
      <c r="G22" s="22">
        <v>80</v>
      </c>
      <c r="I22" s="19" t="s">
        <v>591</v>
      </c>
      <c r="J22" s="23" t="s">
        <v>83</v>
      </c>
      <c r="K22" s="8">
        <v>249.45392343438812</v>
      </c>
      <c r="L22" s="8">
        <v>33.469811905288779</v>
      </c>
      <c r="M22" s="8">
        <v>170.12686435052015</v>
      </c>
      <c r="N22" s="8">
        <v>54.698362469572913</v>
      </c>
      <c r="O22" s="22">
        <v>507.74896215976992</v>
      </c>
    </row>
    <row r="23" spans="1:15" x14ac:dyDescent="0.35">
      <c r="A23" s="19" t="s">
        <v>40</v>
      </c>
      <c r="B23" s="23">
        <v>5</v>
      </c>
      <c r="C23" s="8">
        <v>6</v>
      </c>
      <c r="D23" s="8">
        <v>14</v>
      </c>
      <c r="E23" s="8">
        <v>33</v>
      </c>
      <c r="F23" s="8">
        <v>19</v>
      </c>
      <c r="G23" s="22">
        <v>72</v>
      </c>
      <c r="I23" s="19" t="s">
        <v>605</v>
      </c>
      <c r="J23" s="23">
        <v>5</v>
      </c>
      <c r="K23" s="8">
        <v>313.56807700818763</v>
      </c>
      <c r="L23" s="8">
        <v>63.974578446558972</v>
      </c>
      <c r="M23" s="8">
        <v>76.692007081212665</v>
      </c>
      <c r="N23" s="8">
        <v>51.212662093383486</v>
      </c>
      <c r="O23" s="22">
        <v>505.44732462934275</v>
      </c>
    </row>
    <row r="24" spans="1:15" x14ac:dyDescent="0.35">
      <c r="A24" s="19" t="s">
        <v>568</v>
      </c>
      <c r="B24" s="23">
        <v>1</v>
      </c>
      <c r="C24" s="8">
        <v>11</v>
      </c>
      <c r="D24" s="8">
        <v>16</v>
      </c>
      <c r="E24" s="8">
        <v>29</v>
      </c>
      <c r="F24" s="8">
        <v>9</v>
      </c>
      <c r="G24" s="22">
        <v>65</v>
      </c>
      <c r="I24" s="19" t="s">
        <v>164</v>
      </c>
      <c r="J24" s="23">
        <v>1</v>
      </c>
      <c r="K24" s="8">
        <v>202.82840451427302</v>
      </c>
      <c r="L24" s="8">
        <v>85.94915689311793</v>
      </c>
      <c r="M24" s="8">
        <v>166.89513609205591</v>
      </c>
      <c r="N24" s="8">
        <v>45.961867669838455</v>
      </c>
      <c r="O24" s="22">
        <v>501.63456516928534</v>
      </c>
    </row>
    <row r="25" spans="1:15" x14ac:dyDescent="0.35">
      <c r="A25" s="19" t="s">
        <v>473</v>
      </c>
      <c r="B25" s="23">
        <v>1</v>
      </c>
      <c r="C25" s="8">
        <v>6</v>
      </c>
      <c r="D25" s="8">
        <v>6</v>
      </c>
      <c r="E25" s="8">
        <v>39</v>
      </c>
      <c r="F25" s="8">
        <v>12</v>
      </c>
      <c r="G25" s="22">
        <v>63</v>
      </c>
      <c r="I25" s="19" t="s">
        <v>40</v>
      </c>
      <c r="J25" s="23">
        <v>5</v>
      </c>
      <c r="K25" s="8">
        <v>159.95551228147818</v>
      </c>
      <c r="L25" s="8">
        <v>120.15546359814115</v>
      </c>
      <c r="M25" s="8">
        <v>141.13321973888031</v>
      </c>
      <c r="N25" s="8">
        <v>79.952334587298083</v>
      </c>
      <c r="O25" s="22">
        <v>501.19653020579773</v>
      </c>
    </row>
    <row r="26" spans="1:15" x14ac:dyDescent="0.35">
      <c r="A26" s="19" t="s">
        <v>164</v>
      </c>
      <c r="B26" s="23">
        <v>1</v>
      </c>
      <c r="C26" s="8">
        <v>13</v>
      </c>
      <c r="D26" s="8">
        <v>10</v>
      </c>
      <c r="E26" s="8">
        <v>26</v>
      </c>
      <c r="F26" s="8">
        <v>13</v>
      </c>
      <c r="G26" s="22">
        <v>62</v>
      </c>
      <c r="I26" s="19" t="s">
        <v>435</v>
      </c>
      <c r="J26" s="23" t="s">
        <v>28370</v>
      </c>
      <c r="K26" s="8">
        <v>173.06648816109754</v>
      </c>
      <c r="L26" s="8">
        <v>70.184062845762313</v>
      </c>
      <c r="M26" s="8">
        <v>134.62527550343003</v>
      </c>
      <c r="N26" s="8">
        <v>117.3871918566055</v>
      </c>
      <c r="O26" s="22">
        <v>495.26301836689538</v>
      </c>
    </row>
    <row r="27" spans="1:15" x14ac:dyDescent="0.35">
      <c r="A27" s="19" t="s">
        <v>591</v>
      </c>
      <c r="B27" s="23" t="s">
        <v>83</v>
      </c>
      <c r="C27" s="8">
        <v>8</v>
      </c>
      <c r="D27" s="8">
        <v>5</v>
      </c>
      <c r="E27" s="8">
        <v>35</v>
      </c>
      <c r="F27" s="8">
        <v>14</v>
      </c>
      <c r="G27" s="22">
        <v>62</v>
      </c>
      <c r="I27" s="19" t="s">
        <v>568</v>
      </c>
      <c r="J27" s="23">
        <v>1</v>
      </c>
      <c r="K27" s="8">
        <v>185.39990263332592</v>
      </c>
      <c r="L27" s="8">
        <v>136.41579110422657</v>
      </c>
      <c r="M27" s="8">
        <v>133.38719185660554</v>
      </c>
      <c r="N27" s="8">
        <v>28.225372870104003</v>
      </c>
      <c r="O27" s="22">
        <v>483.42825846426206</v>
      </c>
    </row>
    <row r="28" spans="1:15" x14ac:dyDescent="0.35">
      <c r="A28" s="19" t="s">
        <v>994</v>
      </c>
      <c r="B28" s="23">
        <v>3</v>
      </c>
      <c r="C28" s="8">
        <v>9</v>
      </c>
      <c r="D28" s="8">
        <v>8</v>
      </c>
      <c r="E28" s="8">
        <v>23</v>
      </c>
      <c r="F28" s="8">
        <v>19</v>
      </c>
      <c r="G28" s="22">
        <v>59</v>
      </c>
      <c r="I28" s="19" t="s">
        <v>77</v>
      </c>
      <c r="J28" s="23">
        <v>7</v>
      </c>
      <c r="K28" s="8">
        <v>192.65069705687094</v>
      </c>
      <c r="L28" s="8">
        <v>102.17770745740206</v>
      </c>
      <c r="M28" s="8">
        <v>78.961867669838455</v>
      </c>
      <c r="N28" s="8">
        <v>38.965045364018579</v>
      </c>
      <c r="O28" s="22">
        <v>412.75531754813005</v>
      </c>
    </row>
    <row r="29" spans="1:15" x14ac:dyDescent="0.35">
      <c r="A29" s="19" t="s">
        <v>252</v>
      </c>
      <c r="B29" s="23">
        <v>7</v>
      </c>
      <c r="C29" s="8">
        <v>8</v>
      </c>
      <c r="D29" s="8">
        <v>5</v>
      </c>
      <c r="E29" s="8">
        <v>26</v>
      </c>
      <c r="F29" s="8">
        <v>19</v>
      </c>
      <c r="G29" s="22">
        <v>58</v>
      </c>
      <c r="I29" s="19" t="s">
        <v>994</v>
      </c>
      <c r="J29" s="23">
        <v>3</v>
      </c>
      <c r="K29" s="8">
        <v>156.15546359814115</v>
      </c>
      <c r="L29" s="8">
        <v>63.190418234122589</v>
      </c>
      <c r="M29" s="8">
        <v>101.91737995131672</v>
      </c>
      <c r="N29" s="8">
        <v>68.447568046027868</v>
      </c>
      <c r="O29" s="22">
        <v>389.71082982960831</v>
      </c>
    </row>
    <row r="30" spans="1:15" x14ac:dyDescent="0.35">
      <c r="A30" s="19" t="s">
        <v>581</v>
      </c>
      <c r="B30" s="23">
        <v>7</v>
      </c>
      <c r="C30" s="8">
        <v>6</v>
      </c>
      <c r="D30" s="8">
        <v>7</v>
      </c>
      <c r="E30" s="8">
        <v>17</v>
      </c>
      <c r="F30" s="8">
        <v>23</v>
      </c>
      <c r="G30" s="22">
        <v>53</v>
      </c>
      <c r="I30" s="19" t="s">
        <v>473</v>
      </c>
      <c r="J30" s="23">
        <v>1</v>
      </c>
      <c r="K30" s="8">
        <v>77.682473998672279</v>
      </c>
      <c r="L30" s="8">
        <v>54.9555122814782</v>
      </c>
      <c r="M30" s="8">
        <v>163.88560300951542</v>
      </c>
      <c r="N30" s="8">
        <v>52.704717857933161</v>
      </c>
      <c r="O30" s="22">
        <v>349.22830714759903</v>
      </c>
    </row>
    <row r="31" spans="1:15" x14ac:dyDescent="0.35">
      <c r="A31" s="19" t="s">
        <v>605</v>
      </c>
      <c r="B31" s="23">
        <v>5</v>
      </c>
      <c r="C31" s="8">
        <v>14</v>
      </c>
      <c r="D31" s="8">
        <v>7</v>
      </c>
      <c r="E31" s="8">
        <v>17</v>
      </c>
      <c r="F31" s="8">
        <v>11</v>
      </c>
      <c r="G31" s="22">
        <v>49</v>
      </c>
      <c r="I31" s="19" t="s">
        <v>252</v>
      </c>
      <c r="J31" s="23">
        <v>7</v>
      </c>
      <c r="K31" s="8">
        <v>114.90466917459614</v>
      </c>
      <c r="L31" s="8">
        <v>44.203129010843099</v>
      </c>
      <c r="M31" s="8">
        <v>112.18406284576237</v>
      </c>
      <c r="N31" s="8">
        <v>68.952334587298068</v>
      </c>
      <c r="O31" s="22">
        <v>340.2441956184997</v>
      </c>
    </row>
    <row r="32" spans="1:15" x14ac:dyDescent="0.35">
      <c r="A32" s="19" t="s">
        <v>77</v>
      </c>
      <c r="B32" s="23">
        <v>7</v>
      </c>
      <c r="C32" s="8">
        <v>9</v>
      </c>
      <c r="D32" s="8">
        <v>11</v>
      </c>
      <c r="E32" s="8">
        <v>16</v>
      </c>
      <c r="F32" s="8">
        <v>9</v>
      </c>
      <c r="G32" s="22">
        <v>45</v>
      </c>
      <c r="I32" s="19" t="s">
        <v>581</v>
      </c>
      <c r="J32" s="23">
        <v>7</v>
      </c>
      <c r="K32" s="8">
        <v>88.920557645496785</v>
      </c>
      <c r="L32" s="8">
        <v>59.952334587298068</v>
      </c>
      <c r="M32" s="8">
        <v>82.961867669838483</v>
      </c>
      <c r="N32" s="8">
        <v>84.69200708121268</v>
      </c>
      <c r="O32" s="22">
        <v>316.52676698384602</v>
      </c>
    </row>
    <row r="33" spans="1:15" x14ac:dyDescent="0.35">
      <c r="A33" s="19" t="s">
        <v>59</v>
      </c>
      <c r="B33" s="23">
        <v>3</v>
      </c>
      <c r="C33" s="8">
        <v>7</v>
      </c>
      <c r="D33" s="8">
        <v>8</v>
      </c>
      <c r="E33" s="8">
        <v>21</v>
      </c>
      <c r="F33" s="8">
        <v>5</v>
      </c>
      <c r="G33" s="22">
        <v>41</v>
      </c>
      <c r="I33" s="19" t="s">
        <v>59</v>
      </c>
      <c r="J33" s="23">
        <v>3</v>
      </c>
      <c r="K33" s="8">
        <v>125.68882938703251</v>
      </c>
      <c r="L33" s="8">
        <v>67.688829387032513</v>
      </c>
      <c r="M33" s="8">
        <v>99.457101128568297</v>
      </c>
      <c r="N33" s="8">
        <v>20.228550564284131</v>
      </c>
      <c r="O33" s="22">
        <v>313.06331046691747</v>
      </c>
    </row>
    <row r="34" spans="1:15" x14ac:dyDescent="0.35">
      <c r="A34" s="19" t="s">
        <v>537</v>
      </c>
      <c r="B34" s="23">
        <v>1</v>
      </c>
      <c r="C34" s="8">
        <v>9</v>
      </c>
      <c r="D34" s="8">
        <v>7</v>
      </c>
      <c r="E34" s="8">
        <v>14</v>
      </c>
      <c r="F34" s="8">
        <v>6</v>
      </c>
      <c r="G34" s="22">
        <v>36</v>
      </c>
      <c r="I34" s="19" t="s">
        <v>537</v>
      </c>
      <c r="J34" s="23">
        <v>1</v>
      </c>
      <c r="K34" s="8">
        <v>147.39990263332592</v>
      </c>
      <c r="L34" s="8">
        <v>59.193595928302713</v>
      </c>
      <c r="M34" s="8">
        <v>69.457101128568269</v>
      </c>
      <c r="N34" s="8">
        <v>24.723784023013938</v>
      </c>
      <c r="O34" s="22">
        <v>300.77438371321085</v>
      </c>
    </row>
    <row r="35" spans="1:15" x14ac:dyDescent="0.35">
      <c r="A35" s="19" t="s">
        <v>71</v>
      </c>
      <c r="B35" s="23">
        <v>8</v>
      </c>
      <c r="C35" s="8">
        <v>6</v>
      </c>
      <c r="D35" s="8">
        <v>8</v>
      </c>
      <c r="E35" s="8">
        <v>11</v>
      </c>
      <c r="F35" s="8">
        <v>10</v>
      </c>
      <c r="G35" s="22">
        <v>35</v>
      </c>
      <c r="I35" s="19" t="s">
        <v>71</v>
      </c>
      <c r="J35" s="23">
        <v>8</v>
      </c>
      <c r="K35" s="8">
        <v>126.68882938703251</v>
      </c>
      <c r="L35" s="8">
        <v>71.206306705023223</v>
      </c>
      <c r="M35" s="8">
        <v>47.949156893117937</v>
      </c>
      <c r="N35" s="8">
        <v>36.469811905288772</v>
      </c>
      <c r="O35" s="22">
        <v>282.31410489046243</v>
      </c>
    </row>
    <row r="36" spans="1:15" x14ac:dyDescent="0.35">
      <c r="A36" s="19" t="s">
        <v>2535</v>
      </c>
      <c r="B36" s="23">
        <v>3</v>
      </c>
      <c r="C36" s="8">
        <v>1</v>
      </c>
      <c r="D36" s="8">
        <v>7</v>
      </c>
      <c r="E36" s="8">
        <v>13</v>
      </c>
      <c r="F36" s="8">
        <v>12</v>
      </c>
      <c r="G36" s="22">
        <v>33</v>
      </c>
      <c r="I36" s="19" t="s">
        <v>90</v>
      </c>
      <c r="J36" s="23">
        <v>1</v>
      </c>
      <c r="K36" s="8">
        <v>172.90466917459611</v>
      </c>
      <c r="L36" s="8">
        <v>8.9904669174596137</v>
      </c>
      <c r="M36" s="8">
        <v>75.698362469572928</v>
      </c>
      <c r="N36" s="8">
        <v>13.485700376189421</v>
      </c>
      <c r="O36" s="22">
        <v>271.07919893781809</v>
      </c>
    </row>
    <row r="37" spans="1:15" x14ac:dyDescent="0.35">
      <c r="A37" s="19" t="s">
        <v>467</v>
      </c>
      <c r="B37" s="23">
        <v>6</v>
      </c>
      <c r="C37" s="8">
        <v>4</v>
      </c>
      <c r="D37" s="8">
        <v>4</v>
      </c>
      <c r="E37" s="8">
        <v>17</v>
      </c>
      <c r="F37" s="8">
        <v>8</v>
      </c>
      <c r="G37" s="22">
        <v>33</v>
      </c>
      <c r="I37" s="19" t="s">
        <v>1305</v>
      </c>
      <c r="J37" s="23">
        <v>3</v>
      </c>
      <c r="K37" s="8">
        <v>190.87289223279481</v>
      </c>
      <c r="L37" s="8">
        <v>29</v>
      </c>
      <c r="M37" s="8">
        <v>24.723784023013938</v>
      </c>
      <c r="N37" s="8">
        <v>11</v>
      </c>
      <c r="O37" s="22">
        <v>255.59667625580875</v>
      </c>
    </row>
    <row r="38" spans="1:15" x14ac:dyDescent="0.35">
      <c r="A38" s="19" t="s">
        <v>143</v>
      </c>
      <c r="B38" s="23" t="s">
        <v>32</v>
      </c>
      <c r="C38" s="8">
        <v>9</v>
      </c>
      <c r="D38" s="8">
        <v>1</v>
      </c>
      <c r="E38" s="8">
        <v>17</v>
      </c>
      <c r="F38" s="8">
        <v>1</v>
      </c>
      <c r="G38" s="22">
        <v>28</v>
      </c>
      <c r="I38" s="19" t="s">
        <v>143</v>
      </c>
      <c r="J38" s="23" t="s">
        <v>32</v>
      </c>
      <c r="K38" s="8">
        <v>150.39354724496565</v>
      </c>
      <c r="L38" s="8">
        <v>8.9904669174596137</v>
      </c>
      <c r="M38" s="8">
        <v>75.193595928302727</v>
      </c>
      <c r="N38" s="8">
        <v>2.2476167293649034</v>
      </c>
      <c r="O38" s="22">
        <v>236.82522682009289</v>
      </c>
    </row>
    <row r="39" spans="1:15" x14ac:dyDescent="0.35">
      <c r="A39" s="19" t="s">
        <v>90</v>
      </c>
      <c r="B39" s="23">
        <v>1</v>
      </c>
      <c r="C39" s="8">
        <v>8</v>
      </c>
      <c r="D39" s="8">
        <v>1</v>
      </c>
      <c r="E39" s="8">
        <v>14</v>
      </c>
      <c r="F39" s="8">
        <v>3</v>
      </c>
      <c r="G39" s="22">
        <v>26</v>
      </c>
      <c r="I39" s="19" t="s">
        <v>467</v>
      </c>
      <c r="J39" s="23">
        <v>6</v>
      </c>
      <c r="K39" s="8">
        <v>58.438034963487496</v>
      </c>
      <c r="L39" s="8">
        <v>32.723784023013941</v>
      </c>
      <c r="M39" s="8">
        <v>78.466634211108669</v>
      </c>
      <c r="N39" s="8">
        <v>35.466634211108648</v>
      </c>
      <c r="O39" s="22">
        <v>205.09508740871874</v>
      </c>
    </row>
    <row r="40" spans="1:15" x14ac:dyDescent="0.35">
      <c r="A40" s="19" t="s">
        <v>817</v>
      </c>
      <c r="B40" s="23">
        <v>8</v>
      </c>
      <c r="C40" s="8">
        <v>1</v>
      </c>
      <c r="D40" s="8">
        <v>2</v>
      </c>
      <c r="E40" s="8">
        <v>15</v>
      </c>
      <c r="F40" s="8">
        <v>6</v>
      </c>
      <c r="G40" s="22">
        <v>24</v>
      </c>
      <c r="I40" s="19" t="s">
        <v>2535</v>
      </c>
      <c r="J40" s="23">
        <v>3</v>
      </c>
      <c r="K40" s="8">
        <v>11.238083646824519</v>
      </c>
      <c r="L40" s="8">
        <v>64.203129010843099</v>
      </c>
      <c r="M40" s="8">
        <v>56.949156893117937</v>
      </c>
      <c r="N40" s="8">
        <v>52.203129010843099</v>
      </c>
      <c r="O40" s="22">
        <v>184.59349856162865</v>
      </c>
    </row>
    <row r="41" spans="1:15" x14ac:dyDescent="0.35">
      <c r="A41" s="19" t="s">
        <v>1305</v>
      </c>
      <c r="B41" s="23">
        <v>3</v>
      </c>
      <c r="C41" s="8">
        <v>12</v>
      </c>
      <c r="D41" s="8">
        <v>3</v>
      </c>
      <c r="E41" s="8">
        <v>6</v>
      </c>
      <c r="F41" s="8">
        <v>2</v>
      </c>
      <c r="G41" s="22">
        <v>23</v>
      </c>
      <c r="I41" s="19" t="s">
        <v>52</v>
      </c>
      <c r="J41" s="23">
        <v>8</v>
      </c>
      <c r="K41" s="8">
        <v>14.984111529099359</v>
      </c>
      <c r="L41" s="8">
        <v>79.492055764549676</v>
      </c>
      <c r="M41" s="8">
        <v>35.971400752378841</v>
      </c>
      <c r="N41" s="8">
        <v>29.231728258464258</v>
      </c>
      <c r="O41" s="22">
        <v>159.67929630449214</v>
      </c>
    </row>
    <row r="42" spans="1:15" x14ac:dyDescent="0.35">
      <c r="A42" s="19" t="s">
        <v>52</v>
      </c>
      <c r="B42" s="23">
        <v>8</v>
      </c>
      <c r="C42" s="8">
        <v>1</v>
      </c>
      <c r="D42" s="8">
        <v>6</v>
      </c>
      <c r="E42" s="8">
        <v>8</v>
      </c>
      <c r="F42" s="8">
        <v>7</v>
      </c>
      <c r="G42" s="22">
        <v>22</v>
      </c>
      <c r="I42" s="19" t="s">
        <v>2589</v>
      </c>
      <c r="J42" s="23">
        <v>8</v>
      </c>
      <c r="K42" s="8">
        <v>14.984111529099359</v>
      </c>
      <c r="L42" s="8">
        <v>84.228550564284134</v>
      </c>
      <c r="M42" s="8">
        <v>32.495233458729807</v>
      </c>
      <c r="N42" s="8">
        <v>0</v>
      </c>
      <c r="O42" s="22">
        <v>131.70789555211331</v>
      </c>
    </row>
    <row r="43" spans="1:15" x14ac:dyDescent="0.35">
      <c r="A43" s="19" t="s">
        <v>2589</v>
      </c>
      <c r="B43" s="23">
        <v>8</v>
      </c>
      <c r="C43" s="8">
        <v>1</v>
      </c>
      <c r="D43" s="8">
        <v>11</v>
      </c>
      <c r="E43" s="8">
        <v>7</v>
      </c>
      <c r="F43" s="8">
        <v>0</v>
      </c>
      <c r="G43" s="22">
        <v>19</v>
      </c>
      <c r="I43" s="19" t="s">
        <v>1403</v>
      </c>
      <c r="J43" s="23">
        <v>3</v>
      </c>
      <c r="K43" s="8">
        <v>35</v>
      </c>
      <c r="L43" s="8">
        <v>23.990466917459614</v>
      </c>
      <c r="M43" s="8">
        <v>50.971400752378841</v>
      </c>
      <c r="N43" s="8">
        <v>13.485700376189421</v>
      </c>
      <c r="O43" s="22">
        <v>123.44756804602787</v>
      </c>
    </row>
    <row r="44" spans="1:15" x14ac:dyDescent="0.35">
      <c r="A44" s="19" t="s">
        <v>294</v>
      </c>
      <c r="B44" s="23">
        <v>3</v>
      </c>
      <c r="C44" s="8">
        <v>2</v>
      </c>
      <c r="D44" s="8">
        <v>5</v>
      </c>
      <c r="E44" s="8">
        <v>3</v>
      </c>
      <c r="F44" s="8">
        <v>9</v>
      </c>
      <c r="G44" s="22">
        <v>19</v>
      </c>
      <c r="I44" s="19" t="s">
        <v>294</v>
      </c>
      <c r="J44" s="23">
        <v>3</v>
      </c>
      <c r="K44" s="8">
        <v>24.723784023013941</v>
      </c>
      <c r="L44" s="8">
        <v>45.225372870104003</v>
      </c>
      <c r="M44" s="8">
        <v>13.485700376189421</v>
      </c>
      <c r="N44" s="8">
        <v>34.463456516928524</v>
      </c>
      <c r="O44" s="22">
        <v>117.89831378623589</v>
      </c>
    </row>
    <row r="45" spans="1:15" x14ac:dyDescent="0.35">
      <c r="A45" s="19" t="s">
        <v>1403</v>
      </c>
      <c r="B45" s="23">
        <v>3</v>
      </c>
      <c r="C45" s="8">
        <v>2</v>
      </c>
      <c r="D45" s="8">
        <v>3</v>
      </c>
      <c r="E45" s="8">
        <v>10</v>
      </c>
      <c r="F45" s="8">
        <v>3</v>
      </c>
      <c r="G45" s="22">
        <v>18</v>
      </c>
      <c r="I45" s="19" t="s">
        <v>817</v>
      </c>
      <c r="J45" s="23">
        <v>8</v>
      </c>
      <c r="K45" s="8">
        <v>16</v>
      </c>
      <c r="L45" s="8">
        <v>17.993644611639745</v>
      </c>
      <c r="M45" s="8">
        <v>67.933268422217296</v>
      </c>
      <c r="N45" s="8">
        <v>14.48887807036955</v>
      </c>
      <c r="O45" s="22">
        <v>116.41579110422659</v>
      </c>
    </row>
    <row r="46" spans="1:15" x14ac:dyDescent="0.35">
      <c r="A46" s="19" t="s">
        <v>383</v>
      </c>
      <c r="B46" s="23">
        <v>8</v>
      </c>
      <c r="C46" s="8">
        <v>1</v>
      </c>
      <c r="D46" s="8">
        <v>3</v>
      </c>
      <c r="E46" s="8">
        <v>5</v>
      </c>
      <c r="F46" s="8">
        <v>1</v>
      </c>
      <c r="G46" s="22">
        <v>10</v>
      </c>
      <c r="I46" s="19" t="s">
        <v>383</v>
      </c>
      <c r="J46" s="23">
        <v>8</v>
      </c>
      <c r="K46" s="8">
        <v>13.485700376189422</v>
      </c>
      <c r="L46" s="8">
        <v>17.980933834919227</v>
      </c>
      <c r="M46" s="8">
        <v>25.485700376189421</v>
      </c>
      <c r="N46" s="8">
        <v>5</v>
      </c>
      <c r="O46" s="22">
        <v>61.952334587298068</v>
      </c>
    </row>
    <row r="47" spans="1:15" x14ac:dyDescent="0.35">
      <c r="A47" s="19" t="s">
        <v>1903</v>
      </c>
      <c r="B47" s="23">
        <v>7</v>
      </c>
      <c r="C47" s="8">
        <v>1</v>
      </c>
      <c r="D47" s="8">
        <v>2</v>
      </c>
      <c r="E47" s="8">
        <v>3</v>
      </c>
      <c r="F47" s="8">
        <v>2</v>
      </c>
      <c r="G47" s="22">
        <v>8</v>
      </c>
      <c r="I47" s="19" t="s">
        <v>1903</v>
      </c>
      <c r="J47" s="23">
        <v>7</v>
      </c>
      <c r="K47" s="8">
        <v>20</v>
      </c>
      <c r="L47" s="8">
        <v>17.990466917459614</v>
      </c>
      <c r="M47" s="8">
        <v>16.495233458729807</v>
      </c>
      <c r="N47" s="8">
        <v>5.9968223058198715</v>
      </c>
      <c r="O47" s="22">
        <v>60.482522682009289</v>
      </c>
    </row>
    <row r="48" spans="1:15" x14ac:dyDescent="0.35">
      <c r="A48" s="19" t="s">
        <v>300</v>
      </c>
      <c r="B48" s="23">
        <v>8</v>
      </c>
      <c r="C48" s="8">
        <v>1</v>
      </c>
      <c r="D48" s="8">
        <v>3</v>
      </c>
      <c r="E48" s="8">
        <v>1</v>
      </c>
      <c r="F48" s="8">
        <v>2</v>
      </c>
      <c r="G48" s="22">
        <v>7</v>
      </c>
      <c r="I48" s="19" t="s">
        <v>300</v>
      </c>
      <c r="J48" s="23">
        <v>8</v>
      </c>
      <c r="K48" s="8">
        <v>12</v>
      </c>
      <c r="L48" s="8">
        <v>27.993644611639745</v>
      </c>
      <c r="M48" s="8">
        <v>4.4952334587298068</v>
      </c>
      <c r="N48" s="8">
        <v>15.495233458729807</v>
      </c>
      <c r="O48" s="22">
        <v>59.984111529099359</v>
      </c>
    </row>
    <row r="49" spans="1:15" x14ac:dyDescent="0.35">
      <c r="A49" s="18" t="s">
        <v>28364</v>
      </c>
      <c r="B49" s="18"/>
      <c r="C49" s="21">
        <f>SUBTOTAL(109,Table5[Large Group-(capacity 13-20)])</f>
        <v>598</v>
      </c>
      <c r="D49" s="21">
        <f>SUBTOTAL(109,Table5[Medium Group-(capacity 7-12)])</f>
        <v>484</v>
      </c>
      <c r="E49" s="21">
        <f>SUBTOTAL(109,Table5[Small Group-(capacity 1-6)])</f>
        <v>2375</v>
      </c>
      <c r="F49" s="21">
        <f>SUBTOTAL(109,Table5[Family Home-(capacity 1-6)])</f>
        <v>724</v>
      </c>
      <c r="G49" s="22">
        <f>SUBTOTAL(109,Table5[Total AFC])</f>
        <v>4181</v>
      </c>
      <c r="I49" s="18" t="s">
        <v>28364</v>
      </c>
      <c r="J49" s="18"/>
      <c r="K49" s="21">
        <f>SUBTOTAL(109,Table57[Large Group-(capacity 13-20)])</f>
        <v>10172.952361141844</v>
      </c>
      <c r="L49" s="21">
        <f>SUBTOTAL(109,Table57[Medium Group-(capacity 7-12)])</f>
        <v>4276.3336711661887</v>
      </c>
      <c r="M49" s="21">
        <f>SUBTOTAL(109,Table57[Small Group-(capacity 1-6)])</f>
        <v>10983.935255587528</v>
      </c>
      <c r="N49" s="21">
        <f>SUBTOTAL(109,Table57[Family Home-(capacity 1-6)])</f>
        <v>2798.9946315556535</v>
      </c>
      <c r="O49" s="22">
        <f>SUBTOTAL(109,Table57[Total AFC])</f>
        <v>28232.21591945121</v>
      </c>
    </row>
  </sheetData>
  <pageMargins left="0.7" right="0.7" top="0.75" bottom="0.75" header="0.3" footer="0.3"/>
  <pageSetup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F7D87-4E42-427C-87B9-4238083ABEEC}">
  <dimension ref="A1:X7847"/>
  <sheetViews>
    <sheetView showGridLines="0" zoomScale="70" zoomScaleNormal="70" workbookViewId="0"/>
  </sheetViews>
  <sheetFormatPr defaultRowHeight="14.5" x14ac:dyDescent="0.35"/>
  <cols>
    <col min="1" max="1" width="14.453125" customWidth="1"/>
    <col min="2" max="3" width="12.7265625" customWidth="1"/>
    <col min="4" max="4" width="17.26953125" bestFit="1" customWidth="1"/>
    <col min="5" max="5" width="16.453125" customWidth="1"/>
    <col min="6" max="6" width="10.1796875" customWidth="1"/>
    <col min="7" max="8" width="15.1796875" customWidth="1"/>
    <col min="9" max="9" width="30" bestFit="1" customWidth="1"/>
    <col min="10" max="10" width="19.81640625" customWidth="1"/>
    <col min="11" max="11" width="15.6328125" customWidth="1"/>
    <col min="12" max="12" width="14.7265625" customWidth="1"/>
    <col min="13" max="15" width="14.1796875" customWidth="1"/>
    <col min="16" max="16" width="11.26953125" bestFit="1" customWidth="1"/>
    <col min="17" max="17" width="19.1796875" customWidth="1"/>
    <col min="18" max="18" width="18.54296875" customWidth="1"/>
    <col min="19" max="19" width="20.81640625" customWidth="1"/>
    <col min="20" max="20" width="18.7265625" customWidth="1"/>
    <col min="21" max="21" width="21.453125" customWidth="1"/>
    <col min="22" max="22" width="21.6328125" customWidth="1"/>
    <col min="23" max="23" width="16.90625" customWidth="1"/>
    <col min="24" max="24" width="15.6328125" customWidth="1"/>
  </cols>
  <sheetData>
    <row r="1" spans="1:24" x14ac:dyDescent="0.35">
      <c r="A1" s="1" t="s">
        <v>28372</v>
      </c>
      <c r="B1" s="1"/>
      <c r="C1" s="1"/>
    </row>
    <row r="2" spans="1:24" x14ac:dyDescent="0.35">
      <c r="A2" s="2"/>
      <c r="B2" s="2"/>
      <c r="C2" s="2"/>
    </row>
    <row r="3" spans="1:24" x14ac:dyDescent="0.35">
      <c r="A3" s="3"/>
      <c r="B3" s="4" t="s">
        <v>3</v>
      </c>
      <c r="C3" s="4"/>
      <c r="D3" s="4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5" t="s">
        <v>4</v>
      </c>
      <c r="R3" s="6"/>
      <c r="S3" s="6"/>
      <c r="T3" s="6"/>
      <c r="U3" s="6"/>
      <c r="V3" s="6"/>
      <c r="W3" s="4" t="s">
        <v>5</v>
      </c>
      <c r="X3" s="3"/>
    </row>
    <row r="4" spans="1:24" ht="29" x14ac:dyDescent="0.35">
      <c r="A4" s="7" t="s">
        <v>6</v>
      </c>
      <c r="B4" s="2" t="s">
        <v>7</v>
      </c>
      <c r="C4" s="2" t="s">
        <v>8</v>
      </c>
      <c r="D4" s="7" t="s">
        <v>9</v>
      </c>
      <c r="E4" s="7" t="s">
        <v>10</v>
      </c>
      <c r="F4" s="7" t="s">
        <v>11</v>
      </c>
      <c r="G4" s="7" t="s">
        <v>12</v>
      </c>
      <c r="H4" s="7" t="s">
        <v>13</v>
      </c>
      <c r="I4" s="7" t="s">
        <v>14</v>
      </c>
      <c r="J4" s="7" t="s">
        <v>15</v>
      </c>
      <c r="K4" s="7" t="s">
        <v>16</v>
      </c>
      <c r="L4" s="7" t="s">
        <v>17</v>
      </c>
      <c r="M4" s="7" t="s">
        <v>18</v>
      </c>
      <c r="N4" s="7" t="s">
        <v>19</v>
      </c>
      <c r="O4" s="7" t="s">
        <v>20</v>
      </c>
      <c r="P4" s="7" t="s">
        <v>21</v>
      </c>
      <c r="Q4" s="7" t="s">
        <v>22</v>
      </c>
      <c r="R4" s="7" t="s">
        <v>23</v>
      </c>
      <c r="S4" s="7" t="s">
        <v>24</v>
      </c>
      <c r="T4" s="7" t="s">
        <v>25</v>
      </c>
      <c r="U4" s="7" t="s">
        <v>26</v>
      </c>
      <c r="V4" s="7" t="s">
        <v>27</v>
      </c>
      <c r="W4" s="7" t="s">
        <v>28</v>
      </c>
      <c r="X4" s="7" t="s">
        <v>29</v>
      </c>
    </row>
    <row r="5" spans="1:24" x14ac:dyDescent="0.35">
      <c r="A5" s="24">
        <v>10001</v>
      </c>
      <c r="B5" t="s">
        <v>30</v>
      </c>
      <c r="C5" t="s">
        <v>31</v>
      </c>
      <c r="D5" t="s">
        <v>32</v>
      </c>
      <c r="E5" t="s">
        <v>33</v>
      </c>
      <c r="F5" t="s">
        <v>34</v>
      </c>
      <c r="G5" t="s">
        <v>1</v>
      </c>
      <c r="H5" t="s">
        <v>35</v>
      </c>
      <c r="I5" t="s">
        <v>36</v>
      </c>
      <c r="J5" t="s">
        <v>37</v>
      </c>
      <c r="L5">
        <v>7344533203</v>
      </c>
      <c r="M5" t="s">
        <v>38</v>
      </c>
      <c r="N5" s="8">
        <v>57</v>
      </c>
      <c r="O5" s="8">
        <v>57</v>
      </c>
      <c r="P5" s="8">
        <v>0</v>
      </c>
      <c r="W5" s="8"/>
      <c r="X5" s="8"/>
    </row>
    <row r="6" spans="1:24" x14ac:dyDescent="0.35">
      <c r="A6" s="24">
        <v>10002</v>
      </c>
      <c r="B6" t="s">
        <v>39</v>
      </c>
      <c r="C6" t="s">
        <v>31</v>
      </c>
      <c r="D6">
        <v>5</v>
      </c>
      <c r="E6" t="s">
        <v>40</v>
      </c>
      <c r="F6" t="s">
        <v>41</v>
      </c>
      <c r="G6" t="s">
        <v>1</v>
      </c>
      <c r="H6" t="s">
        <v>35</v>
      </c>
      <c r="I6" t="s">
        <v>42</v>
      </c>
      <c r="J6" t="s">
        <v>43</v>
      </c>
      <c r="L6">
        <v>2696397310</v>
      </c>
      <c r="M6" t="s">
        <v>44</v>
      </c>
      <c r="N6" s="8">
        <v>113</v>
      </c>
      <c r="O6" s="8">
        <v>35</v>
      </c>
      <c r="P6" s="8">
        <v>78</v>
      </c>
      <c r="W6" s="8"/>
      <c r="X6" s="8"/>
    </row>
    <row r="7" spans="1:24" x14ac:dyDescent="0.35">
      <c r="A7" s="24">
        <v>10003</v>
      </c>
      <c r="B7" t="s">
        <v>45</v>
      </c>
      <c r="C7" t="s">
        <v>31</v>
      </c>
      <c r="D7">
        <v>6</v>
      </c>
      <c r="E7" t="s">
        <v>46</v>
      </c>
      <c r="F7" t="s">
        <v>47</v>
      </c>
      <c r="G7" t="s">
        <v>1</v>
      </c>
      <c r="H7" t="s">
        <v>35</v>
      </c>
      <c r="I7" t="s">
        <v>48</v>
      </c>
      <c r="J7" t="s">
        <v>49</v>
      </c>
      <c r="L7">
        <v>2316722700</v>
      </c>
      <c r="M7" t="s">
        <v>50</v>
      </c>
      <c r="N7" s="8">
        <v>91</v>
      </c>
      <c r="O7" s="8">
        <v>36</v>
      </c>
      <c r="P7" s="8">
        <v>55</v>
      </c>
      <c r="W7" s="8"/>
      <c r="X7" s="8"/>
    </row>
    <row r="8" spans="1:24" x14ac:dyDescent="0.35">
      <c r="A8" s="24">
        <v>10004</v>
      </c>
      <c r="B8" t="s">
        <v>51</v>
      </c>
      <c r="C8" t="s">
        <v>31</v>
      </c>
      <c r="D8">
        <v>8</v>
      </c>
      <c r="E8" t="s">
        <v>52</v>
      </c>
      <c r="F8" t="s">
        <v>53</v>
      </c>
      <c r="G8" t="s">
        <v>1</v>
      </c>
      <c r="H8" t="s">
        <v>54</v>
      </c>
      <c r="I8" t="s">
        <v>55</v>
      </c>
      <c r="J8" t="s">
        <v>56</v>
      </c>
      <c r="L8">
        <v>9064841001</v>
      </c>
      <c r="M8" t="s">
        <v>57</v>
      </c>
      <c r="N8" s="8">
        <v>56</v>
      </c>
      <c r="O8" s="8">
        <v>29</v>
      </c>
      <c r="P8" s="8">
        <v>27</v>
      </c>
      <c r="W8" s="8"/>
      <c r="X8" s="8"/>
    </row>
    <row r="9" spans="1:24" x14ac:dyDescent="0.35">
      <c r="A9" s="24">
        <v>10005</v>
      </c>
      <c r="B9" t="s">
        <v>58</v>
      </c>
      <c r="C9" t="s">
        <v>31</v>
      </c>
      <c r="D9">
        <v>3</v>
      </c>
      <c r="E9" t="s">
        <v>59</v>
      </c>
      <c r="F9" t="s">
        <v>60</v>
      </c>
      <c r="G9" t="s">
        <v>1</v>
      </c>
      <c r="H9" t="s">
        <v>35</v>
      </c>
      <c r="I9" t="s">
        <v>61</v>
      </c>
      <c r="J9" t="s">
        <v>62</v>
      </c>
      <c r="L9">
        <v>9898829495</v>
      </c>
      <c r="M9" t="s">
        <v>63</v>
      </c>
      <c r="N9" s="8">
        <v>73</v>
      </c>
      <c r="O9" s="8">
        <v>33</v>
      </c>
      <c r="P9" s="8">
        <v>40</v>
      </c>
      <c r="W9" s="8"/>
      <c r="X9" s="8"/>
    </row>
    <row r="10" spans="1:24" x14ac:dyDescent="0.35">
      <c r="A10" s="24">
        <v>10006</v>
      </c>
      <c r="B10" t="s">
        <v>64</v>
      </c>
      <c r="C10" t="s">
        <v>31</v>
      </c>
      <c r="D10">
        <v>6</v>
      </c>
      <c r="E10" t="s">
        <v>65</v>
      </c>
      <c r="F10" t="s">
        <v>66</v>
      </c>
      <c r="G10" t="s">
        <v>1</v>
      </c>
      <c r="H10" t="s">
        <v>35</v>
      </c>
      <c r="I10" t="s">
        <v>67</v>
      </c>
      <c r="J10" t="s">
        <v>68</v>
      </c>
      <c r="L10">
        <v>2318456100</v>
      </c>
      <c r="M10" t="s">
        <v>69</v>
      </c>
      <c r="N10" s="8">
        <v>70</v>
      </c>
      <c r="O10" s="8">
        <v>32</v>
      </c>
      <c r="P10" s="8">
        <v>38</v>
      </c>
      <c r="W10" s="8"/>
      <c r="X10" s="8"/>
    </row>
    <row r="11" spans="1:24" x14ac:dyDescent="0.35">
      <c r="A11" s="24">
        <v>10007</v>
      </c>
      <c r="B11" t="s">
        <v>70</v>
      </c>
      <c r="C11" t="s">
        <v>31</v>
      </c>
      <c r="D11">
        <v>8</v>
      </c>
      <c r="E11" t="s">
        <v>71</v>
      </c>
      <c r="F11" t="s">
        <v>72</v>
      </c>
      <c r="G11" t="s">
        <v>1</v>
      </c>
      <c r="H11" t="s">
        <v>35</v>
      </c>
      <c r="I11" t="s">
        <v>73</v>
      </c>
      <c r="J11" t="s">
        <v>74</v>
      </c>
      <c r="L11">
        <v>9064287000</v>
      </c>
      <c r="M11" t="s">
        <v>75</v>
      </c>
      <c r="N11" s="8">
        <v>113</v>
      </c>
      <c r="O11" s="8">
        <v>54</v>
      </c>
      <c r="P11" s="8">
        <v>59</v>
      </c>
      <c r="W11" s="8"/>
      <c r="X11" s="8"/>
    </row>
    <row r="12" spans="1:24" x14ac:dyDescent="0.35">
      <c r="A12" s="24">
        <v>10008</v>
      </c>
      <c r="B12" t="s">
        <v>76</v>
      </c>
      <c r="C12" t="s">
        <v>31</v>
      </c>
      <c r="D12">
        <v>7</v>
      </c>
      <c r="E12" t="s">
        <v>77</v>
      </c>
      <c r="F12" t="s">
        <v>78</v>
      </c>
      <c r="G12" t="s">
        <v>1</v>
      </c>
      <c r="H12" t="s">
        <v>35</v>
      </c>
      <c r="I12" t="s">
        <v>79</v>
      </c>
      <c r="J12" t="s">
        <v>80</v>
      </c>
      <c r="L12">
        <v>2316452341</v>
      </c>
      <c r="M12" t="s">
        <v>81</v>
      </c>
      <c r="N12" s="8">
        <v>91</v>
      </c>
      <c r="O12" s="8">
        <v>44</v>
      </c>
      <c r="P12" s="8">
        <v>47</v>
      </c>
      <c r="W12" s="8"/>
      <c r="X12" s="8"/>
    </row>
    <row r="13" spans="1:24" x14ac:dyDescent="0.35">
      <c r="A13" s="24">
        <v>10009</v>
      </c>
      <c r="B13" t="s">
        <v>82</v>
      </c>
      <c r="C13" t="s">
        <v>31</v>
      </c>
      <c r="D13" t="s">
        <v>83</v>
      </c>
      <c r="E13" t="s">
        <v>84</v>
      </c>
      <c r="F13" t="s">
        <v>85</v>
      </c>
      <c r="G13" t="s">
        <v>1</v>
      </c>
      <c r="H13" t="s">
        <v>35</v>
      </c>
      <c r="I13" t="s">
        <v>86</v>
      </c>
      <c r="J13" t="s">
        <v>87</v>
      </c>
      <c r="L13">
        <v>2486695263</v>
      </c>
      <c r="M13" t="s">
        <v>88</v>
      </c>
      <c r="N13" s="8">
        <v>163</v>
      </c>
      <c r="O13" s="8">
        <v>77</v>
      </c>
      <c r="P13" s="8">
        <v>86</v>
      </c>
      <c r="W13" s="8"/>
      <c r="X13" s="8"/>
    </row>
    <row r="14" spans="1:24" x14ac:dyDescent="0.35">
      <c r="A14" s="24">
        <v>10010</v>
      </c>
      <c r="B14" t="s">
        <v>89</v>
      </c>
      <c r="C14" t="s">
        <v>31</v>
      </c>
      <c r="D14">
        <v>1</v>
      </c>
      <c r="E14" t="s">
        <v>90</v>
      </c>
      <c r="F14" t="s">
        <v>91</v>
      </c>
      <c r="G14" t="s">
        <v>1</v>
      </c>
      <c r="H14" t="s">
        <v>35</v>
      </c>
      <c r="I14" t="s">
        <v>92</v>
      </c>
      <c r="J14" t="s">
        <v>93</v>
      </c>
      <c r="L14">
        <v>9897296060</v>
      </c>
      <c r="M14" t="s">
        <v>94</v>
      </c>
      <c r="N14" s="8">
        <v>92</v>
      </c>
      <c r="O14" s="8">
        <v>49</v>
      </c>
      <c r="P14" s="8">
        <v>43</v>
      </c>
      <c r="W14" s="8"/>
      <c r="X14" s="8"/>
    </row>
    <row r="15" spans="1:24" x14ac:dyDescent="0.35">
      <c r="A15" s="24">
        <v>10011</v>
      </c>
      <c r="B15" t="s">
        <v>95</v>
      </c>
      <c r="C15" t="s">
        <v>31</v>
      </c>
      <c r="D15">
        <v>1</v>
      </c>
      <c r="E15" t="s">
        <v>90</v>
      </c>
      <c r="F15" t="s">
        <v>91</v>
      </c>
      <c r="G15" t="s">
        <v>1</v>
      </c>
      <c r="H15" t="s">
        <v>35</v>
      </c>
      <c r="I15" t="s">
        <v>96</v>
      </c>
      <c r="J15" t="s">
        <v>97</v>
      </c>
      <c r="L15">
        <v>5176255650</v>
      </c>
      <c r="M15" t="s">
        <v>98</v>
      </c>
      <c r="N15" s="8">
        <v>58</v>
      </c>
      <c r="O15" s="8">
        <v>34</v>
      </c>
      <c r="P15" s="8">
        <v>24</v>
      </c>
      <c r="W15" s="8"/>
      <c r="X15" s="8"/>
    </row>
    <row r="16" spans="1:24" x14ac:dyDescent="0.35">
      <c r="A16" s="24">
        <v>10012</v>
      </c>
      <c r="B16" t="s">
        <v>99</v>
      </c>
      <c r="C16" t="s">
        <v>31</v>
      </c>
      <c r="D16">
        <v>3</v>
      </c>
      <c r="E16" t="s">
        <v>100</v>
      </c>
      <c r="F16" t="s">
        <v>101</v>
      </c>
      <c r="G16" t="s">
        <v>1</v>
      </c>
      <c r="H16" t="s">
        <v>35</v>
      </c>
      <c r="I16" t="s">
        <v>102</v>
      </c>
      <c r="J16" t="s">
        <v>103</v>
      </c>
      <c r="L16">
        <v>9897152060</v>
      </c>
      <c r="M16" t="s">
        <v>104</v>
      </c>
      <c r="N16" s="8">
        <v>42</v>
      </c>
      <c r="O16" s="8">
        <v>20</v>
      </c>
      <c r="P16" s="8">
        <v>22</v>
      </c>
      <c r="W16" s="8"/>
      <c r="X16" s="8"/>
    </row>
    <row r="17" spans="1:24" x14ac:dyDescent="0.35">
      <c r="A17" s="24">
        <v>10013</v>
      </c>
      <c r="B17" t="s">
        <v>105</v>
      </c>
      <c r="C17" t="s">
        <v>31</v>
      </c>
      <c r="D17">
        <v>3</v>
      </c>
      <c r="E17" t="s">
        <v>100</v>
      </c>
      <c r="F17" t="s">
        <v>101</v>
      </c>
      <c r="G17" t="s">
        <v>1</v>
      </c>
      <c r="H17" t="s">
        <v>35</v>
      </c>
      <c r="I17" t="s">
        <v>106</v>
      </c>
      <c r="J17" t="s">
        <v>107</v>
      </c>
      <c r="L17">
        <v>9894508323</v>
      </c>
      <c r="M17" t="s">
        <v>108</v>
      </c>
      <c r="N17" s="8">
        <v>44</v>
      </c>
      <c r="O17" s="8">
        <v>17</v>
      </c>
      <c r="P17" s="8">
        <v>27</v>
      </c>
      <c r="W17" s="8"/>
      <c r="X17" s="8"/>
    </row>
    <row r="18" spans="1:24" x14ac:dyDescent="0.35">
      <c r="A18" s="24">
        <v>10014</v>
      </c>
      <c r="B18" t="s">
        <v>109</v>
      </c>
      <c r="C18" t="s">
        <v>31</v>
      </c>
      <c r="D18">
        <v>6</v>
      </c>
      <c r="E18" t="s">
        <v>110</v>
      </c>
      <c r="F18" t="s">
        <v>111</v>
      </c>
      <c r="G18" t="s">
        <v>1</v>
      </c>
      <c r="H18" t="s">
        <v>35</v>
      </c>
      <c r="I18" t="s">
        <v>112</v>
      </c>
      <c r="J18" t="s">
        <v>113</v>
      </c>
      <c r="L18">
        <v>6166962304</v>
      </c>
      <c r="M18" t="s">
        <v>114</v>
      </c>
      <c r="N18" s="8">
        <v>25</v>
      </c>
      <c r="O18" s="8">
        <v>16</v>
      </c>
      <c r="P18" s="8">
        <v>9</v>
      </c>
      <c r="W18" s="8"/>
      <c r="X18" s="8"/>
    </row>
    <row r="19" spans="1:24" x14ac:dyDescent="0.35">
      <c r="A19" s="24">
        <v>10015</v>
      </c>
      <c r="B19" t="s">
        <v>115</v>
      </c>
      <c r="C19" t="s">
        <v>31</v>
      </c>
      <c r="D19">
        <v>6</v>
      </c>
      <c r="E19" t="s">
        <v>110</v>
      </c>
      <c r="F19" t="s">
        <v>111</v>
      </c>
      <c r="G19" t="s">
        <v>1</v>
      </c>
      <c r="H19" t="s">
        <v>35</v>
      </c>
      <c r="I19" t="s">
        <v>116</v>
      </c>
      <c r="J19" t="s">
        <v>117</v>
      </c>
      <c r="L19">
        <v>6167748789</v>
      </c>
      <c r="M19" t="s">
        <v>118</v>
      </c>
      <c r="N19" s="8">
        <v>45</v>
      </c>
      <c r="O19" s="8">
        <v>15</v>
      </c>
      <c r="P19" s="8">
        <v>30</v>
      </c>
      <c r="W19" s="8"/>
      <c r="X19" s="8"/>
    </row>
    <row r="20" spans="1:24" x14ac:dyDescent="0.35">
      <c r="A20" s="24">
        <v>10016</v>
      </c>
      <c r="B20" t="s">
        <v>119</v>
      </c>
      <c r="C20" t="s">
        <v>31</v>
      </c>
      <c r="D20">
        <v>7</v>
      </c>
      <c r="E20" t="s">
        <v>120</v>
      </c>
      <c r="F20" t="s">
        <v>121</v>
      </c>
      <c r="G20" t="s">
        <v>1</v>
      </c>
      <c r="H20" t="s">
        <v>35</v>
      </c>
      <c r="I20" t="s">
        <v>122</v>
      </c>
      <c r="J20" t="s">
        <v>123</v>
      </c>
      <c r="L20">
        <v>9893872568</v>
      </c>
      <c r="M20" t="s">
        <v>124</v>
      </c>
      <c r="N20" s="8">
        <v>21</v>
      </c>
      <c r="O20" s="8">
        <v>15</v>
      </c>
      <c r="P20" s="8">
        <v>6</v>
      </c>
      <c r="W20" s="8"/>
      <c r="X20" s="8"/>
    </row>
    <row r="21" spans="1:24" x14ac:dyDescent="0.35">
      <c r="A21" s="24">
        <v>10017</v>
      </c>
      <c r="B21" t="s">
        <v>125</v>
      </c>
      <c r="C21" t="s">
        <v>31</v>
      </c>
      <c r="D21">
        <v>8</v>
      </c>
      <c r="E21" t="s">
        <v>71</v>
      </c>
      <c r="F21" t="s">
        <v>72</v>
      </c>
      <c r="G21" t="s">
        <v>1</v>
      </c>
      <c r="H21" t="s">
        <v>35</v>
      </c>
      <c r="I21" t="s">
        <v>126</v>
      </c>
      <c r="J21" t="s">
        <v>127</v>
      </c>
      <c r="L21">
        <v>9067867930</v>
      </c>
      <c r="M21" t="s">
        <v>128</v>
      </c>
      <c r="N21" s="8">
        <v>33</v>
      </c>
      <c r="O21" s="8">
        <v>15</v>
      </c>
      <c r="P21" s="8">
        <v>18</v>
      </c>
      <c r="W21" s="8"/>
      <c r="X21" s="8"/>
    </row>
    <row r="22" spans="1:24" x14ac:dyDescent="0.35">
      <c r="A22" s="24">
        <v>10018</v>
      </c>
      <c r="B22" t="s">
        <v>129</v>
      </c>
      <c r="C22" t="s">
        <v>31</v>
      </c>
      <c r="D22">
        <v>6</v>
      </c>
      <c r="E22" t="s">
        <v>130</v>
      </c>
      <c r="F22" t="s">
        <v>131</v>
      </c>
      <c r="G22" t="s">
        <v>1</v>
      </c>
      <c r="H22" t="s">
        <v>132</v>
      </c>
      <c r="I22" t="s">
        <v>133</v>
      </c>
      <c r="J22" t="s">
        <v>134</v>
      </c>
      <c r="L22">
        <v>6164574654</v>
      </c>
      <c r="M22" t="s">
        <v>135</v>
      </c>
      <c r="N22" s="8">
        <v>59</v>
      </c>
      <c r="O22" s="8">
        <v>23</v>
      </c>
      <c r="P22" s="8">
        <v>36</v>
      </c>
      <c r="W22" s="8"/>
      <c r="X22" s="8"/>
    </row>
    <row r="23" spans="1:24" x14ac:dyDescent="0.35">
      <c r="A23" s="24">
        <v>10019</v>
      </c>
      <c r="B23" t="s">
        <v>136</v>
      </c>
      <c r="C23" t="s">
        <v>31</v>
      </c>
      <c r="D23" t="s">
        <v>32</v>
      </c>
      <c r="E23" t="s">
        <v>137</v>
      </c>
      <c r="F23" t="s">
        <v>138</v>
      </c>
      <c r="G23" t="s">
        <v>1</v>
      </c>
      <c r="H23" t="s">
        <v>35</v>
      </c>
      <c r="I23" t="s">
        <v>139</v>
      </c>
      <c r="J23" t="s">
        <v>140</v>
      </c>
      <c r="L23">
        <v>7342603600</v>
      </c>
      <c r="M23" t="s">
        <v>141</v>
      </c>
      <c r="N23" s="8">
        <v>70</v>
      </c>
      <c r="O23" s="8">
        <v>26</v>
      </c>
      <c r="P23" s="8">
        <v>44</v>
      </c>
      <c r="W23" s="8"/>
      <c r="X23" s="8"/>
    </row>
    <row r="24" spans="1:24" x14ac:dyDescent="0.35">
      <c r="A24" s="24">
        <v>10020</v>
      </c>
      <c r="B24" t="s">
        <v>142</v>
      </c>
      <c r="C24" t="s">
        <v>31</v>
      </c>
      <c r="D24" t="s">
        <v>32</v>
      </c>
      <c r="E24" t="s">
        <v>143</v>
      </c>
      <c r="F24" t="s">
        <v>144</v>
      </c>
      <c r="G24" t="s">
        <v>1</v>
      </c>
      <c r="H24" t="s">
        <v>35</v>
      </c>
      <c r="I24" t="s">
        <v>145</v>
      </c>
      <c r="J24" t="s">
        <v>146</v>
      </c>
      <c r="L24">
        <v>7342415700</v>
      </c>
      <c r="M24" t="s">
        <v>147</v>
      </c>
      <c r="N24" s="8">
        <v>51</v>
      </c>
      <c r="O24" s="8">
        <v>24</v>
      </c>
      <c r="P24" s="8">
        <v>27</v>
      </c>
      <c r="W24" s="8"/>
      <c r="X24" s="8"/>
    </row>
    <row r="25" spans="1:24" x14ac:dyDescent="0.35">
      <c r="A25" s="24">
        <v>10021</v>
      </c>
      <c r="B25" t="s">
        <v>148</v>
      </c>
      <c r="C25" t="s">
        <v>31</v>
      </c>
      <c r="D25" t="s">
        <v>83</v>
      </c>
      <c r="E25" t="s">
        <v>84</v>
      </c>
      <c r="F25" t="s">
        <v>85</v>
      </c>
      <c r="G25" t="s">
        <v>1</v>
      </c>
      <c r="H25" t="s">
        <v>132</v>
      </c>
      <c r="I25" t="s">
        <v>149</v>
      </c>
      <c r="J25" t="s">
        <v>150</v>
      </c>
      <c r="L25">
        <v>2486333556</v>
      </c>
      <c r="M25" t="s">
        <v>151</v>
      </c>
      <c r="N25" s="8">
        <v>41</v>
      </c>
      <c r="O25" s="8">
        <v>21</v>
      </c>
      <c r="P25" s="8">
        <v>20</v>
      </c>
      <c r="W25" s="8"/>
      <c r="X25" s="8"/>
    </row>
    <row r="26" spans="1:24" x14ac:dyDescent="0.35">
      <c r="A26" s="24">
        <v>10022</v>
      </c>
      <c r="B26" t="s">
        <v>148</v>
      </c>
      <c r="C26" t="s">
        <v>31</v>
      </c>
      <c r="D26" t="s">
        <v>83</v>
      </c>
      <c r="E26" t="s">
        <v>84</v>
      </c>
      <c r="F26" t="s">
        <v>85</v>
      </c>
      <c r="G26" t="s">
        <v>1</v>
      </c>
      <c r="H26" t="s">
        <v>132</v>
      </c>
      <c r="I26" t="s">
        <v>149</v>
      </c>
      <c r="J26" t="s">
        <v>152</v>
      </c>
      <c r="L26">
        <v>2486333556</v>
      </c>
      <c r="M26" t="s">
        <v>151</v>
      </c>
      <c r="N26" s="8">
        <v>41</v>
      </c>
      <c r="O26" s="8">
        <v>21</v>
      </c>
      <c r="P26" s="8">
        <v>20</v>
      </c>
      <c r="W26" s="8"/>
      <c r="X26" s="8"/>
    </row>
    <row r="27" spans="1:24" x14ac:dyDescent="0.35">
      <c r="A27" s="24">
        <v>10023</v>
      </c>
      <c r="B27" t="s">
        <v>153</v>
      </c>
      <c r="C27" t="s">
        <v>31</v>
      </c>
      <c r="D27" t="s">
        <v>83</v>
      </c>
      <c r="E27" t="s">
        <v>84</v>
      </c>
      <c r="F27" t="s">
        <v>85</v>
      </c>
      <c r="G27" t="s">
        <v>1</v>
      </c>
      <c r="H27" t="s">
        <v>35</v>
      </c>
      <c r="I27" t="s">
        <v>154</v>
      </c>
      <c r="J27" t="s">
        <v>155</v>
      </c>
      <c r="L27">
        <v>2484152500</v>
      </c>
      <c r="M27" t="s">
        <v>156</v>
      </c>
      <c r="N27" s="8">
        <v>37</v>
      </c>
      <c r="O27" s="8">
        <v>15</v>
      </c>
      <c r="P27" s="8">
        <v>22</v>
      </c>
      <c r="W27" s="8"/>
      <c r="X27" s="8"/>
    </row>
    <row r="28" spans="1:24" x14ac:dyDescent="0.35">
      <c r="A28" s="24">
        <v>10024</v>
      </c>
      <c r="B28" t="s">
        <v>157</v>
      </c>
      <c r="C28" t="s">
        <v>31</v>
      </c>
      <c r="D28">
        <v>1</v>
      </c>
      <c r="E28" t="s">
        <v>158</v>
      </c>
      <c r="F28" t="s">
        <v>159</v>
      </c>
      <c r="G28" t="s">
        <v>1</v>
      </c>
      <c r="H28" t="s">
        <v>35</v>
      </c>
      <c r="I28" t="s">
        <v>160</v>
      </c>
      <c r="J28" t="s">
        <v>161</v>
      </c>
      <c r="L28">
        <v>5175756021</v>
      </c>
      <c r="M28" t="s">
        <v>162</v>
      </c>
      <c r="N28" s="8">
        <v>50</v>
      </c>
      <c r="O28" s="8">
        <v>18</v>
      </c>
      <c r="P28" s="8">
        <v>32</v>
      </c>
      <c r="W28" s="8"/>
      <c r="X28" s="8"/>
    </row>
    <row r="29" spans="1:24" x14ac:dyDescent="0.35">
      <c r="A29" s="24">
        <v>10025</v>
      </c>
      <c r="B29" t="s">
        <v>163</v>
      </c>
      <c r="C29" t="s">
        <v>31</v>
      </c>
      <c r="D29">
        <v>1</v>
      </c>
      <c r="E29" t="s">
        <v>164</v>
      </c>
      <c r="F29" t="s">
        <v>165</v>
      </c>
      <c r="G29" t="s">
        <v>1</v>
      </c>
      <c r="H29" t="s">
        <v>35</v>
      </c>
      <c r="I29" t="s">
        <v>166</v>
      </c>
      <c r="J29" t="s">
        <v>167</v>
      </c>
      <c r="L29">
        <v>5175792019</v>
      </c>
      <c r="M29" t="s">
        <v>168</v>
      </c>
      <c r="N29" s="8">
        <v>60</v>
      </c>
      <c r="O29" s="8">
        <v>22</v>
      </c>
      <c r="P29" s="8">
        <v>38</v>
      </c>
      <c r="W29" s="8"/>
      <c r="X29" s="8"/>
    </row>
    <row r="30" spans="1:24" x14ac:dyDescent="0.35">
      <c r="A30" s="24">
        <v>10026</v>
      </c>
      <c r="B30" t="s">
        <v>169</v>
      </c>
      <c r="C30" t="s">
        <v>31</v>
      </c>
      <c r="D30" t="s">
        <v>32</v>
      </c>
      <c r="E30" t="s">
        <v>170</v>
      </c>
      <c r="F30" t="s">
        <v>171</v>
      </c>
      <c r="G30" t="s">
        <v>1</v>
      </c>
      <c r="H30" t="s">
        <v>35</v>
      </c>
      <c r="I30" t="s">
        <v>172</v>
      </c>
      <c r="J30" t="s">
        <v>173</v>
      </c>
      <c r="L30">
        <v>3138339141</v>
      </c>
      <c r="M30" t="s">
        <v>174</v>
      </c>
      <c r="N30" s="8">
        <v>32</v>
      </c>
      <c r="O30" s="8">
        <v>12</v>
      </c>
      <c r="P30" s="8">
        <v>20</v>
      </c>
      <c r="W30" s="8"/>
      <c r="X30" s="8"/>
    </row>
    <row r="31" spans="1:24" x14ac:dyDescent="0.35">
      <c r="A31" s="24">
        <v>10027</v>
      </c>
      <c r="B31" t="s">
        <v>175</v>
      </c>
      <c r="C31" t="s">
        <v>31</v>
      </c>
      <c r="D31" t="s">
        <v>32</v>
      </c>
      <c r="E31" t="s">
        <v>33</v>
      </c>
      <c r="F31" t="s">
        <v>34</v>
      </c>
      <c r="G31" t="s">
        <v>1</v>
      </c>
      <c r="H31" t="s">
        <v>35</v>
      </c>
      <c r="I31" t="s">
        <v>176</v>
      </c>
      <c r="J31" t="s">
        <v>177</v>
      </c>
      <c r="L31">
        <v>7347628885</v>
      </c>
      <c r="M31" t="s">
        <v>178</v>
      </c>
      <c r="N31" s="8">
        <v>47</v>
      </c>
      <c r="O31" s="8">
        <v>13</v>
      </c>
      <c r="P31" s="8">
        <v>34</v>
      </c>
      <c r="W31" s="8"/>
      <c r="X31" s="8"/>
    </row>
    <row r="32" spans="1:24" x14ac:dyDescent="0.35">
      <c r="A32" s="24">
        <v>10028</v>
      </c>
      <c r="B32" t="s">
        <v>179</v>
      </c>
      <c r="C32" t="s">
        <v>31</v>
      </c>
      <c r="D32" t="s">
        <v>32</v>
      </c>
      <c r="E32" t="s">
        <v>33</v>
      </c>
      <c r="F32" t="s">
        <v>34</v>
      </c>
      <c r="G32" t="s">
        <v>1</v>
      </c>
      <c r="H32" t="s">
        <v>35</v>
      </c>
      <c r="I32" t="s">
        <v>180</v>
      </c>
      <c r="J32" t="s">
        <v>181</v>
      </c>
      <c r="L32">
        <v>7347628885</v>
      </c>
      <c r="M32" t="s">
        <v>178</v>
      </c>
      <c r="N32" s="8">
        <v>46</v>
      </c>
      <c r="O32" s="8">
        <v>12</v>
      </c>
      <c r="P32" s="8">
        <v>34</v>
      </c>
      <c r="W32" s="8"/>
      <c r="X32" s="8"/>
    </row>
    <row r="33" spans="1:24" x14ac:dyDescent="0.35">
      <c r="A33" s="24">
        <v>10029</v>
      </c>
      <c r="B33" t="s">
        <v>182</v>
      </c>
      <c r="C33" t="s">
        <v>31</v>
      </c>
      <c r="D33" t="s">
        <v>32</v>
      </c>
      <c r="E33" t="s">
        <v>33</v>
      </c>
      <c r="F33" t="s">
        <v>34</v>
      </c>
      <c r="G33" t="s">
        <v>1</v>
      </c>
      <c r="H33" t="s">
        <v>54</v>
      </c>
      <c r="I33" t="s">
        <v>183</v>
      </c>
      <c r="J33" t="s">
        <v>184</v>
      </c>
      <c r="L33">
        <v>7347226462</v>
      </c>
      <c r="M33" t="s">
        <v>185</v>
      </c>
      <c r="N33" s="8">
        <v>29</v>
      </c>
      <c r="O33" s="8">
        <v>12</v>
      </c>
      <c r="P33" s="8">
        <v>17</v>
      </c>
      <c r="W33" s="8"/>
      <c r="X33" s="8"/>
    </row>
    <row r="34" spans="1:24" x14ac:dyDescent="0.35">
      <c r="A34" s="24">
        <v>10030</v>
      </c>
      <c r="B34" t="s">
        <v>186</v>
      </c>
      <c r="C34" t="s">
        <v>31</v>
      </c>
      <c r="D34">
        <v>3</v>
      </c>
      <c r="E34" t="s">
        <v>187</v>
      </c>
      <c r="F34" t="s">
        <v>188</v>
      </c>
      <c r="G34" t="s">
        <v>1</v>
      </c>
      <c r="H34" t="s">
        <v>35</v>
      </c>
      <c r="I34" t="s">
        <v>189</v>
      </c>
      <c r="J34" t="s">
        <v>190</v>
      </c>
      <c r="L34">
        <v>8107359400</v>
      </c>
      <c r="M34" t="s">
        <v>191</v>
      </c>
      <c r="N34" s="8">
        <v>76.984111529099351</v>
      </c>
      <c r="O34" s="8">
        <v>14.984111529099359</v>
      </c>
      <c r="P34" s="8">
        <v>62</v>
      </c>
      <c r="W34" s="8"/>
      <c r="X34" s="8"/>
    </row>
    <row r="35" spans="1:24" x14ac:dyDescent="0.35">
      <c r="A35" s="24">
        <v>10031</v>
      </c>
      <c r="B35" t="s">
        <v>192</v>
      </c>
      <c r="C35" t="s">
        <v>31</v>
      </c>
      <c r="D35">
        <v>3</v>
      </c>
      <c r="E35" t="s">
        <v>187</v>
      </c>
      <c r="F35" t="s">
        <v>188</v>
      </c>
      <c r="G35" t="s">
        <v>1</v>
      </c>
      <c r="H35" t="s">
        <v>35</v>
      </c>
      <c r="I35" t="s">
        <v>193</v>
      </c>
      <c r="J35" t="s">
        <v>194</v>
      </c>
      <c r="L35">
        <v>8102356511</v>
      </c>
      <c r="M35" t="s">
        <v>195</v>
      </c>
      <c r="N35" s="8">
        <v>29</v>
      </c>
      <c r="O35" s="8">
        <v>14</v>
      </c>
      <c r="P35" s="8">
        <v>15</v>
      </c>
      <c r="W35" s="8"/>
      <c r="X35" s="8"/>
    </row>
    <row r="36" spans="1:24" x14ac:dyDescent="0.35">
      <c r="A36" s="24">
        <v>10032</v>
      </c>
      <c r="B36" t="s">
        <v>196</v>
      </c>
      <c r="C36" t="s">
        <v>31</v>
      </c>
      <c r="D36">
        <v>3</v>
      </c>
      <c r="E36" t="s">
        <v>187</v>
      </c>
      <c r="F36" t="s">
        <v>188</v>
      </c>
      <c r="G36" t="s">
        <v>1</v>
      </c>
      <c r="H36" t="s">
        <v>54</v>
      </c>
      <c r="I36" t="s">
        <v>197</v>
      </c>
      <c r="J36" t="s">
        <v>198</v>
      </c>
      <c r="L36">
        <v>3137325533</v>
      </c>
      <c r="M36" t="s">
        <v>199</v>
      </c>
      <c r="N36" s="8">
        <v>23</v>
      </c>
      <c r="O36" s="8">
        <v>12</v>
      </c>
      <c r="P36" s="8">
        <v>11</v>
      </c>
      <c r="W36" s="8"/>
      <c r="X36" s="8"/>
    </row>
    <row r="37" spans="1:24" x14ac:dyDescent="0.35">
      <c r="A37" s="24">
        <v>10033</v>
      </c>
      <c r="B37" t="s">
        <v>200</v>
      </c>
      <c r="C37" t="s">
        <v>31</v>
      </c>
      <c r="D37">
        <v>3</v>
      </c>
      <c r="E37" t="s">
        <v>187</v>
      </c>
      <c r="F37" t="s">
        <v>188</v>
      </c>
      <c r="G37" t="s">
        <v>1</v>
      </c>
      <c r="H37" t="s">
        <v>54</v>
      </c>
      <c r="I37" t="s">
        <v>201</v>
      </c>
      <c r="J37" t="s">
        <v>202</v>
      </c>
      <c r="L37">
        <v>8106866976</v>
      </c>
      <c r="M37" t="s">
        <v>203</v>
      </c>
      <c r="N37" s="8">
        <v>27</v>
      </c>
      <c r="O37" s="8">
        <v>11</v>
      </c>
      <c r="P37" s="8">
        <v>16</v>
      </c>
      <c r="W37" s="8"/>
      <c r="X37" s="8"/>
    </row>
    <row r="38" spans="1:24" x14ac:dyDescent="0.35">
      <c r="A38" s="24">
        <v>10034</v>
      </c>
      <c r="B38" t="s">
        <v>204</v>
      </c>
      <c r="C38" t="s">
        <v>31</v>
      </c>
      <c r="D38">
        <v>3</v>
      </c>
      <c r="E38" t="s">
        <v>187</v>
      </c>
      <c r="F38" t="s">
        <v>188</v>
      </c>
      <c r="G38" t="s">
        <v>1</v>
      </c>
      <c r="H38" t="s">
        <v>132</v>
      </c>
      <c r="I38" t="s">
        <v>205</v>
      </c>
      <c r="J38" t="s">
        <v>206</v>
      </c>
      <c r="L38">
        <v>8102307315</v>
      </c>
      <c r="M38" t="s">
        <v>207</v>
      </c>
      <c r="N38" s="8">
        <v>20</v>
      </c>
      <c r="O38" s="8">
        <v>11</v>
      </c>
      <c r="P38" s="8">
        <v>9</v>
      </c>
      <c r="W38" s="8"/>
      <c r="X38" s="8"/>
    </row>
    <row r="39" spans="1:24" x14ac:dyDescent="0.35">
      <c r="A39" s="24">
        <v>10035</v>
      </c>
      <c r="B39" t="s">
        <v>208</v>
      </c>
      <c r="C39" t="s">
        <v>31</v>
      </c>
      <c r="D39">
        <v>6</v>
      </c>
      <c r="E39" t="s">
        <v>46</v>
      </c>
      <c r="F39" t="s">
        <v>47</v>
      </c>
      <c r="G39" t="s">
        <v>1</v>
      </c>
      <c r="H39" t="s">
        <v>54</v>
      </c>
      <c r="I39" t="s">
        <v>209</v>
      </c>
      <c r="J39" t="s">
        <v>210</v>
      </c>
      <c r="L39">
        <v>2317772920</v>
      </c>
      <c r="M39" t="s">
        <v>211</v>
      </c>
      <c r="N39" s="8">
        <v>18</v>
      </c>
      <c r="O39" s="8">
        <v>12</v>
      </c>
      <c r="P39" s="8">
        <v>6</v>
      </c>
      <c r="W39" s="8"/>
      <c r="X39" s="8"/>
    </row>
    <row r="40" spans="1:24" x14ac:dyDescent="0.35">
      <c r="A40" s="24">
        <v>10036</v>
      </c>
      <c r="B40" t="s">
        <v>212</v>
      </c>
      <c r="C40" t="s">
        <v>31</v>
      </c>
      <c r="D40">
        <v>6</v>
      </c>
      <c r="E40" t="s">
        <v>46</v>
      </c>
      <c r="F40" t="s">
        <v>47</v>
      </c>
      <c r="G40" t="s">
        <v>1</v>
      </c>
      <c r="H40" t="s">
        <v>35</v>
      </c>
      <c r="I40" t="s">
        <v>213</v>
      </c>
      <c r="J40" t="s">
        <v>214</v>
      </c>
      <c r="L40">
        <v>2317283102</v>
      </c>
      <c r="M40" t="s">
        <v>215</v>
      </c>
      <c r="N40" s="8">
        <v>17</v>
      </c>
      <c r="O40" s="8">
        <v>9</v>
      </c>
      <c r="P40" s="8">
        <v>8</v>
      </c>
      <c r="W40" s="8"/>
      <c r="X40" s="8"/>
    </row>
    <row r="41" spans="1:24" x14ac:dyDescent="0.35">
      <c r="A41" s="24">
        <v>10037</v>
      </c>
      <c r="B41" t="s">
        <v>216</v>
      </c>
      <c r="C41" t="s">
        <v>31</v>
      </c>
      <c r="D41">
        <v>6</v>
      </c>
      <c r="E41" t="s">
        <v>65</v>
      </c>
      <c r="F41" t="s">
        <v>217</v>
      </c>
      <c r="G41" t="s">
        <v>1</v>
      </c>
      <c r="H41" t="s">
        <v>54</v>
      </c>
      <c r="I41" t="s">
        <v>218</v>
      </c>
      <c r="J41" t="s">
        <v>219</v>
      </c>
      <c r="L41">
        <v>2319246790</v>
      </c>
      <c r="M41" t="s">
        <v>220</v>
      </c>
      <c r="N41" s="8">
        <v>18</v>
      </c>
      <c r="O41" s="8">
        <v>12</v>
      </c>
      <c r="P41" s="8">
        <v>6</v>
      </c>
      <c r="W41" s="8"/>
      <c r="X41" s="8"/>
    </row>
    <row r="42" spans="1:24" x14ac:dyDescent="0.35">
      <c r="A42" s="24">
        <v>10038</v>
      </c>
      <c r="B42" t="s">
        <v>221</v>
      </c>
      <c r="C42" t="s">
        <v>31</v>
      </c>
      <c r="D42">
        <v>1</v>
      </c>
      <c r="E42" t="s">
        <v>222</v>
      </c>
      <c r="F42" t="s">
        <v>223</v>
      </c>
      <c r="G42" t="s">
        <v>1</v>
      </c>
      <c r="H42" t="s">
        <v>35</v>
      </c>
      <c r="I42" t="s">
        <v>224</v>
      </c>
      <c r="J42" t="s">
        <v>225</v>
      </c>
      <c r="L42">
        <v>5173366060</v>
      </c>
      <c r="M42" t="s">
        <v>226</v>
      </c>
      <c r="N42" s="8">
        <v>11.987289223279486</v>
      </c>
      <c r="O42" s="8">
        <v>11.987289223279486</v>
      </c>
      <c r="P42" s="8">
        <v>0</v>
      </c>
      <c r="W42" s="8"/>
      <c r="X42" s="8"/>
    </row>
    <row r="43" spans="1:24" x14ac:dyDescent="0.35">
      <c r="A43" s="24">
        <v>10039</v>
      </c>
      <c r="B43" t="s">
        <v>227</v>
      </c>
      <c r="C43" t="s">
        <v>31</v>
      </c>
      <c r="D43">
        <v>1</v>
      </c>
      <c r="E43" t="s">
        <v>222</v>
      </c>
      <c r="F43" t="s">
        <v>223</v>
      </c>
      <c r="G43" t="s">
        <v>1</v>
      </c>
      <c r="H43" t="s">
        <v>54</v>
      </c>
      <c r="I43" t="s">
        <v>228</v>
      </c>
      <c r="J43" t="s">
        <v>229</v>
      </c>
      <c r="L43">
        <v>5172042480</v>
      </c>
      <c r="M43" t="s">
        <v>230</v>
      </c>
      <c r="N43" s="8">
        <v>19</v>
      </c>
      <c r="O43" s="8">
        <v>11</v>
      </c>
      <c r="P43" s="8">
        <v>8</v>
      </c>
      <c r="W43" s="8"/>
      <c r="X43" s="8"/>
    </row>
    <row r="44" spans="1:24" x14ac:dyDescent="0.35">
      <c r="A44" s="24">
        <v>10040</v>
      </c>
      <c r="B44" t="s">
        <v>231</v>
      </c>
      <c r="C44" t="s">
        <v>31</v>
      </c>
      <c r="D44">
        <v>1</v>
      </c>
      <c r="E44" t="s">
        <v>222</v>
      </c>
      <c r="F44" t="s">
        <v>223</v>
      </c>
      <c r="G44" t="s">
        <v>1</v>
      </c>
      <c r="H44" t="s">
        <v>35</v>
      </c>
      <c r="I44" t="s">
        <v>232</v>
      </c>
      <c r="J44" t="s">
        <v>233</v>
      </c>
      <c r="L44">
        <v>5173392390</v>
      </c>
      <c r="M44" t="s">
        <v>234</v>
      </c>
      <c r="N44" s="8">
        <v>15</v>
      </c>
      <c r="O44" s="8">
        <v>10</v>
      </c>
      <c r="P44" s="8">
        <v>5</v>
      </c>
      <c r="W44" s="8"/>
      <c r="X44" s="8"/>
    </row>
    <row r="45" spans="1:24" x14ac:dyDescent="0.35">
      <c r="A45" s="24">
        <v>10041</v>
      </c>
      <c r="B45" t="s">
        <v>231</v>
      </c>
      <c r="C45" t="s">
        <v>31</v>
      </c>
      <c r="D45">
        <v>1</v>
      </c>
      <c r="E45" t="s">
        <v>222</v>
      </c>
      <c r="F45" t="s">
        <v>223</v>
      </c>
      <c r="G45" t="s">
        <v>1</v>
      </c>
      <c r="H45" t="s">
        <v>35</v>
      </c>
      <c r="I45" t="s">
        <v>232</v>
      </c>
      <c r="J45" t="s">
        <v>235</v>
      </c>
      <c r="L45">
        <v>5173390025</v>
      </c>
      <c r="M45" t="s">
        <v>234</v>
      </c>
      <c r="N45" s="8">
        <v>15</v>
      </c>
      <c r="O45" s="8">
        <v>10</v>
      </c>
      <c r="P45" s="8">
        <v>5</v>
      </c>
      <c r="W45" s="8"/>
      <c r="X45" s="8"/>
    </row>
    <row r="46" spans="1:24" x14ac:dyDescent="0.35">
      <c r="A46" s="24">
        <v>10042</v>
      </c>
      <c r="B46" t="s">
        <v>236</v>
      </c>
      <c r="C46" t="s">
        <v>31</v>
      </c>
      <c r="D46">
        <v>6</v>
      </c>
      <c r="E46" t="s">
        <v>120</v>
      </c>
      <c r="F46" t="s">
        <v>237</v>
      </c>
      <c r="G46" t="s">
        <v>1</v>
      </c>
      <c r="H46" t="s">
        <v>35</v>
      </c>
      <c r="I46" t="s">
        <v>238</v>
      </c>
      <c r="J46" t="s">
        <v>239</v>
      </c>
      <c r="L46">
        <v>9897723359</v>
      </c>
      <c r="M46" t="s">
        <v>240</v>
      </c>
      <c r="N46" s="8">
        <v>22</v>
      </c>
      <c r="O46" s="8">
        <v>11</v>
      </c>
      <c r="P46" s="8">
        <v>11</v>
      </c>
      <c r="W46" s="8"/>
      <c r="X46" s="8"/>
    </row>
    <row r="47" spans="1:24" x14ac:dyDescent="0.35">
      <c r="A47" s="24">
        <v>10043</v>
      </c>
      <c r="B47" t="s">
        <v>241</v>
      </c>
      <c r="C47" t="s">
        <v>31</v>
      </c>
      <c r="D47">
        <v>8</v>
      </c>
      <c r="E47" t="s">
        <v>52</v>
      </c>
      <c r="F47" t="s">
        <v>242</v>
      </c>
      <c r="G47" t="s">
        <v>1</v>
      </c>
      <c r="H47" t="s">
        <v>54</v>
      </c>
      <c r="I47" t="s">
        <v>243</v>
      </c>
      <c r="J47" t="s">
        <v>244</v>
      </c>
      <c r="L47">
        <v>9062933722</v>
      </c>
      <c r="M47" t="s">
        <v>245</v>
      </c>
      <c r="N47" s="8">
        <v>30</v>
      </c>
      <c r="O47" s="8">
        <v>12</v>
      </c>
      <c r="P47" s="8">
        <v>18</v>
      </c>
      <c r="W47" s="8"/>
      <c r="X47" s="8"/>
    </row>
    <row r="48" spans="1:24" x14ac:dyDescent="0.35">
      <c r="A48" s="24">
        <v>10044</v>
      </c>
      <c r="B48" t="s">
        <v>246</v>
      </c>
      <c r="C48" t="s">
        <v>31</v>
      </c>
      <c r="D48">
        <v>7</v>
      </c>
      <c r="E48" t="s">
        <v>65</v>
      </c>
      <c r="F48" t="s">
        <v>247</v>
      </c>
      <c r="G48" t="s">
        <v>1</v>
      </c>
      <c r="H48" t="s">
        <v>132</v>
      </c>
      <c r="I48" t="s">
        <v>248</v>
      </c>
      <c r="J48" t="s">
        <v>249</v>
      </c>
      <c r="L48">
        <v>2318398263</v>
      </c>
      <c r="M48" t="s">
        <v>250</v>
      </c>
      <c r="N48" s="8">
        <v>24</v>
      </c>
      <c r="O48" s="8">
        <v>11</v>
      </c>
      <c r="P48" s="8">
        <v>13</v>
      </c>
      <c r="W48" s="8"/>
      <c r="X48" s="8"/>
    </row>
    <row r="49" spans="1:24" x14ac:dyDescent="0.35">
      <c r="A49" s="24">
        <v>10045</v>
      </c>
      <c r="B49" t="s">
        <v>251</v>
      </c>
      <c r="C49" t="s">
        <v>31</v>
      </c>
      <c r="D49">
        <v>7</v>
      </c>
      <c r="E49" t="s">
        <v>252</v>
      </c>
      <c r="F49" t="s">
        <v>253</v>
      </c>
      <c r="G49" t="s">
        <v>1</v>
      </c>
      <c r="H49" t="s">
        <v>35</v>
      </c>
      <c r="I49" t="s">
        <v>254</v>
      </c>
      <c r="J49" t="s">
        <v>255</v>
      </c>
      <c r="L49">
        <v>9897314020</v>
      </c>
      <c r="M49" t="s">
        <v>226</v>
      </c>
      <c r="N49" s="8">
        <v>24</v>
      </c>
      <c r="O49" s="8">
        <v>12</v>
      </c>
      <c r="P49" s="8">
        <v>12</v>
      </c>
      <c r="W49" s="8"/>
      <c r="X49" s="8"/>
    </row>
    <row r="50" spans="1:24" x14ac:dyDescent="0.35">
      <c r="A50" s="24">
        <v>10046</v>
      </c>
      <c r="B50" t="s">
        <v>256</v>
      </c>
      <c r="C50" t="s">
        <v>31</v>
      </c>
      <c r="D50">
        <v>6</v>
      </c>
      <c r="E50" t="s">
        <v>110</v>
      </c>
      <c r="F50" t="s">
        <v>111</v>
      </c>
      <c r="G50" t="s">
        <v>1</v>
      </c>
      <c r="H50" t="s">
        <v>35</v>
      </c>
      <c r="I50" t="s">
        <v>257</v>
      </c>
      <c r="J50" t="s">
        <v>117</v>
      </c>
      <c r="L50">
        <v>6167748789</v>
      </c>
      <c r="M50" t="s">
        <v>118</v>
      </c>
      <c r="N50" s="8">
        <v>39</v>
      </c>
      <c r="O50" s="8">
        <v>12</v>
      </c>
      <c r="P50" s="8">
        <v>27</v>
      </c>
      <c r="W50" s="8"/>
      <c r="X50" s="8"/>
    </row>
    <row r="51" spans="1:24" x14ac:dyDescent="0.35">
      <c r="A51" s="24">
        <v>10047</v>
      </c>
      <c r="B51" t="s">
        <v>258</v>
      </c>
      <c r="C51" t="s">
        <v>31</v>
      </c>
      <c r="D51">
        <v>6</v>
      </c>
      <c r="E51" t="s">
        <v>110</v>
      </c>
      <c r="F51" t="s">
        <v>111</v>
      </c>
      <c r="G51" t="s">
        <v>1</v>
      </c>
      <c r="H51" t="s">
        <v>54</v>
      </c>
      <c r="I51" t="s">
        <v>259</v>
      </c>
      <c r="J51" t="s">
        <v>260</v>
      </c>
      <c r="L51">
        <v>6162624705</v>
      </c>
      <c r="M51" t="s">
        <v>261</v>
      </c>
      <c r="N51" s="8">
        <v>16</v>
      </c>
      <c r="O51" s="8">
        <v>11</v>
      </c>
      <c r="P51" s="8">
        <v>5</v>
      </c>
      <c r="W51" s="8"/>
      <c r="X51" s="8"/>
    </row>
    <row r="52" spans="1:24" x14ac:dyDescent="0.35">
      <c r="A52" s="24">
        <v>10048</v>
      </c>
      <c r="B52" t="s">
        <v>262</v>
      </c>
      <c r="C52" t="s">
        <v>31</v>
      </c>
      <c r="D52">
        <v>6</v>
      </c>
      <c r="E52" t="s">
        <v>110</v>
      </c>
      <c r="F52" t="s">
        <v>111</v>
      </c>
      <c r="G52" t="s">
        <v>1</v>
      </c>
      <c r="H52" t="s">
        <v>54</v>
      </c>
      <c r="I52" t="s">
        <v>263</v>
      </c>
      <c r="J52" t="s">
        <v>264</v>
      </c>
      <c r="L52">
        <v>6163509008</v>
      </c>
      <c r="M52" t="s">
        <v>265</v>
      </c>
      <c r="N52" s="8">
        <v>11</v>
      </c>
      <c r="O52" s="8">
        <v>11</v>
      </c>
      <c r="P52" s="8">
        <v>0</v>
      </c>
      <c r="W52" s="8"/>
      <c r="X52" s="8"/>
    </row>
    <row r="53" spans="1:24" x14ac:dyDescent="0.35">
      <c r="A53" s="24">
        <v>10049</v>
      </c>
      <c r="B53" t="s">
        <v>266</v>
      </c>
      <c r="C53" t="s">
        <v>31</v>
      </c>
      <c r="D53">
        <v>6</v>
      </c>
      <c r="E53" t="s">
        <v>110</v>
      </c>
      <c r="F53" t="s">
        <v>111</v>
      </c>
      <c r="G53" t="s">
        <v>1</v>
      </c>
      <c r="H53" t="s">
        <v>54</v>
      </c>
      <c r="I53" t="s">
        <v>267</v>
      </c>
      <c r="J53" t="s">
        <v>268</v>
      </c>
      <c r="L53">
        <v>6162624705</v>
      </c>
      <c r="M53" t="s">
        <v>269</v>
      </c>
      <c r="N53" s="8">
        <v>15</v>
      </c>
      <c r="O53" s="8">
        <v>10</v>
      </c>
      <c r="P53" s="8">
        <v>5</v>
      </c>
      <c r="W53" s="8"/>
      <c r="X53" s="8"/>
    </row>
    <row r="54" spans="1:24" x14ac:dyDescent="0.35">
      <c r="A54" s="24">
        <v>10050</v>
      </c>
      <c r="B54" t="s">
        <v>270</v>
      </c>
      <c r="C54" t="s">
        <v>31</v>
      </c>
      <c r="D54">
        <v>7</v>
      </c>
      <c r="E54" t="s">
        <v>65</v>
      </c>
      <c r="F54" t="s">
        <v>271</v>
      </c>
      <c r="G54" t="s">
        <v>1</v>
      </c>
      <c r="H54" t="s">
        <v>54</v>
      </c>
      <c r="I54" t="s">
        <v>272</v>
      </c>
      <c r="J54" t="s">
        <v>273</v>
      </c>
      <c r="L54">
        <v>2314775907</v>
      </c>
      <c r="M54" t="s">
        <v>274</v>
      </c>
      <c r="N54" s="8">
        <v>22</v>
      </c>
      <c r="O54" s="8">
        <v>10</v>
      </c>
      <c r="P54" s="8">
        <v>12</v>
      </c>
      <c r="W54" s="8"/>
      <c r="X54" s="8"/>
    </row>
    <row r="55" spans="1:24" x14ac:dyDescent="0.35">
      <c r="A55" s="24">
        <v>10051</v>
      </c>
      <c r="B55" t="s">
        <v>275</v>
      </c>
      <c r="C55" t="s">
        <v>31</v>
      </c>
      <c r="D55" t="s">
        <v>83</v>
      </c>
      <c r="E55" t="s">
        <v>276</v>
      </c>
      <c r="F55" t="s">
        <v>277</v>
      </c>
      <c r="G55" t="s">
        <v>1</v>
      </c>
      <c r="H55" t="s">
        <v>35</v>
      </c>
      <c r="I55" t="s">
        <v>278</v>
      </c>
      <c r="J55" t="s">
        <v>279</v>
      </c>
      <c r="L55">
        <v>5867270700</v>
      </c>
      <c r="M55" t="s">
        <v>280</v>
      </c>
      <c r="N55" s="8">
        <v>28</v>
      </c>
      <c r="O55" s="8">
        <v>13</v>
      </c>
      <c r="P55" s="8">
        <v>15</v>
      </c>
      <c r="W55" s="8"/>
      <c r="X55" s="8"/>
    </row>
    <row r="56" spans="1:24" x14ac:dyDescent="0.35">
      <c r="A56" s="24">
        <v>10052</v>
      </c>
      <c r="B56" t="s">
        <v>281</v>
      </c>
      <c r="C56" t="s">
        <v>31</v>
      </c>
      <c r="D56">
        <v>6</v>
      </c>
      <c r="E56" t="s">
        <v>65</v>
      </c>
      <c r="F56" t="s">
        <v>66</v>
      </c>
      <c r="G56" t="s">
        <v>1</v>
      </c>
      <c r="H56" t="s">
        <v>54</v>
      </c>
      <c r="I56" t="s">
        <v>282</v>
      </c>
      <c r="J56" t="s">
        <v>283</v>
      </c>
      <c r="L56">
        <v>2317579401</v>
      </c>
      <c r="M56" t="s">
        <v>284</v>
      </c>
      <c r="N56" s="8">
        <v>20</v>
      </c>
      <c r="O56" s="8">
        <v>11</v>
      </c>
      <c r="P56" s="8">
        <v>9</v>
      </c>
      <c r="W56" s="8"/>
      <c r="X56" s="8"/>
    </row>
    <row r="57" spans="1:24" x14ac:dyDescent="0.35">
      <c r="A57" s="24">
        <v>10053</v>
      </c>
      <c r="B57" t="s">
        <v>285</v>
      </c>
      <c r="C57" t="s">
        <v>31</v>
      </c>
      <c r="D57">
        <v>6</v>
      </c>
      <c r="E57" t="s">
        <v>130</v>
      </c>
      <c r="F57" t="s">
        <v>131</v>
      </c>
      <c r="G57" t="s">
        <v>1</v>
      </c>
      <c r="H57" t="s">
        <v>54</v>
      </c>
      <c r="I57" t="s">
        <v>286</v>
      </c>
      <c r="J57" t="s">
        <v>287</v>
      </c>
      <c r="L57">
        <v>6162624705</v>
      </c>
      <c r="M57" t="s">
        <v>288</v>
      </c>
      <c r="N57" s="8">
        <v>16</v>
      </c>
      <c r="O57" s="8">
        <v>11</v>
      </c>
      <c r="P57" s="8">
        <v>5</v>
      </c>
      <c r="W57" s="8"/>
      <c r="X57" s="8"/>
    </row>
    <row r="58" spans="1:24" x14ac:dyDescent="0.35">
      <c r="A58" s="24">
        <v>10054</v>
      </c>
      <c r="B58" t="s">
        <v>289</v>
      </c>
      <c r="C58" t="s">
        <v>31</v>
      </c>
      <c r="D58">
        <v>6</v>
      </c>
      <c r="E58" t="s">
        <v>130</v>
      </c>
      <c r="F58" t="s">
        <v>131</v>
      </c>
      <c r="G58" t="s">
        <v>1</v>
      </c>
      <c r="H58" t="s">
        <v>54</v>
      </c>
      <c r="I58" t="s">
        <v>290</v>
      </c>
      <c r="J58" t="s">
        <v>291</v>
      </c>
      <c r="L58">
        <v>6167724424</v>
      </c>
      <c r="M58" t="s">
        <v>292</v>
      </c>
      <c r="N58" s="8">
        <v>26</v>
      </c>
      <c r="O58" s="8">
        <v>11</v>
      </c>
      <c r="P58" s="8">
        <v>15</v>
      </c>
      <c r="W58" s="8"/>
      <c r="X58" s="8"/>
    </row>
    <row r="59" spans="1:24" x14ac:dyDescent="0.35">
      <c r="A59" s="24">
        <v>10055</v>
      </c>
      <c r="B59" t="s">
        <v>293</v>
      </c>
      <c r="C59" t="s">
        <v>31</v>
      </c>
      <c r="D59">
        <v>3</v>
      </c>
      <c r="E59" t="s">
        <v>294</v>
      </c>
      <c r="F59" t="s">
        <v>295</v>
      </c>
      <c r="G59" t="s">
        <v>1</v>
      </c>
      <c r="H59" t="s">
        <v>54</v>
      </c>
      <c r="I59" t="s">
        <v>296</v>
      </c>
      <c r="J59" t="s">
        <v>297</v>
      </c>
      <c r="L59">
        <v>9892698883</v>
      </c>
      <c r="M59" t="s">
        <v>298</v>
      </c>
      <c r="N59" s="8">
        <v>15</v>
      </c>
      <c r="O59" s="8">
        <v>12</v>
      </c>
      <c r="P59" s="8">
        <v>3</v>
      </c>
      <c r="W59" s="8"/>
      <c r="X59" s="8"/>
    </row>
    <row r="60" spans="1:24" x14ac:dyDescent="0.35">
      <c r="A60" s="24">
        <v>10056</v>
      </c>
      <c r="B60" t="s">
        <v>299</v>
      </c>
      <c r="C60" t="s">
        <v>31</v>
      </c>
      <c r="D60">
        <v>8</v>
      </c>
      <c r="E60" t="s">
        <v>300</v>
      </c>
      <c r="F60" t="s">
        <v>301</v>
      </c>
      <c r="G60" t="s">
        <v>1</v>
      </c>
      <c r="H60" t="s">
        <v>35</v>
      </c>
      <c r="I60" t="s">
        <v>302</v>
      </c>
      <c r="J60" t="s">
        <v>303</v>
      </c>
      <c r="L60">
        <v>9065635383</v>
      </c>
      <c r="M60" t="s">
        <v>304</v>
      </c>
      <c r="N60" s="8">
        <v>38</v>
      </c>
      <c r="O60" s="8">
        <v>12</v>
      </c>
      <c r="P60" s="8">
        <v>26</v>
      </c>
      <c r="W60" s="8"/>
      <c r="X60" s="8"/>
    </row>
    <row r="61" spans="1:24" x14ac:dyDescent="0.35">
      <c r="A61" s="24">
        <v>10057</v>
      </c>
      <c r="B61" t="s">
        <v>305</v>
      </c>
      <c r="C61" t="s">
        <v>31</v>
      </c>
      <c r="D61" t="s">
        <v>83</v>
      </c>
      <c r="E61" t="s">
        <v>84</v>
      </c>
      <c r="F61" t="s">
        <v>85</v>
      </c>
      <c r="G61" t="s">
        <v>1</v>
      </c>
      <c r="H61" t="s">
        <v>132</v>
      </c>
      <c r="I61" t="s">
        <v>306</v>
      </c>
      <c r="J61" t="s">
        <v>307</v>
      </c>
      <c r="L61">
        <v>2483962973</v>
      </c>
      <c r="M61" t="s">
        <v>308</v>
      </c>
      <c r="N61" s="8">
        <v>17</v>
      </c>
      <c r="O61" s="8">
        <v>12</v>
      </c>
      <c r="P61" s="8">
        <v>5</v>
      </c>
      <c r="W61" s="8"/>
      <c r="X61" s="8"/>
    </row>
    <row r="62" spans="1:24" x14ac:dyDescent="0.35">
      <c r="A62" s="24">
        <v>10058</v>
      </c>
      <c r="B62" t="s">
        <v>309</v>
      </c>
      <c r="C62" t="s">
        <v>31</v>
      </c>
      <c r="D62">
        <v>1</v>
      </c>
      <c r="E62" t="s">
        <v>158</v>
      </c>
      <c r="F62" t="s">
        <v>159</v>
      </c>
      <c r="G62" t="s">
        <v>1</v>
      </c>
      <c r="H62" t="s">
        <v>35</v>
      </c>
      <c r="I62" t="s">
        <v>310</v>
      </c>
      <c r="J62" t="s">
        <v>311</v>
      </c>
      <c r="L62">
        <v>9892241650</v>
      </c>
      <c r="M62" t="s">
        <v>312</v>
      </c>
      <c r="N62" s="8">
        <v>54.984111529099359</v>
      </c>
      <c r="O62" s="8">
        <v>14.984111529099359</v>
      </c>
      <c r="P62" s="8">
        <v>40</v>
      </c>
      <c r="W62" s="8"/>
      <c r="X62" s="8"/>
    </row>
    <row r="63" spans="1:24" x14ac:dyDescent="0.35">
      <c r="A63" s="24">
        <v>10059</v>
      </c>
      <c r="B63" t="s">
        <v>313</v>
      </c>
      <c r="C63" t="s">
        <v>31</v>
      </c>
      <c r="D63">
        <v>1</v>
      </c>
      <c r="E63" t="s">
        <v>164</v>
      </c>
      <c r="F63" t="s">
        <v>165</v>
      </c>
      <c r="G63" t="s">
        <v>1</v>
      </c>
      <c r="H63" t="s">
        <v>35</v>
      </c>
      <c r="I63" t="s">
        <v>189</v>
      </c>
      <c r="J63" t="s">
        <v>314</v>
      </c>
      <c r="L63">
        <v>8102205222</v>
      </c>
      <c r="M63" t="s">
        <v>191</v>
      </c>
      <c r="N63" s="8">
        <v>79.984111529099351</v>
      </c>
      <c r="O63" s="8">
        <v>14.984111529099359</v>
      </c>
      <c r="P63" s="8">
        <v>65</v>
      </c>
      <c r="W63" s="8"/>
      <c r="X63" s="8"/>
    </row>
    <row r="64" spans="1:24" x14ac:dyDescent="0.35">
      <c r="A64" s="24">
        <v>10060</v>
      </c>
      <c r="B64" t="s">
        <v>315</v>
      </c>
      <c r="C64" t="s">
        <v>31</v>
      </c>
      <c r="D64">
        <v>1</v>
      </c>
      <c r="E64" t="s">
        <v>164</v>
      </c>
      <c r="F64" t="s">
        <v>165</v>
      </c>
      <c r="G64" t="s">
        <v>1</v>
      </c>
      <c r="H64" t="s">
        <v>54</v>
      </c>
      <c r="I64" t="s">
        <v>316</v>
      </c>
      <c r="J64" t="s">
        <v>317</v>
      </c>
      <c r="L64">
        <v>5176187144</v>
      </c>
      <c r="M64" t="s">
        <v>318</v>
      </c>
      <c r="N64" s="8">
        <v>25</v>
      </c>
      <c r="O64" s="8">
        <v>11</v>
      </c>
      <c r="P64" s="8">
        <v>14</v>
      </c>
      <c r="W64" s="8"/>
      <c r="X64" s="8"/>
    </row>
    <row r="65" spans="1:24" x14ac:dyDescent="0.35">
      <c r="A65" s="24">
        <v>10061</v>
      </c>
      <c r="B65" t="s">
        <v>319</v>
      </c>
      <c r="C65" t="s">
        <v>31</v>
      </c>
      <c r="D65" t="s">
        <v>32</v>
      </c>
      <c r="E65" t="s">
        <v>170</v>
      </c>
      <c r="F65" t="s">
        <v>171</v>
      </c>
      <c r="G65" t="s">
        <v>1</v>
      </c>
      <c r="H65" t="s">
        <v>35</v>
      </c>
      <c r="I65" t="s">
        <v>320</v>
      </c>
      <c r="J65" t="s">
        <v>321</v>
      </c>
      <c r="L65">
        <v>3139224164</v>
      </c>
      <c r="M65" t="s">
        <v>322</v>
      </c>
      <c r="N65" s="8">
        <v>15</v>
      </c>
      <c r="O65" s="8">
        <v>8</v>
      </c>
      <c r="P65" s="8">
        <v>7</v>
      </c>
      <c r="W65" s="8"/>
      <c r="X65" s="8"/>
    </row>
    <row r="66" spans="1:24" x14ac:dyDescent="0.35">
      <c r="A66" s="24">
        <v>10062</v>
      </c>
      <c r="B66" t="s">
        <v>323</v>
      </c>
      <c r="C66" t="s">
        <v>31</v>
      </c>
      <c r="D66" t="s">
        <v>32</v>
      </c>
      <c r="E66" t="s">
        <v>170</v>
      </c>
      <c r="F66" t="s">
        <v>171</v>
      </c>
      <c r="G66" t="s">
        <v>1</v>
      </c>
      <c r="H66" t="s">
        <v>132</v>
      </c>
      <c r="I66" t="s">
        <v>324</v>
      </c>
      <c r="J66" t="s">
        <v>325</v>
      </c>
      <c r="L66">
        <v>3138267411</v>
      </c>
      <c r="M66" t="s">
        <v>326</v>
      </c>
      <c r="N66" s="8">
        <v>16</v>
      </c>
      <c r="O66" s="8">
        <v>7</v>
      </c>
      <c r="P66" s="8">
        <v>9</v>
      </c>
      <c r="W66" s="8"/>
      <c r="X66" s="8"/>
    </row>
    <row r="67" spans="1:24" x14ac:dyDescent="0.35">
      <c r="A67" s="24">
        <v>10063</v>
      </c>
      <c r="B67" t="s">
        <v>327</v>
      </c>
      <c r="C67" t="s">
        <v>31</v>
      </c>
      <c r="D67" t="s">
        <v>32</v>
      </c>
      <c r="E67" t="s">
        <v>170</v>
      </c>
      <c r="F67" t="s">
        <v>171</v>
      </c>
      <c r="G67" t="s">
        <v>1</v>
      </c>
      <c r="H67" t="s">
        <v>132</v>
      </c>
      <c r="I67" t="s">
        <v>328</v>
      </c>
      <c r="J67" t="s">
        <v>329</v>
      </c>
      <c r="L67">
        <v>3138862125</v>
      </c>
      <c r="M67" t="s">
        <v>330</v>
      </c>
      <c r="N67" s="8">
        <v>11</v>
      </c>
      <c r="O67" s="8">
        <v>6</v>
      </c>
      <c r="P67" s="8">
        <v>5</v>
      </c>
      <c r="W67" s="8"/>
      <c r="X67" s="8"/>
    </row>
    <row r="68" spans="1:24" x14ac:dyDescent="0.35">
      <c r="A68" s="24">
        <v>10064</v>
      </c>
      <c r="B68" t="s">
        <v>331</v>
      </c>
      <c r="C68" t="s">
        <v>31</v>
      </c>
      <c r="D68" t="s">
        <v>32</v>
      </c>
      <c r="E68" t="s">
        <v>170</v>
      </c>
      <c r="F68" t="s">
        <v>171</v>
      </c>
      <c r="G68" t="s">
        <v>1</v>
      </c>
      <c r="H68" t="s">
        <v>132</v>
      </c>
      <c r="I68" t="s">
        <v>332</v>
      </c>
      <c r="J68" t="s">
        <v>333</v>
      </c>
      <c r="L68">
        <v>3136400315</v>
      </c>
      <c r="M68" t="s">
        <v>334</v>
      </c>
      <c r="N68" s="8">
        <v>14</v>
      </c>
      <c r="O68" s="8">
        <v>6</v>
      </c>
      <c r="P68" s="8">
        <v>8</v>
      </c>
      <c r="W68" s="8"/>
      <c r="X68" s="8"/>
    </row>
    <row r="69" spans="1:24" x14ac:dyDescent="0.35">
      <c r="A69" s="24">
        <v>10065</v>
      </c>
      <c r="B69" t="s">
        <v>335</v>
      </c>
      <c r="C69" t="s">
        <v>31</v>
      </c>
      <c r="D69" t="s">
        <v>32</v>
      </c>
      <c r="E69" t="s">
        <v>170</v>
      </c>
      <c r="F69" t="s">
        <v>171</v>
      </c>
      <c r="G69" t="s">
        <v>1</v>
      </c>
      <c r="H69" t="s">
        <v>132</v>
      </c>
      <c r="I69" t="s">
        <v>336</v>
      </c>
      <c r="J69" t="s">
        <v>337</v>
      </c>
      <c r="L69">
        <v>7707109014</v>
      </c>
      <c r="M69" t="s">
        <v>338</v>
      </c>
      <c r="N69" s="8">
        <v>10</v>
      </c>
      <c r="O69" s="8">
        <v>6</v>
      </c>
      <c r="P69" s="8">
        <v>4</v>
      </c>
      <c r="W69" s="8"/>
      <c r="X69" s="8"/>
    </row>
    <row r="70" spans="1:24" x14ac:dyDescent="0.35">
      <c r="A70" s="24">
        <v>10066</v>
      </c>
      <c r="B70" t="s">
        <v>339</v>
      </c>
      <c r="C70" t="s">
        <v>31</v>
      </c>
      <c r="D70" t="s">
        <v>32</v>
      </c>
      <c r="E70" t="s">
        <v>33</v>
      </c>
      <c r="F70" t="s">
        <v>34</v>
      </c>
      <c r="G70" t="s">
        <v>1</v>
      </c>
      <c r="H70" t="s">
        <v>54</v>
      </c>
      <c r="I70" t="s">
        <v>340</v>
      </c>
      <c r="J70" t="s">
        <v>341</v>
      </c>
      <c r="L70">
        <v>7345957023</v>
      </c>
      <c r="M70" t="s">
        <v>342</v>
      </c>
      <c r="N70" s="8">
        <v>23</v>
      </c>
      <c r="O70" s="8">
        <v>8</v>
      </c>
      <c r="P70" s="8">
        <v>15</v>
      </c>
      <c r="W70" s="8"/>
      <c r="X70" s="8"/>
    </row>
    <row r="71" spans="1:24" x14ac:dyDescent="0.35">
      <c r="A71" s="24">
        <v>10067</v>
      </c>
      <c r="B71" t="s">
        <v>343</v>
      </c>
      <c r="C71" t="s">
        <v>31</v>
      </c>
      <c r="D71" t="s">
        <v>32</v>
      </c>
      <c r="E71" t="s">
        <v>33</v>
      </c>
      <c r="F71" t="s">
        <v>34</v>
      </c>
      <c r="G71" t="s">
        <v>1</v>
      </c>
      <c r="H71" t="s">
        <v>132</v>
      </c>
      <c r="I71" t="s">
        <v>344</v>
      </c>
      <c r="J71" t="s">
        <v>345</v>
      </c>
      <c r="L71">
        <v>3135622219</v>
      </c>
      <c r="M71" t="s">
        <v>346</v>
      </c>
      <c r="N71" s="8">
        <v>13</v>
      </c>
      <c r="O71" s="8">
        <v>6</v>
      </c>
      <c r="P71" s="8">
        <v>7</v>
      </c>
      <c r="W71" s="8"/>
      <c r="X71" s="8"/>
    </row>
    <row r="72" spans="1:24" x14ac:dyDescent="0.35">
      <c r="A72" s="24">
        <v>10068</v>
      </c>
      <c r="B72" t="s">
        <v>347</v>
      </c>
      <c r="C72" t="s">
        <v>31</v>
      </c>
      <c r="D72" t="s">
        <v>32</v>
      </c>
      <c r="E72" t="s">
        <v>33</v>
      </c>
      <c r="F72" t="s">
        <v>34</v>
      </c>
      <c r="G72" t="s">
        <v>1</v>
      </c>
      <c r="H72" t="s">
        <v>132</v>
      </c>
      <c r="I72" t="s">
        <v>348</v>
      </c>
      <c r="J72" t="s">
        <v>349</v>
      </c>
      <c r="L72">
        <v>3137664308</v>
      </c>
      <c r="M72" t="s">
        <v>350</v>
      </c>
      <c r="N72" s="8">
        <v>13</v>
      </c>
      <c r="O72" s="8">
        <v>6</v>
      </c>
      <c r="P72" s="8">
        <v>7</v>
      </c>
      <c r="W72" s="8"/>
      <c r="X72" s="8"/>
    </row>
    <row r="73" spans="1:24" x14ac:dyDescent="0.35">
      <c r="A73" s="24">
        <v>10069</v>
      </c>
      <c r="B73" t="s">
        <v>351</v>
      </c>
      <c r="C73" t="s">
        <v>31</v>
      </c>
      <c r="D73" t="s">
        <v>32</v>
      </c>
      <c r="E73" t="s">
        <v>33</v>
      </c>
      <c r="F73" t="s">
        <v>34</v>
      </c>
      <c r="G73" t="s">
        <v>1</v>
      </c>
      <c r="H73" t="s">
        <v>132</v>
      </c>
      <c r="I73" t="s">
        <v>352</v>
      </c>
      <c r="J73" t="s">
        <v>353</v>
      </c>
      <c r="L73">
        <v>2483464397</v>
      </c>
      <c r="M73" t="s">
        <v>354</v>
      </c>
      <c r="N73" s="8">
        <v>18</v>
      </c>
      <c r="O73" s="8">
        <v>6</v>
      </c>
      <c r="P73" s="8">
        <v>12</v>
      </c>
      <c r="W73" s="8"/>
      <c r="X73" s="8"/>
    </row>
    <row r="74" spans="1:24" x14ac:dyDescent="0.35">
      <c r="A74" s="24">
        <v>10070</v>
      </c>
      <c r="B74" t="s">
        <v>355</v>
      </c>
      <c r="C74" t="s">
        <v>31</v>
      </c>
      <c r="D74" t="s">
        <v>32</v>
      </c>
      <c r="E74" t="s">
        <v>33</v>
      </c>
      <c r="F74" t="s">
        <v>34</v>
      </c>
      <c r="G74" t="s">
        <v>1</v>
      </c>
      <c r="H74" t="s">
        <v>132</v>
      </c>
      <c r="I74" t="s">
        <v>356</v>
      </c>
      <c r="J74" t="s">
        <v>357</v>
      </c>
      <c r="L74">
        <v>7344694019</v>
      </c>
      <c r="M74" t="s">
        <v>358</v>
      </c>
      <c r="N74" s="8">
        <v>18</v>
      </c>
      <c r="O74" s="8">
        <v>6</v>
      </c>
      <c r="P74" s="8">
        <v>12</v>
      </c>
      <c r="W74" s="8"/>
      <c r="X74" s="8"/>
    </row>
    <row r="75" spans="1:24" x14ac:dyDescent="0.35">
      <c r="A75" s="24">
        <v>10071</v>
      </c>
      <c r="B75" t="s">
        <v>359</v>
      </c>
      <c r="C75" t="s">
        <v>31</v>
      </c>
      <c r="D75" t="s">
        <v>32</v>
      </c>
      <c r="E75" t="s">
        <v>33</v>
      </c>
      <c r="F75" t="s">
        <v>34</v>
      </c>
      <c r="G75" t="s">
        <v>1</v>
      </c>
      <c r="H75" t="s">
        <v>132</v>
      </c>
      <c r="I75" t="s">
        <v>360</v>
      </c>
      <c r="J75" t="s">
        <v>361</v>
      </c>
      <c r="L75">
        <v>3132741890</v>
      </c>
      <c r="M75" t="s">
        <v>362</v>
      </c>
      <c r="N75" s="8">
        <v>15</v>
      </c>
      <c r="O75" s="8">
        <v>6</v>
      </c>
      <c r="P75" s="8">
        <v>9</v>
      </c>
      <c r="W75" s="8"/>
      <c r="X75" s="8"/>
    </row>
    <row r="76" spans="1:24" x14ac:dyDescent="0.35">
      <c r="A76" s="24">
        <v>10072</v>
      </c>
      <c r="B76" t="s">
        <v>363</v>
      </c>
      <c r="C76" t="s">
        <v>31</v>
      </c>
      <c r="D76" t="s">
        <v>32</v>
      </c>
      <c r="E76" t="s">
        <v>33</v>
      </c>
      <c r="F76" t="s">
        <v>34</v>
      </c>
      <c r="G76" t="s">
        <v>1</v>
      </c>
      <c r="H76" t="s">
        <v>132</v>
      </c>
      <c r="I76" t="s">
        <v>364</v>
      </c>
      <c r="J76" t="s">
        <v>365</v>
      </c>
      <c r="L76">
        <v>3139492501</v>
      </c>
      <c r="M76" t="s">
        <v>366</v>
      </c>
      <c r="N76" s="8">
        <v>24</v>
      </c>
      <c r="O76" s="8">
        <v>6</v>
      </c>
      <c r="P76" s="8">
        <v>18</v>
      </c>
      <c r="W76" s="8"/>
      <c r="X76" s="8"/>
    </row>
    <row r="77" spans="1:24" x14ac:dyDescent="0.35">
      <c r="A77" s="24">
        <v>10073</v>
      </c>
      <c r="B77" t="s">
        <v>367</v>
      </c>
      <c r="C77" t="s">
        <v>31</v>
      </c>
      <c r="D77" t="s">
        <v>32</v>
      </c>
      <c r="E77" t="s">
        <v>33</v>
      </c>
      <c r="F77" t="s">
        <v>34</v>
      </c>
      <c r="G77" t="s">
        <v>1</v>
      </c>
      <c r="H77" t="s">
        <v>132</v>
      </c>
      <c r="I77" t="s">
        <v>368</v>
      </c>
      <c r="J77" t="s">
        <v>369</v>
      </c>
      <c r="L77">
        <v>3135619122</v>
      </c>
      <c r="M77" t="s">
        <v>370</v>
      </c>
      <c r="N77" s="8">
        <v>14</v>
      </c>
      <c r="O77" s="8">
        <v>6</v>
      </c>
      <c r="P77" s="8">
        <v>8</v>
      </c>
      <c r="W77" s="8"/>
      <c r="X77" s="8"/>
    </row>
    <row r="78" spans="1:24" x14ac:dyDescent="0.35">
      <c r="A78" s="24">
        <v>10074</v>
      </c>
      <c r="B78" t="s">
        <v>371</v>
      </c>
      <c r="C78" t="s">
        <v>31</v>
      </c>
      <c r="D78" t="s">
        <v>32</v>
      </c>
      <c r="E78" t="s">
        <v>33</v>
      </c>
      <c r="F78" t="s">
        <v>34</v>
      </c>
      <c r="G78" t="s">
        <v>1</v>
      </c>
      <c r="H78" t="s">
        <v>132</v>
      </c>
      <c r="I78" t="s">
        <v>372</v>
      </c>
      <c r="J78" t="s">
        <v>373</v>
      </c>
      <c r="L78">
        <v>7342811546</v>
      </c>
      <c r="M78" t="s">
        <v>374</v>
      </c>
      <c r="N78" s="8">
        <v>13</v>
      </c>
      <c r="O78" s="8">
        <v>6</v>
      </c>
      <c r="P78" s="8">
        <v>7</v>
      </c>
      <c r="W78" s="8"/>
      <c r="X78" s="8"/>
    </row>
    <row r="79" spans="1:24" x14ac:dyDescent="0.35">
      <c r="A79" s="24">
        <v>10075</v>
      </c>
      <c r="B79" t="s">
        <v>375</v>
      </c>
      <c r="C79" t="s">
        <v>31</v>
      </c>
      <c r="D79" t="s">
        <v>32</v>
      </c>
      <c r="E79" t="s">
        <v>33</v>
      </c>
      <c r="F79" t="s">
        <v>34</v>
      </c>
      <c r="G79" t="s">
        <v>1</v>
      </c>
      <c r="H79" t="s">
        <v>132</v>
      </c>
      <c r="I79" t="s">
        <v>376</v>
      </c>
      <c r="J79" t="s">
        <v>377</v>
      </c>
      <c r="L79">
        <v>2487908757</v>
      </c>
      <c r="M79" t="s">
        <v>378</v>
      </c>
      <c r="N79" s="8">
        <v>21</v>
      </c>
      <c r="O79" s="8">
        <v>6</v>
      </c>
      <c r="P79" s="8">
        <v>15</v>
      </c>
      <c r="W79" s="8"/>
      <c r="X79" s="8"/>
    </row>
    <row r="80" spans="1:24" x14ac:dyDescent="0.35">
      <c r="A80" s="24">
        <v>10076</v>
      </c>
      <c r="B80" t="s">
        <v>379</v>
      </c>
      <c r="C80" t="s">
        <v>31</v>
      </c>
      <c r="D80" t="s">
        <v>32</v>
      </c>
      <c r="E80" t="s">
        <v>33</v>
      </c>
      <c r="F80" t="s">
        <v>34</v>
      </c>
      <c r="G80" t="s">
        <v>1</v>
      </c>
      <c r="H80" t="s">
        <v>132</v>
      </c>
      <c r="I80" t="s">
        <v>380</v>
      </c>
      <c r="J80" t="s">
        <v>381</v>
      </c>
      <c r="L80">
        <v>7347290363</v>
      </c>
      <c r="M80" t="s">
        <v>342</v>
      </c>
      <c r="N80" s="8">
        <v>19</v>
      </c>
      <c r="O80" s="8">
        <v>6</v>
      </c>
      <c r="P80" s="8">
        <v>13</v>
      </c>
      <c r="W80" s="8"/>
      <c r="X80" s="8"/>
    </row>
    <row r="81" spans="1:24" x14ac:dyDescent="0.35">
      <c r="A81" s="24">
        <v>10077</v>
      </c>
      <c r="B81" t="s">
        <v>382</v>
      </c>
      <c r="C81" t="s">
        <v>31</v>
      </c>
      <c r="D81">
        <v>8</v>
      </c>
      <c r="E81" t="s">
        <v>383</v>
      </c>
      <c r="F81" t="s">
        <v>384</v>
      </c>
      <c r="G81" t="s">
        <v>1</v>
      </c>
      <c r="H81" t="s">
        <v>132</v>
      </c>
      <c r="I81" t="s">
        <v>385</v>
      </c>
      <c r="J81" t="s">
        <v>386</v>
      </c>
      <c r="L81">
        <v>9066472380</v>
      </c>
      <c r="M81" t="s">
        <v>387</v>
      </c>
      <c r="N81" s="8">
        <v>16</v>
      </c>
      <c r="O81" s="8">
        <v>6</v>
      </c>
      <c r="P81" s="8">
        <v>10</v>
      </c>
      <c r="W81" s="8"/>
      <c r="X81" s="8"/>
    </row>
    <row r="82" spans="1:24" x14ac:dyDescent="0.35">
      <c r="A82" s="24">
        <v>10078</v>
      </c>
      <c r="B82" t="s">
        <v>388</v>
      </c>
      <c r="C82" t="s">
        <v>31</v>
      </c>
      <c r="D82">
        <v>3</v>
      </c>
      <c r="E82" t="s">
        <v>187</v>
      </c>
      <c r="F82" t="s">
        <v>188</v>
      </c>
      <c r="G82" t="s">
        <v>1</v>
      </c>
      <c r="H82" t="s">
        <v>35</v>
      </c>
      <c r="I82" t="s">
        <v>389</v>
      </c>
      <c r="J82" t="s">
        <v>390</v>
      </c>
      <c r="L82">
        <v>8106593000</v>
      </c>
      <c r="M82" t="s">
        <v>391</v>
      </c>
      <c r="N82" s="8">
        <v>25</v>
      </c>
      <c r="O82" s="8">
        <v>8</v>
      </c>
      <c r="P82" s="8">
        <v>17</v>
      </c>
      <c r="W82" s="8"/>
      <c r="X82" s="8"/>
    </row>
    <row r="83" spans="1:24" x14ac:dyDescent="0.35">
      <c r="A83" s="24">
        <v>10079</v>
      </c>
      <c r="B83" t="s">
        <v>392</v>
      </c>
      <c r="C83" t="s">
        <v>31</v>
      </c>
      <c r="D83">
        <v>3</v>
      </c>
      <c r="E83" t="s">
        <v>100</v>
      </c>
      <c r="F83" t="s">
        <v>101</v>
      </c>
      <c r="G83" t="s">
        <v>1</v>
      </c>
      <c r="H83" t="s">
        <v>54</v>
      </c>
      <c r="I83" t="s">
        <v>393</v>
      </c>
      <c r="J83" t="s">
        <v>394</v>
      </c>
      <c r="L83">
        <v>9894018598</v>
      </c>
      <c r="M83" t="s">
        <v>395</v>
      </c>
      <c r="N83" s="8">
        <v>8</v>
      </c>
      <c r="O83" s="8">
        <v>8</v>
      </c>
      <c r="P83" s="8">
        <v>0</v>
      </c>
      <c r="W83" s="8"/>
      <c r="X83" s="8"/>
    </row>
    <row r="84" spans="1:24" x14ac:dyDescent="0.35">
      <c r="A84" s="24">
        <v>10080</v>
      </c>
      <c r="B84" t="s">
        <v>396</v>
      </c>
      <c r="C84" t="s">
        <v>31</v>
      </c>
      <c r="D84">
        <v>3</v>
      </c>
      <c r="E84" t="s">
        <v>100</v>
      </c>
      <c r="F84" t="s">
        <v>101</v>
      </c>
      <c r="G84" t="s">
        <v>1</v>
      </c>
      <c r="H84" t="s">
        <v>132</v>
      </c>
      <c r="I84" t="s">
        <v>397</v>
      </c>
      <c r="J84" t="s">
        <v>398</v>
      </c>
      <c r="L84">
        <v>9892740815</v>
      </c>
      <c r="M84" t="s">
        <v>399</v>
      </c>
      <c r="N84" s="8">
        <v>13</v>
      </c>
      <c r="O84" s="8">
        <v>6</v>
      </c>
      <c r="P84" s="8">
        <v>7</v>
      </c>
      <c r="W84" s="8"/>
      <c r="X84" s="8"/>
    </row>
    <row r="85" spans="1:24" x14ac:dyDescent="0.35">
      <c r="A85" s="24">
        <v>10081</v>
      </c>
      <c r="B85" t="s">
        <v>400</v>
      </c>
      <c r="C85" t="s">
        <v>31</v>
      </c>
      <c r="D85">
        <v>3</v>
      </c>
      <c r="E85" t="s">
        <v>187</v>
      </c>
      <c r="F85" t="s">
        <v>188</v>
      </c>
      <c r="G85" t="s">
        <v>1</v>
      </c>
      <c r="H85" t="s">
        <v>132</v>
      </c>
      <c r="I85" t="s">
        <v>401</v>
      </c>
      <c r="J85" t="s">
        <v>402</v>
      </c>
      <c r="L85">
        <v>8103942889</v>
      </c>
      <c r="M85" t="s">
        <v>403</v>
      </c>
      <c r="N85" s="8">
        <v>8</v>
      </c>
      <c r="O85" s="8">
        <v>6</v>
      </c>
      <c r="P85" s="8">
        <v>2</v>
      </c>
      <c r="W85" s="8"/>
      <c r="X85" s="8"/>
    </row>
    <row r="86" spans="1:24" x14ac:dyDescent="0.35">
      <c r="A86" s="24">
        <v>10082</v>
      </c>
      <c r="B86" t="s">
        <v>404</v>
      </c>
      <c r="C86" t="s">
        <v>31</v>
      </c>
      <c r="D86">
        <v>3</v>
      </c>
      <c r="E86" t="s">
        <v>187</v>
      </c>
      <c r="F86" t="s">
        <v>188</v>
      </c>
      <c r="G86" t="s">
        <v>1</v>
      </c>
      <c r="H86" t="s">
        <v>132</v>
      </c>
      <c r="I86" t="s">
        <v>405</v>
      </c>
      <c r="J86" t="s">
        <v>406</v>
      </c>
      <c r="L86">
        <v>8102344330</v>
      </c>
      <c r="M86" t="s">
        <v>407</v>
      </c>
      <c r="N86" s="8">
        <v>17</v>
      </c>
      <c r="O86" s="8">
        <v>6</v>
      </c>
      <c r="P86" s="8">
        <v>11</v>
      </c>
      <c r="W86" s="8"/>
      <c r="X86" s="8"/>
    </row>
    <row r="87" spans="1:24" x14ac:dyDescent="0.35">
      <c r="A87" s="24">
        <v>10083</v>
      </c>
      <c r="B87" t="s">
        <v>408</v>
      </c>
      <c r="C87" t="s">
        <v>31</v>
      </c>
      <c r="D87">
        <v>5</v>
      </c>
      <c r="E87" t="s">
        <v>409</v>
      </c>
      <c r="F87" t="s">
        <v>410</v>
      </c>
      <c r="G87" t="s">
        <v>1</v>
      </c>
      <c r="H87" t="s">
        <v>411</v>
      </c>
      <c r="I87" t="s">
        <v>412</v>
      </c>
      <c r="J87" t="s">
        <v>413</v>
      </c>
      <c r="L87">
        <v>2698411164</v>
      </c>
      <c r="M87" t="s">
        <v>226</v>
      </c>
      <c r="N87" s="8">
        <v>9</v>
      </c>
      <c r="O87" s="8">
        <v>6</v>
      </c>
      <c r="P87" s="8">
        <v>3</v>
      </c>
      <c r="W87" s="8"/>
      <c r="X87" s="8"/>
    </row>
    <row r="88" spans="1:24" x14ac:dyDescent="0.35">
      <c r="A88" s="24">
        <v>10084</v>
      </c>
      <c r="B88" t="s">
        <v>414</v>
      </c>
      <c r="C88" t="s">
        <v>31</v>
      </c>
      <c r="D88">
        <v>5</v>
      </c>
      <c r="E88" t="s">
        <v>409</v>
      </c>
      <c r="F88" t="s">
        <v>410</v>
      </c>
      <c r="G88" t="s">
        <v>1</v>
      </c>
      <c r="H88" t="s">
        <v>132</v>
      </c>
      <c r="I88" t="s">
        <v>415</v>
      </c>
      <c r="J88" t="s">
        <v>416</v>
      </c>
      <c r="L88">
        <v>2699666843</v>
      </c>
      <c r="M88" t="s">
        <v>417</v>
      </c>
      <c r="N88" s="8">
        <v>13</v>
      </c>
      <c r="O88" s="8">
        <v>6</v>
      </c>
      <c r="P88" s="8">
        <v>7</v>
      </c>
      <c r="W88" s="8"/>
      <c r="X88" s="8"/>
    </row>
    <row r="89" spans="1:24" x14ac:dyDescent="0.35">
      <c r="A89" s="24">
        <v>10085</v>
      </c>
      <c r="B89" t="s">
        <v>418</v>
      </c>
      <c r="C89" t="s">
        <v>31</v>
      </c>
      <c r="D89">
        <v>5</v>
      </c>
      <c r="E89" t="s">
        <v>40</v>
      </c>
      <c r="F89" t="s">
        <v>41</v>
      </c>
      <c r="G89" t="s">
        <v>1</v>
      </c>
      <c r="H89" t="s">
        <v>132</v>
      </c>
      <c r="I89" t="s">
        <v>419</v>
      </c>
      <c r="J89" t="s">
        <v>420</v>
      </c>
      <c r="L89">
        <v>2695216041</v>
      </c>
      <c r="M89" t="s">
        <v>421</v>
      </c>
      <c r="N89" s="8">
        <v>14</v>
      </c>
      <c r="O89" s="8">
        <v>6</v>
      </c>
      <c r="P89" s="8">
        <v>8</v>
      </c>
      <c r="W89" s="8"/>
      <c r="X89" s="8"/>
    </row>
    <row r="90" spans="1:24" x14ac:dyDescent="0.35">
      <c r="A90" s="24">
        <v>10086</v>
      </c>
      <c r="B90" t="s">
        <v>422</v>
      </c>
      <c r="C90" t="s">
        <v>31</v>
      </c>
      <c r="D90">
        <v>6</v>
      </c>
      <c r="E90" t="s">
        <v>46</v>
      </c>
      <c r="F90" t="s">
        <v>47</v>
      </c>
      <c r="G90" t="s">
        <v>1</v>
      </c>
      <c r="H90" t="s">
        <v>132</v>
      </c>
      <c r="I90" t="s">
        <v>423</v>
      </c>
      <c r="J90" t="s">
        <v>424</v>
      </c>
      <c r="L90">
        <v>2317735355</v>
      </c>
      <c r="M90" t="s">
        <v>425</v>
      </c>
      <c r="N90" s="8">
        <v>20</v>
      </c>
      <c r="O90" s="8">
        <v>6</v>
      </c>
      <c r="P90" s="8">
        <v>14</v>
      </c>
      <c r="W90" s="8"/>
      <c r="X90" s="8"/>
    </row>
    <row r="91" spans="1:24" x14ac:dyDescent="0.35">
      <c r="A91" s="24">
        <v>10087</v>
      </c>
      <c r="B91" t="s">
        <v>426</v>
      </c>
      <c r="C91" t="s">
        <v>31</v>
      </c>
      <c r="D91">
        <v>6</v>
      </c>
      <c r="E91" t="s">
        <v>46</v>
      </c>
      <c r="F91" t="s">
        <v>47</v>
      </c>
      <c r="G91" t="s">
        <v>1</v>
      </c>
      <c r="H91" t="s">
        <v>132</v>
      </c>
      <c r="I91" t="s">
        <v>427</v>
      </c>
      <c r="J91" t="s">
        <v>428</v>
      </c>
      <c r="L91">
        <v>2317735355</v>
      </c>
      <c r="M91" t="s">
        <v>429</v>
      </c>
      <c r="N91" s="8">
        <v>19</v>
      </c>
      <c r="O91" s="8">
        <v>6</v>
      </c>
      <c r="P91" s="8">
        <v>13</v>
      </c>
      <c r="W91" s="8"/>
      <c r="X91" s="8"/>
    </row>
    <row r="92" spans="1:24" x14ac:dyDescent="0.35">
      <c r="A92" s="24">
        <v>10088</v>
      </c>
      <c r="B92" t="s">
        <v>430</v>
      </c>
      <c r="C92" t="s">
        <v>31</v>
      </c>
      <c r="D92">
        <v>6</v>
      </c>
      <c r="E92" t="s">
        <v>46</v>
      </c>
      <c r="F92" t="s">
        <v>47</v>
      </c>
      <c r="G92" t="s">
        <v>1</v>
      </c>
      <c r="H92" t="s">
        <v>132</v>
      </c>
      <c r="I92" t="s">
        <v>431</v>
      </c>
      <c r="J92" t="s">
        <v>432</v>
      </c>
      <c r="L92">
        <v>2317888609</v>
      </c>
      <c r="M92" t="s">
        <v>433</v>
      </c>
      <c r="N92" s="8">
        <v>10</v>
      </c>
      <c r="O92" s="8">
        <v>6</v>
      </c>
      <c r="P92" s="8">
        <v>4</v>
      </c>
      <c r="W92" s="8"/>
      <c r="X92" s="8"/>
    </row>
    <row r="93" spans="1:24" x14ac:dyDescent="0.35">
      <c r="A93" s="24">
        <v>10089</v>
      </c>
      <c r="B93" t="s">
        <v>434</v>
      </c>
      <c r="C93" t="s">
        <v>31</v>
      </c>
      <c r="D93">
        <v>5</v>
      </c>
      <c r="E93" t="s">
        <v>435</v>
      </c>
      <c r="F93" t="s">
        <v>436</v>
      </c>
      <c r="G93" t="s">
        <v>1</v>
      </c>
      <c r="H93" t="s">
        <v>54</v>
      </c>
      <c r="I93" t="s">
        <v>437</v>
      </c>
      <c r="J93" t="s">
        <v>438</v>
      </c>
      <c r="L93">
        <v>5176392600</v>
      </c>
      <c r="M93" t="s">
        <v>439</v>
      </c>
      <c r="N93" s="8">
        <v>27</v>
      </c>
      <c r="O93" s="8">
        <v>8</v>
      </c>
      <c r="P93" s="8">
        <v>19</v>
      </c>
      <c r="W93" s="8"/>
      <c r="X93" s="8"/>
    </row>
    <row r="94" spans="1:24" x14ac:dyDescent="0.35">
      <c r="A94" s="24">
        <v>10090</v>
      </c>
      <c r="B94" t="s">
        <v>440</v>
      </c>
      <c r="C94" t="s">
        <v>31</v>
      </c>
      <c r="D94">
        <v>1</v>
      </c>
      <c r="E94" t="s">
        <v>222</v>
      </c>
      <c r="F94" t="s">
        <v>223</v>
      </c>
      <c r="G94" t="s">
        <v>1</v>
      </c>
      <c r="H94" t="s">
        <v>54</v>
      </c>
      <c r="I94" t="s">
        <v>441</v>
      </c>
      <c r="J94" t="s">
        <v>442</v>
      </c>
      <c r="L94">
        <v>5178825661</v>
      </c>
      <c r="M94" t="s">
        <v>443</v>
      </c>
      <c r="N94" s="8">
        <v>16</v>
      </c>
      <c r="O94" s="8">
        <v>7</v>
      </c>
      <c r="P94" s="8">
        <v>9</v>
      </c>
      <c r="W94" s="8"/>
      <c r="X94" s="8"/>
    </row>
    <row r="95" spans="1:24" x14ac:dyDescent="0.35">
      <c r="A95" s="24">
        <v>10091</v>
      </c>
      <c r="B95" t="s">
        <v>444</v>
      </c>
      <c r="C95" t="s">
        <v>31</v>
      </c>
      <c r="D95">
        <v>1</v>
      </c>
      <c r="E95" t="s">
        <v>222</v>
      </c>
      <c r="F95" t="s">
        <v>223</v>
      </c>
      <c r="G95" t="s">
        <v>1</v>
      </c>
      <c r="H95" t="s">
        <v>132</v>
      </c>
      <c r="I95" t="s">
        <v>445</v>
      </c>
      <c r="J95" t="s">
        <v>446</v>
      </c>
      <c r="L95">
        <v>5175808243</v>
      </c>
      <c r="M95" t="s">
        <v>447</v>
      </c>
      <c r="N95" s="8">
        <v>13</v>
      </c>
      <c r="O95" s="8">
        <v>6</v>
      </c>
      <c r="P95" s="8">
        <v>7</v>
      </c>
      <c r="W95" s="8"/>
      <c r="X95" s="8"/>
    </row>
    <row r="96" spans="1:24" x14ac:dyDescent="0.35">
      <c r="A96" s="24">
        <v>10092</v>
      </c>
      <c r="B96" t="s">
        <v>448</v>
      </c>
      <c r="C96" t="s">
        <v>31</v>
      </c>
      <c r="D96">
        <v>6</v>
      </c>
      <c r="E96" t="s">
        <v>158</v>
      </c>
      <c r="F96" t="s">
        <v>449</v>
      </c>
      <c r="G96" t="s">
        <v>1</v>
      </c>
      <c r="H96" t="s">
        <v>411</v>
      </c>
      <c r="I96" t="s">
        <v>450</v>
      </c>
      <c r="J96" t="s">
        <v>451</v>
      </c>
      <c r="L96">
        <v>2313546397</v>
      </c>
      <c r="M96" t="s">
        <v>452</v>
      </c>
      <c r="N96" s="8">
        <v>14</v>
      </c>
      <c r="O96" s="8">
        <v>6</v>
      </c>
      <c r="P96" s="8">
        <v>8</v>
      </c>
      <c r="W96" s="8"/>
      <c r="X96" s="8"/>
    </row>
    <row r="97" spans="1:24" x14ac:dyDescent="0.35">
      <c r="A97" s="24">
        <v>10093</v>
      </c>
      <c r="B97" t="s">
        <v>453</v>
      </c>
      <c r="C97" t="s">
        <v>31</v>
      </c>
      <c r="D97">
        <v>6</v>
      </c>
      <c r="E97" t="s">
        <v>120</v>
      </c>
      <c r="F97" t="s">
        <v>237</v>
      </c>
      <c r="G97" t="s">
        <v>1</v>
      </c>
      <c r="H97" t="s">
        <v>132</v>
      </c>
      <c r="I97" t="s">
        <v>454</v>
      </c>
      <c r="J97" t="s">
        <v>455</v>
      </c>
      <c r="L97">
        <v>9897724901</v>
      </c>
      <c r="M97" t="s">
        <v>456</v>
      </c>
      <c r="N97" s="8">
        <v>13</v>
      </c>
      <c r="O97" s="8">
        <v>6</v>
      </c>
      <c r="P97" s="8">
        <v>7</v>
      </c>
      <c r="W97" s="8"/>
      <c r="X97" s="8"/>
    </row>
    <row r="98" spans="1:24" x14ac:dyDescent="0.35">
      <c r="A98" s="24">
        <v>10094</v>
      </c>
      <c r="B98" t="s">
        <v>457</v>
      </c>
      <c r="C98" t="s">
        <v>31</v>
      </c>
      <c r="D98">
        <v>6</v>
      </c>
      <c r="E98" t="s">
        <v>120</v>
      </c>
      <c r="F98" t="s">
        <v>237</v>
      </c>
      <c r="G98" t="s">
        <v>1</v>
      </c>
      <c r="H98" t="s">
        <v>132</v>
      </c>
      <c r="I98" t="s">
        <v>458</v>
      </c>
      <c r="J98" t="s">
        <v>459</v>
      </c>
      <c r="L98">
        <v>9897732549</v>
      </c>
      <c r="M98" t="s">
        <v>460</v>
      </c>
      <c r="N98" s="8">
        <v>12</v>
      </c>
      <c r="O98" s="8">
        <v>6</v>
      </c>
      <c r="P98" s="8">
        <v>6</v>
      </c>
      <c r="W98" s="8"/>
      <c r="X98" s="8"/>
    </row>
    <row r="99" spans="1:24" x14ac:dyDescent="0.35">
      <c r="A99" s="24">
        <v>10095</v>
      </c>
      <c r="B99" t="s">
        <v>461</v>
      </c>
      <c r="C99" t="s">
        <v>31</v>
      </c>
      <c r="D99">
        <v>1</v>
      </c>
      <c r="E99" t="s">
        <v>435</v>
      </c>
      <c r="F99" t="s">
        <v>462</v>
      </c>
      <c r="G99" t="s">
        <v>1</v>
      </c>
      <c r="H99" t="s">
        <v>132</v>
      </c>
      <c r="I99" t="s">
        <v>463</v>
      </c>
      <c r="J99" t="s">
        <v>464</v>
      </c>
      <c r="L99">
        <v>5174391490</v>
      </c>
      <c r="M99" t="s">
        <v>465</v>
      </c>
      <c r="N99" s="8">
        <v>17</v>
      </c>
      <c r="O99" s="8">
        <v>6</v>
      </c>
      <c r="P99" s="8">
        <v>11</v>
      </c>
      <c r="W99" s="8"/>
      <c r="X99" s="8"/>
    </row>
    <row r="100" spans="1:24" x14ac:dyDescent="0.35">
      <c r="A100" s="24">
        <v>10096</v>
      </c>
      <c r="B100" t="s">
        <v>466</v>
      </c>
      <c r="C100" t="s">
        <v>31</v>
      </c>
      <c r="D100">
        <v>6</v>
      </c>
      <c r="E100" t="s">
        <v>467</v>
      </c>
      <c r="F100" t="s">
        <v>468</v>
      </c>
      <c r="G100" t="s">
        <v>1</v>
      </c>
      <c r="H100" t="s">
        <v>54</v>
      </c>
      <c r="I100" t="s">
        <v>469</v>
      </c>
      <c r="J100" t="s">
        <v>470</v>
      </c>
      <c r="L100">
        <v>6168970799</v>
      </c>
      <c r="M100" t="s">
        <v>471</v>
      </c>
      <c r="N100" s="8">
        <v>13</v>
      </c>
      <c r="O100" s="8">
        <v>8</v>
      </c>
      <c r="P100" s="8">
        <v>5</v>
      </c>
      <c r="W100" s="8"/>
      <c r="X100" s="8"/>
    </row>
    <row r="101" spans="1:24" x14ac:dyDescent="0.35">
      <c r="A101" s="24">
        <v>10097</v>
      </c>
      <c r="B101" t="s">
        <v>472</v>
      </c>
      <c r="C101" t="s">
        <v>31</v>
      </c>
      <c r="D101">
        <v>1</v>
      </c>
      <c r="E101" t="s">
        <v>473</v>
      </c>
      <c r="F101" t="s">
        <v>474</v>
      </c>
      <c r="G101" t="s">
        <v>1</v>
      </c>
      <c r="H101" t="s">
        <v>132</v>
      </c>
      <c r="I101" t="s">
        <v>475</v>
      </c>
      <c r="J101" t="s">
        <v>476</v>
      </c>
      <c r="L101">
        <v>5177888684</v>
      </c>
      <c r="M101" t="s">
        <v>477</v>
      </c>
      <c r="N101" s="8">
        <v>28</v>
      </c>
      <c r="O101" s="8">
        <v>6</v>
      </c>
      <c r="P101" s="8">
        <v>22</v>
      </c>
      <c r="W101" s="8"/>
      <c r="X101" s="8"/>
    </row>
    <row r="102" spans="1:24" x14ac:dyDescent="0.35">
      <c r="A102" s="24">
        <v>10098</v>
      </c>
      <c r="B102" t="s">
        <v>478</v>
      </c>
      <c r="C102" t="s">
        <v>31</v>
      </c>
      <c r="D102">
        <v>1</v>
      </c>
      <c r="E102" t="s">
        <v>473</v>
      </c>
      <c r="F102" t="s">
        <v>474</v>
      </c>
      <c r="G102" t="s">
        <v>1</v>
      </c>
      <c r="H102" t="s">
        <v>132</v>
      </c>
      <c r="I102" t="s">
        <v>479</v>
      </c>
      <c r="J102" t="s">
        <v>480</v>
      </c>
      <c r="L102">
        <v>5177822122</v>
      </c>
      <c r="M102" t="s">
        <v>481</v>
      </c>
      <c r="N102" s="8">
        <v>25</v>
      </c>
      <c r="O102" s="8">
        <v>6</v>
      </c>
      <c r="P102" s="8">
        <v>19</v>
      </c>
      <c r="W102" s="8"/>
      <c r="X102" s="8"/>
    </row>
    <row r="103" spans="1:24" x14ac:dyDescent="0.35">
      <c r="A103" s="24">
        <v>10099</v>
      </c>
      <c r="B103" t="s">
        <v>482</v>
      </c>
      <c r="C103" t="s">
        <v>31</v>
      </c>
      <c r="D103">
        <v>1</v>
      </c>
      <c r="E103" t="s">
        <v>473</v>
      </c>
      <c r="F103" t="s">
        <v>474</v>
      </c>
      <c r="G103" t="s">
        <v>1</v>
      </c>
      <c r="H103" t="s">
        <v>132</v>
      </c>
      <c r="I103" t="s">
        <v>483</v>
      </c>
      <c r="J103" t="s">
        <v>484</v>
      </c>
      <c r="L103">
        <v>5177873533</v>
      </c>
      <c r="M103" t="s">
        <v>481</v>
      </c>
      <c r="N103" s="8">
        <v>18</v>
      </c>
      <c r="O103" s="8">
        <v>6</v>
      </c>
      <c r="P103" s="8">
        <v>12</v>
      </c>
      <c r="W103" s="8"/>
      <c r="X103" s="8"/>
    </row>
    <row r="104" spans="1:24" x14ac:dyDescent="0.35">
      <c r="A104" s="24">
        <v>10100</v>
      </c>
      <c r="B104" t="s">
        <v>485</v>
      </c>
      <c r="C104" t="s">
        <v>31</v>
      </c>
      <c r="D104">
        <v>1</v>
      </c>
      <c r="E104" t="s">
        <v>473</v>
      </c>
      <c r="F104" t="s">
        <v>474</v>
      </c>
      <c r="G104" t="s">
        <v>1</v>
      </c>
      <c r="H104" t="s">
        <v>132</v>
      </c>
      <c r="I104" t="s">
        <v>486</v>
      </c>
      <c r="J104" t="s">
        <v>487</v>
      </c>
      <c r="L104">
        <v>5177825154</v>
      </c>
      <c r="M104" t="s">
        <v>481</v>
      </c>
      <c r="N104" s="8">
        <v>21</v>
      </c>
      <c r="O104" s="8">
        <v>6</v>
      </c>
      <c r="P104" s="8">
        <v>15</v>
      </c>
      <c r="W104" s="8"/>
      <c r="X104" s="8"/>
    </row>
    <row r="105" spans="1:24" x14ac:dyDescent="0.35">
      <c r="A105" s="24">
        <v>10101</v>
      </c>
      <c r="B105" t="s">
        <v>488</v>
      </c>
      <c r="C105" t="s">
        <v>31</v>
      </c>
      <c r="D105">
        <v>1</v>
      </c>
      <c r="E105" t="s">
        <v>473</v>
      </c>
      <c r="F105" t="s">
        <v>474</v>
      </c>
      <c r="G105" t="s">
        <v>1</v>
      </c>
      <c r="H105" t="s">
        <v>132</v>
      </c>
      <c r="I105" t="s">
        <v>489</v>
      </c>
      <c r="J105" t="s">
        <v>490</v>
      </c>
      <c r="L105">
        <v>5177646040</v>
      </c>
      <c r="M105" t="s">
        <v>481</v>
      </c>
      <c r="N105" s="8">
        <v>21</v>
      </c>
      <c r="O105" s="8">
        <v>6</v>
      </c>
      <c r="P105" s="8">
        <v>15</v>
      </c>
      <c r="W105" s="8"/>
      <c r="X105" s="8"/>
    </row>
    <row r="106" spans="1:24" x14ac:dyDescent="0.35">
      <c r="A106" s="24">
        <v>10102</v>
      </c>
      <c r="B106" t="s">
        <v>491</v>
      </c>
      <c r="C106" t="s">
        <v>31</v>
      </c>
      <c r="D106">
        <v>7</v>
      </c>
      <c r="E106" t="s">
        <v>65</v>
      </c>
      <c r="F106" t="s">
        <v>247</v>
      </c>
      <c r="G106" t="s">
        <v>1</v>
      </c>
      <c r="H106" t="s">
        <v>132</v>
      </c>
      <c r="I106" t="s">
        <v>492</v>
      </c>
      <c r="J106" t="s">
        <v>493</v>
      </c>
      <c r="L106">
        <v>2318782770</v>
      </c>
      <c r="M106" t="s">
        <v>494</v>
      </c>
      <c r="N106" s="8">
        <v>6</v>
      </c>
      <c r="O106" s="8">
        <v>6</v>
      </c>
      <c r="P106" s="8">
        <v>0</v>
      </c>
      <c r="W106" s="8"/>
      <c r="X106" s="8"/>
    </row>
    <row r="107" spans="1:24" x14ac:dyDescent="0.35">
      <c r="A107" s="24">
        <v>10103</v>
      </c>
      <c r="B107" t="s">
        <v>495</v>
      </c>
      <c r="C107" t="s">
        <v>31</v>
      </c>
      <c r="D107">
        <v>6</v>
      </c>
      <c r="E107" t="s">
        <v>110</v>
      </c>
      <c r="F107" t="s">
        <v>111</v>
      </c>
      <c r="G107" t="s">
        <v>1</v>
      </c>
      <c r="H107" t="s">
        <v>411</v>
      </c>
      <c r="I107" t="s">
        <v>496</v>
      </c>
      <c r="J107" t="s">
        <v>497</v>
      </c>
      <c r="L107">
        <v>6164468884</v>
      </c>
      <c r="M107" t="s">
        <v>498</v>
      </c>
      <c r="N107" s="8">
        <v>11</v>
      </c>
      <c r="O107" s="8">
        <v>6</v>
      </c>
      <c r="P107" s="8">
        <v>5</v>
      </c>
      <c r="W107" s="8"/>
      <c r="X107" s="8"/>
    </row>
    <row r="108" spans="1:24" x14ac:dyDescent="0.35">
      <c r="A108" s="24">
        <v>10104</v>
      </c>
      <c r="B108" t="s">
        <v>499</v>
      </c>
      <c r="C108" t="s">
        <v>31</v>
      </c>
      <c r="D108">
        <v>6</v>
      </c>
      <c r="E108" t="s">
        <v>110</v>
      </c>
      <c r="F108" t="s">
        <v>111</v>
      </c>
      <c r="G108" t="s">
        <v>1</v>
      </c>
      <c r="H108" t="s">
        <v>54</v>
      </c>
      <c r="I108" t="s">
        <v>500</v>
      </c>
      <c r="J108" t="s">
        <v>501</v>
      </c>
      <c r="L108">
        <v>5173935203</v>
      </c>
      <c r="M108" t="s">
        <v>502</v>
      </c>
      <c r="N108" s="8">
        <v>28</v>
      </c>
      <c r="O108" s="8">
        <v>6</v>
      </c>
      <c r="P108" s="8">
        <v>22</v>
      </c>
      <c r="W108" s="8"/>
      <c r="X108" s="8"/>
    </row>
    <row r="109" spans="1:24" x14ac:dyDescent="0.35">
      <c r="A109" s="24">
        <v>10105</v>
      </c>
      <c r="B109" t="s">
        <v>503</v>
      </c>
      <c r="C109" t="s">
        <v>31</v>
      </c>
      <c r="D109">
        <v>6</v>
      </c>
      <c r="E109" t="s">
        <v>110</v>
      </c>
      <c r="F109" t="s">
        <v>111</v>
      </c>
      <c r="G109" t="s">
        <v>1</v>
      </c>
      <c r="H109" t="s">
        <v>132</v>
      </c>
      <c r="I109" t="s">
        <v>504</v>
      </c>
      <c r="J109" t="s">
        <v>505</v>
      </c>
      <c r="L109">
        <v>5082030654</v>
      </c>
      <c r="M109" t="s">
        <v>506</v>
      </c>
      <c r="N109" s="8">
        <v>11</v>
      </c>
      <c r="O109" s="8">
        <v>6</v>
      </c>
      <c r="P109" s="8">
        <v>5</v>
      </c>
      <c r="W109" s="8"/>
      <c r="X109" s="8"/>
    </row>
    <row r="110" spans="1:24" x14ac:dyDescent="0.35">
      <c r="A110" s="24">
        <v>10106</v>
      </c>
      <c r="B110" t="s">
        <v>507</v>
      </c>
      <c r="C110" t="s">
        <v>31</v>
      </c>
      <c r="D110">
        <v>6</v>
      </c>
      <c r="E110" t="s">
        <v>110</v>
      </c>
      <c r="F110" t="s">
        <v>111</v>
      </c>
      <c r="G110" t="s">
        <v>1</v>
      </c>
      <c r="H110" t="s">
        <v>132</v>
      </c>
      <c r="I110" t="s">
        <v>508</v>
      </c>
      <c r="J110" t="s">
        <v>509</v>
      </c>
      <c r="L110">
        <v>6168784063</v>
      </c>
      <c r="M110" t="s">
        <v>510</v>
      </c>
      <c r="N110" s="8">
        <v>16</v>
      </c>
      <c r="O110" s="8">
        <v>6</v>
      </c>
      <c r="P110" s="8">
        <v>10</v>
      </c>
      <c r="W110" s="8"/>
      <c r="X110" s="8"/>
    </row>
    <row r="111" spans="1:24" x14ac:dyDescent="0.35">
      <c r="A111" s="24">
        <v>10107</v>
      </c>
      <c r="B111" t="s">
        <v>511</v>
      </c>
      <c r="C111" t="s">
        <v>31</v>
      </c>
      <c r="D111">
        <v>6</v>
      </c>
      <c r="E111" t="s">
        <v>110</v>
      </c>
      <c r="F111" t="s">
        <v>111</v>
      </c>
      <c r="G111" t="s">
        <v>1</v>
      </c>
      <c r="H111" t="s">
        <v>132</v>
      </c>
      <c r="I111" t="s">
        <v>512</v>
      </c>
      <c r="J111" t="s">
        <v>513</v>
      </c>
      <c r="L111">
        <v>6167917257</v>
      </c>
      <c r="M111" t="s">
        <v>514</v>
      </c>
      <c r="N111" s="8">
        <v>15</v>
      </c>
      <c r="O111" s="8">
        <v>6</v>
      </c>
      <c r="P111" s="8">
        <v>9</v>
      </c>
      <c r="W111" s="8"/>
      <c r="X111" s="8"/>
    </row>
    <row r="112" spans="1:24" x14ac:dyDescent="0.35">
      <c r="A112" s="24">
        <v>10108</v>
      </c>
      <c r="B112" t="s">
        <v>515</v>
      </c>
      <c r="C112" t="s">
        <v>31</v>
      </c>
      <c r="D112">
        <v>5</v>
      </c>
      <c r="E112" t="s">
        <v>516</v>
      </c>
      <c r="F112" t="s">
        <v>517</v>
      </c>
      <c r="G112" t="s">
        <v>1</v>
      </c>
      <c r="H112" t="s">
        <v>411</v>
      </c>
      <c r="I112" t="s">
        <v>518</v>
      </c>
      <c r="J112" t="s">
        <v>519</v>
      </c>
      <c r="L112">
        <v>2693425772</v>
      </c>
      <c r="M112" t="s">
        <v>520</v>
      </c>
      <c r="N112" s="8">
        <v>12</v>
      </c>
      <c r="O112" s="8">
        <v>6</v>
      </c>
      <c r="P112" s="8">
        <v>6</v>
      </c>
      <c r="W112" s="8"/>
      <c r="X112" s="8"/>
    </row>
    <row r="113" spans="1:24" x14ac:dyDescent="0.35">
      <c r="A113" s="24">
        <v>10109</v>
      </c>
      <c r="B113" t="s">
        <v>521</v>
      </c>
      <c r="C113" t="s">
        <v>31</v>
      </c>
      <c r="D113">
        <v>3</v>
      </c>
      <c r="E113" t="s">
        <v>59</v>
      </c>
      <c r="F113" t="s">
        <v>60</v>
      </c>
      <c r="G113" t="s">
        <v>1</v>
      </c>
      <c r="H113" t="s">
        <v>132</v>
      </c>
      <c r="I113" t="s">
        <v>522</v>
      </c>
      <c r="J113" t="s">
        <v>523</v>
      </c>
      <c r="L113">
        <v>9896733969</v>
      </c>
      <c r="M113" t="s">
        <v>524</v>
      </c>
      <c r="N113" s="8">
        <v>18</v>
      </c>
      <c r="O113" s="8">
        <v>6</v>
      </c>
      <c r="P113" s="8">
        <v>12</v>
      </c>
      <c r="W113" s="8"/>
      <c r="X113" s="8"/>
    </row>
    <row r="114" spans="1:24" x14ac:dyDescent="0.35">
      <c r="A114" s="24">
        <v>10110</v>
      </c>
      <c r="B114" t="s">
        <v>525</v>
      </c>
      <c r="C114" t="s">
        <v>31</v>
      </c>
      <c r="D114">
        <v>5</v>
      </c>
      <c r="E114" t="s">
        <v>516</v>
      </c>
      <c r="F114" t="s">
        <v>517</v>
      </c>
      <c r="G114" t="s">
        <v>1</v>
      </c>
      <c r="H114" t="s">
        <v>132</v>
      </c>
      <c r="I114" t="s">
        <v>526</v>
      </c>
      <c r="J114" t="s">
        <v>527</v>
      </c>
      <c r="L114">
        <v>8177816512</v>
      </c>
      <c r="M114" t="s">
        <v>528</v>
      </c>
      <c r="N114" s="8">
        <v>9</v>
      </c>
      <c r="O114" s="8">
        <v>6</v>
      </c>
      <c r="P114" s="8">
        <v>3</v>
      </c>
      <c r="W114" s="8"/>
      <c r="X114" s="8"/>
    </row>
    <row r="115" spans="1:24" x14ac:dyDescent="0.35">
      <c r="A115" s="24">
        <v>10111</v>
      </c>
      <c r="B115" t="s">
        <v>529</v>
      </c>
      <c r="C115" t="s">
        <v>31</v>
      </c>
      <c r="D115">
        <v>7</v>
      </c>
      <c r="E115" t="s">
        <v>120</v>
      </c>
      <c r="F115" t="s">
        <v>121</v>
      </c>
      <c r="G115" t="s">
        <v>1</v>
      </c>
      <c r="H115" t="s">
        <v>132</v>
      </c>
      <c r="I115" t="s">
        <v>530</v>
      </c>
      <c r="J115" t="s">
        <v>531</v>
      </c>
      <c r="L115">
        <v>9892022517</v>
      </c>
      <c r="M115" t="s">
        <v>532</v>
      </c>
      <c r="N115" s="8">
        <v>15</v>
      </c>
      <c r="O115" s="8">
        <v>6</v>
      </c>
      <c r="P115" s="8">
        <v>9</v>
      </c>
      <c r="W115" s="8"/>
      <c r="X115" s="8"/>
    </row>
    <row r="116" spans="1:24" x14ac:dyDescent="0.35">
      <c r="A116" s="24">
        <v>10112</v>
      </c>
      <c r="B116" t="s">
        <v>533</v>
      </c>
      <c r="C116" t="s">
        <v>31</v>
      </c>
      <c r="D116">
        <v>7</v>
      </c>
      <c r="E116" t="s">
        <v>120</v>
      </c>
      <c r="F116" t="s">
        <v>121</v>
      </c>
      <c r="G116" t="s">
        <v>1</v>
      </c>
      <c r="H116" t="s">
        <v>132</v>
      </c>
      <c r="I116" t="s">
        <v>534</v>
      </c>
      <c r="J116" t="s">
        <v>535</v>
      </c>
      <c r="L116">
        <v>9894226920</v>
      </c>
      <c r="M116" t="s">
        <v>532</v>
      </c>
      <c r="N116" s="8">
        <v>15</v>
      </c>
      <c r="O116" s="8">
        <v>6</v>
      </c>
      <c r="P116" s="8">
        <v>9</v>
      </c>
      <c r="W116" s="8"/>
      <c r="X116" s="8"/>
    </row>
    <row r="117" spans="1:24" x14ac:dyDescent="0.35">
      <c r="A117" s="24">
        <v>10113</v>
      </c>
      <c r="B117" t="s">
        <v>536</v>
      </c>
      <c r="C117" t="s">
        <v>31</v>
      </c>
      <c r="D117">
        <v>1</v>
      </c>
      <c r="E117" t="s">
        <v>537</v>
      </c>
      <c r="F117" t="s">
        <v>538</v>
      </c>
      <c r="G117" t="s">
        <v>1</v>
      </c>
      <c r="H117" t="s">
        <v>54</v>
      </c>
      <c r="I117" t="s">
        <v>539</v>
      </c>
      <c r="J117" t="s">
        <v>540</v>
      </c>
      <c r="L117">
        <v>5172637735</v>
      </c>
      <c r="M117" t="s">
        <v>541</v>
      </c>
      <c r="N117" s="8">
        <v>16</v>
      </c>
      <c r="O117" s="8">
        <v>6</v>
      </c>
      <c r="P117" s="8">
        <v>10</v>
      </c>
      <c r="W117" s="8"/>
      <c r="X117" s="8"/>
    </row>
    <row r="118" spans="1:24" x14ac:dyDescent="0.35">
      <c r="A118" s="24">
        <v>10114</v>
      </c>
      <c r="B118" t="s">
        <v>542</v>
      </c>
      <c r="C118" t="s">
        <v>31</v>
      </c>
      <c r="D118">
        <v>1</v>
      </c>
      <c r="E118" t="s">
        <v>537</v>
      </c>
      <c r="F118" t="s">
        <v>538</v>
      </c>
      <c r="G118" t="s">
        <v>1</v>
      </c>
      <c r="H118" t="s">
        <v>132</v>
      </c>
      <c r="I118" t="s">
        <v>543</v>
      </c>
      <c r="J118" t="s">
        <v>544</v>
      </c>
      <c r="L118">
        <v>5172631365</v>
      </c>
      <c r="M118" t="s">
        <v>541</v>
      </c>
      <c r="N118" s="8">
        <v>17</v>
      </c>
      <c r="O118" s="8">
        <v>6</v>
      </c>
      <c r="P118" s="8">
        <v>11</v>
      </c>
      <c r="W118" s="8"/>
      <c r="X118" s="8"/>
    </row>
    <row r="119" spans="1:24" x14ac:dyDescent="0.35">
      <c r="A119" s="24">
        <v>10115</v>
      </c>
      <c r="B119" t="s">
        <v>545</v>
      </c>
      <c r="C119" t="s">
        <v>31</v>
      </c>
      <c r="D119">
        <v>1</v>
      </c>
      <c r="E119" t="s">
        <v>537</v>
      </c>
      <c r="F119" t="s">
        <v>538</v>
      </c>
      <c r="G119" t="s">
        <v>1</v>
      </c>
      <c r="H119" t="s">
        <v>132</v>
      </c>
      <c r="I119" t="s">
        <v>546</v>
      </c>
      <c r="J119" t="s">
        <v>547</v>
      </c>
      <c r="L119">
        <v>5174232622</v>
      </c>
      <c r="M119" t="s">
        <v>548</v>
      </c>
      <c r="N119" s="8">
        <v>18</v>
      </c>
      <c r="O119" s="8">
        <v>6</v>
      </c>
      <c r="P119" s="8">
        <v>12</v>
      </c>
      <c r="W119" s="8"/>
      <c r="X119" s="8"/>
    </row>
    <row r="120" spans="1:24" x14ac:dyDescent="0.35">
      <c r="A120" s="24">
        <v>10116</v>
      </c>
      <c r="B120" t="s">
        <v>549</v>
      </c>
      <c r="C120" t="s">
        <v>31</v>
      </c>
      <c r="D120">
        <v>1</v>
      </c>
      <c r="E120" t="s">
        <v>537</v>
      </c>
      <c r="F120" t="s">
        <v>538</v>
      </c>
      <c r="G120" t="s">
        <v>1</v>
      </c>
      <c r="H120" t="s">
        <v>132</v>
      </c>
      <c r="I120" t="s">
        <v>550</v>
      </c>
      <c r="J120" t="s">
        <v>551</v>
      </c>
      <c r="L120">
        <v>5172631868</v>
      </c>
      <c r="M120" t="s">
        <v>541</v>
      </c>
      <c r="N120" s="8">
        <v>17</v>
      </c>
      <c r="O120" s="8">
        <v>6</v>
      </c>
      <c r="P120" s="8">
        <v>11</v>
      </c>
      <c r="W120" s="8"/>
      <c r="X120" s="8"/>
    </row>
    <row r="121" spans="1:24" x14ac:dyDescent="0.35">
      <c r="A121" s="24">
        <v>10117</v>
      </c>
      <c r="B121" t="s">
        <v>552</v>
      </c>
      <c r="C121" t="s">
        <v>31</v>
      </c>
      <c r="D121">
        <v>1</v>
      </c>
      <c r="E121" t="s">
        <v>537</v>
      </c>
      <c r="F121" t="s">
        <v>538</v>
      </c>
      <c r="G121" t="s">
        <v>1</v>
      </c>
      <c r="H121" t="s">
        <v>132</v>
      </c>
      <c r="I121" t="s">
        <v>553</v>
      </c>
      <c r="J121" t="s">
        <v>554</v>
      </c>
      <c r="L121">
        <v>5172631551</v>
      </c>
      <c r="M121" t="s">
        <v>541</v>
      </c>
      <c r="N121" s="8">
        <v>18</v>
      </c>
      <c r="O121" s="8">
        <v>6</v>
      </c>
      <c r="P121" s="8">
        <v>12</v>
      </c>
      <c r="W121" s="8"/>
      <c r="X121" s="8"/>
    </row>
    <row r="122" spans="1:24" x14ac:dyDescent="0.35">
      <c r="A122" s="24">
        <v>10118</v>
      </c>
      <c r="B122" t="s">
        <v>555</v>
      </c>
      <c r="C122" t="s">
        <v>31</v>
      </c>
      <c r="D122" t="s">
        <v>83</v>
      </c>
      <c r="E122" t="s">
        <v>276</v>
      </c>
      <c r="F122" t="s">
        <v>277</v>
      </c>
      <c r="G122" t="s">
        <v>1</v>
      </c>
      <c r="H122" t="s">
        <v>35</v>
      </c>
      <c r="I122" t="s">
        <v>556</v>
      </c>
      <c r="J122" t="s">
        <v>557</v>
      </c>
      <c r="L122">
        <v>5867900640</v>
      </c>
      <c r="M122" t="s">
        <v>558</v>
      </c>
      <c r="N122" s="8">
        <v>22</v>
      </c>
      <c r="O122" s="8">
        <v>6</v>
      </c>
      <c r="P122" s="8">
        <v>16</v>
      </c>
      <c r="W122" s="8"/>
      <c r="X122" s="8"/>
    </row>
    <row r="123" spans="1:24" x14ac:dyDescent="0.35">
      <c r="A123" s="24">
        <v>10119</v>
      </c>
      <c r="B123" t="s">
        <v>559</v>
      </c>
      <c r="C123" t="s">
        <v>31</v>
      </c>
      <c r="D123" t="s">
        <v>83</v>
      </c>
      <c r="E123" t="s">
        <v>276</v>
      </c>
      <c r="F123" t="s">
        <v>277</v>
      </c>
      <c r="G123" t="s">
        <v>1</v>
      </c>
      <c r="H123" t="s">
        <v>132</v>
      </c>
      <c r="I123" t="s">
        <v>560</v>
      </c>
      <c r="J123" t="s">
        <v>561</v>
      </c>
      <c r="L123">
        <v>5864659719</v>
      </c>
      <c r="M123" t="s">
        <v>562</v>
      </c>
      <c r="N123" s="8">
        <v>14</v>
      </c>
      <c r="O123" s="8">
        <v>6</v>
      </c>
      <c r="P123" s="8">
        <v>8</v>
      </c>
      <c r="W123" s="8"/>
      <c r="X123" s="8"/>
    </row>
    <row r="124" spans="1:24" x14ac:dyDescent="0.35">
      <c r="A124" s="24">
        <v>10120</v>
      </c>
      <c r="B124" t="s">
        <v>563</v>
      </c>
      <c r="C124" t="s">
        <v>31</v>
      </c>
      <c r="D124" t="s">
        <v>83</v>
      </c>
      <c r="E124" t="s">
        <v>276</v>
      </c>
      <c r="F124" t="s">
        <v>277</v>
      </c>
      <c r="G124" t="s">
        <v>1</v>
      </c>
      <c r="H124" t="s">
        <v>132</v>
      </c>
      <c r="I124" t="s">
        <v>564</v>
      </c>
      <c r="J124" t="s">
        <v>565</v>
      </c>
      <c r="L124">
        <v>5867580355</v>
      </c>
      <c r="M124" t="s">
        <v>566</v>
      </c>
      <c r="N124" s="8">
        <v>13</v>
      </c>
      <c r="O124" s="8">
        <v>6</v>
      </c>
      <c r="P124" s="8">
        <v>7</v>
      </c>
      <c r="W124" s="8"/>
      <c r="X124" s="8"/>
    </row>
    <row r="125" spans="1:24" x14ac:dyDescent="0.35">
      <c r="A125" s="24">
        <v>10121</v>
      </c>
      <c r="B125" t="s">
        <v>567</v>
      </c>
      <c r="C125" t="s">
        <v>31</v>
      </c>
      <c r="D125">
        <v>1</v>
      </c>
      <c r="E125" t="s">
        <v>568</v>
      </c>
      <c r="F125" t="s">
        <v>569</v>
      </c>
      <c r="G125" t="s">
        <v>1</v>
      </c>
      <c r="H125" t="s">
        <v>54</v>
      </c>
      <c r="I125" t="s">
        <v>570</v>
      </c>
      <c r="J125" t="s">
        <v>571</v>
      </c>
      <c r="L125">
        <v>5175432822</v>
      </c>
      <c r="M125" t="s">
        <v>572</v>
      </c>
      <c r="N125" s="8">
        <v>18</v>
      </c>
      <c r="O125" s="8">
        <v>6</v>
      </c>
      <c r="P125" s="8">
        <v>12</v>
      </c>
      <c r="W125" s="8"/>
      <c r="X125" s="8"/>
    </row>
    <row r="126" spans="1:24" x14ac:dyDescent="0.35">
      <c r="A126" s="24">
        <v>10122</v>
      </c>
      <c r="B126" t="s">
        <v>573</v>
      </c>
      <c r="C126" t="s">
        <v>31</v>
      </c>
      <c r="D126">
        <v>1</v>
      </c>
      <c r="E126" t="s">
        <v>568</v>
      </c>
      <c r="F126" t="s">
        <v>569</v>
      </c>
      <c r="G126" t="s">
        <v>1</v>
      </c>
      <c r="H126" t="s">
        <v>132</v>
      </c>
      <c r="I126" t="s">
        <v>574</v>
      </c>
      <c r="J126" t="s">
        <v>575</v>
      </c>
      <c r="L126">
        <v>5173237218</v>
      </c>
      <c r="M126" t="s">
        <v>576</v>
      </c>
      <c r="N126" s="8">
        <v>38</v>
      </c>
      <c r="O126" s="8">
        <v>6</v>
      </c>
      <c r="P126" s="8">
        <v>32</v>
      </c>
      <c r="W126" s="8"/>
      <c r="X126" s="8"/>
    </row>
    <row r="127" spans="1:24" x14ac:dyDescent="0.35">
      <c r="A127" s="24">
        <v>10123</v>
      </c>
      <c r="B127" t="s">
        <v>577</v>
      </c>
      <c r="C127" t="s">
        <v>31</v>
      </c>
      <c r="D127">
        <v>1</v>
      </c>
      <c r="E127" t="s">
        <v>568</v>
      </c>
      <c r="F127" t="s">
        <v>569</v>
      </c>
      <c r="G127" t="s">
        <v>1</v>
      </c>
      <c r="H127" t="s">
        <v>132</v>
      </c>
      <c r="I127" t="s">
        <v>578</v>
      </c>
      <c r="J127" t="s">
        <v>579</v>
      </c>
      <c r="L127">
        <v>5173234758</v>
      </c>
      <c r="M127" t="s">
        <v>576</v>
      </c>
      <c r="N127" s="8">
        <v>42</v>
      </c>
      <c r="O127" s="8">
        <v>6</v>
      </c>
      <c r="P127" s="8">
        <v>36</v>
      </c>
      <c r="W127" s="8"/>
      <c r="X127" s="8"/>
    </row>
    <row r="128" spans="1:24" x14ac:dyDescent="0.35">
      <c r="A128" s="24">
        <v>10124</v>
      </c>
      <c r="B128" t="s">
        <v>580</v>
      </c>
      <c r="C128" t="s">
        <v>31</v>
      </c>
      <c r="D128">
        <v>7</v>
      </c>
      <c r="E128" t="s">
        <v>581</v>
      </c>
      <c r="F128" t="s">
        <v>582</v>
      </c>
      <c r="G128" t="s">
        <v>1</v>
      </c>
      <c r="H128" t="s">
        <v>411</v>
      </c>
      <c r="I128" t="s">
        <v>583</v>
      </c>
      <c r="J128" t="s">
        <v>584</v>
      </c>
      <c r="L128">
        <v>9897342917</v>
      </c>
      <c r="M128" t="s">
        <v>585</v>
      </c>
      <c r="N128" s="8">
        <v>12</v>
      </c>
      <c r="O128" s="8">
        <v>6</v>
      </c>
      <c r="P128" s="8">
        <v>6</v>
      </c>
      <c r="W128" s="8"/>
      <c r="X128" s="8"/>
    </row>
    <row r="129" spans="1:24" x14ac:dyDescent="0.35">
      <c r="A129" s="24">
        <v>10125</v>
      </c>
      <c r="B129" t="s">
        <v>586</v>
      </c>
      <c r="C129" t="s">
        <v>31</v>
      </c>
      <c r="D129" t="s">
        <v>32</v>
      </c>
      <c r="E129" t="s">
        <v>137</v>
      </c>
      <c r="F129" t="s">
        <v>138</v>
      </c>
      <c r="G129" t="s">
        <v>1</v>
      </c>
      <c r="H129" t="s">
        <v>411</v>
      </c>
      <c r="I129" t="s">
        <v>587</v>
      </c>
      <c r="J129" t="s">
        <v>588</v>
      </c>
      <c r="L129">
        <v>7345622620</v>
      </c>
      <c r="M129" t="s">
        <v>589</v>
      </c>
      <c r="N129" s="8">
        <v>13</v>
      </c>
      <c r="O129" s="8">
        <v>6</v>
      </c>
      <c r="P129" s="8">
        <v>7</v>
      </c>
      <c r="W129" s="8"/>
      <c r="X129" s="8"/>
    </row>
    <row r="130" spans="1:24" x14ac:dyDescent="0.35">
      <c r="A130" s="24">
        <v>10126</v>
      </c>
      <c r="B130" t="s">
        <v>590</v>
      </c>
      <c r="C130" t="s">
        <v>31</v>
      </c>
      <c r="D130" t="s">
        <v>83</v>
      </c>
      <c r="E130" t="s">
        <v>591</v>
      </c>
      <c r="F130" t="s">
        <v>592</v>
      </c>
      <c r="G130" t="s">
        <v>1</v>
      </c>
      <c r="H130" t="s">
        <v>411</v>
      </c>
      <c r="I130" t="s">
        <v>593</v>
      </c>
      <c r="J130" t="s">
        <v>594</v>
      </c>
      <c r="L130">
        <v>8103271110</v>
      </c>
      <c r="M130" t="s">
        <v>595</v>
      </c>
      <c r="N130" s="8">
        <v>14</v>
      </c>
      <c r="O130" s="8">
        <v>6</v>
      </c>
      <c r="P130" s="8">
        <v>8</v>
      </c>
      <c r="W130" s="8"/>
      <c r="X130" s="8"/>
    </row>
    <row r="131" spans="1:24" x14ac:dyDescent="0.35">
      <c r="A131" s="24">
        <v>10127</v>
      </c>
      <c r="B131" t="s">
        <v>596</v>
      </c>
      <c r="C131" t="s">
        <v>31</v>
      </c>
      <c r="D131" t="s">
        <v>32</v>
      </c>
      <c r="E131" t="s">
        <v>137</v>
      </c>
      <c r="F131" t="s">
        <v>138</v>
      </c>
      <c r="G131" t="s">
        <v>1</v>
      </c>
      <c r="H131" t="s">
        <v>132</v>
      </c>
      <c r="I131" t="s">
        <v>597</v>
      </c>
      <c r="J131" t="s">
        <v>598</v>
      </c>
      <c r="L131">
        <v>7347554049</v>
      </c>
      <c r="M131" t="s">
        <v>599</v>
      </c>
      <c r="N131" s="8">
        <v>11</v>
      </c>
      <c r="O131" s="8">
        <v>6</v>
      </c>
      <c r="P131" s="8">
        <v>5</v>
      </c>
      <c r="W131" s="8"/>
      <c r="X131" s="8"/>
    </row>
    <row r="132" spans="1:24" x14ac:dyDescent="0.35">
      <c r="A132" s="24">
        <v>10128</v>
      </c>
      <c r="B132" t="s">
        <v>600</v>
      </c>
      <c r="C132" t="s">
        <v>31</v>
      </c>
      <c r="D132" t="s">
        <v>32</v>
      </c>
      <c r="E132" t="s">
        <v>137</v>
      </c>
      <c r="F132" t="s">
        <v>138</v>
      </c>
      <c r="G132" t="s">
        <v>1</v>
      </c>
      <c r="H132" t="s">
        <v>132</v>
      </c>
      <c r="I132" t="s">
        <v>601</v>
      </c>
      <c r="J132" t="s">
        <v>602</v>
      </c>
      <c r="L132">
        <v>7346639080</v>
      </c>
      <c r="M132" t="s">
        <v>603</v>
      </c>
      <c r="N132" s="8">
        <v>16</v>
      </c>
      <c r="O132" s="8">
        <v>6</v>
      </c>
      <c r="P132" s="8">
        <v>10</v>
      </c>
      <c r="W132" s="8"/>
      <c r="X132" s="8"/>
    </row>
    <row r="133" spans="1:24" x14ac:dyDescent="0.35">
      <c r="A133" s="24">
        <v>10129</v>
      </c>
      <c r="B133" t="s">
        <v>604</v>
      </c>
      <c r="C133" t="s">
        <v>31</v>
      </c>
      <c r="D133">
        <v>5</v>
      </c>
      <c r="E133" t="s">
        <v>605</v>
      </c>
      <c r="F133" t="s">
        <v>606</v>
      </c>
      <c r="G133" t="s">
        <v>1</v>
      </c>
      <c r="H133" t="s">
        <v>54</v>
      </c>
      <c r="I133" t="s">
        <v>607</v>
      </c>
      <c r="J133" t="s">
        <v>608</v>
      </c>
      <c r="L133">
        <v>2696851163</v>
      </c>
      <c r="M133" t="s">
        <v>609</v>
      </c>
      <c r="N133" s="8">
        <v>13</v>
      </c>
      <c r="O133" s="8">
        <v>8</v>
      </c>
      <c r="P133" s="8">
        <v>5</v>
      </c>
      <c r="W133" s="8"/>
      <c r="X133" s="8"/>
    </row>
    <row r="134" spans="1:24" x14ac:dyDescent="0.35">
      <c r="A134" s="24">
        <v>10130</v>
      </c>
      <c r="B134" t="s">
        <v>610</v>
      </c>
      <c r="C134" t="s">
        <v>31</v>
      </c>
      <c r="D134">
        <v>5</v>
      </c>
      <c r="E134" t="s">
        <v>605</v>
      </c>
      <c r="F134" t="s">
        <v>606</v>
      </c>
      <c r="G134" t="s">
        <v>1</v>
      </c>
      <c r="H134" t="s">
        <v>132</v>
      </c>
      <c r="I134" t="s">
        <v>611</v>
      </c>
      <c r="J134" t="s">
        <v>612</v>
      </c>
      <c r="L134">
        <v>2696736941</v>
      </c>
      <c r="M134" t="s">
        <v>613</v>
      </c>
      <c r="N134" s="8">
        <v>13</v>
      </c>
      <c r="O134" s="8">
        <v>6</v>
      </c>
      <c r="P134" s="8">
        <v>7</v>
      </c>
      <c r="W134" s="8"/>
      <c r="X134" s="8"/>
    </row>
    <row r="135" spans="1:24" x14ac:dyDescent="0.35">
      <c r="A135" s="24">
        <v>10131</v>
      </c>
      <c r="B135" t="s">
        <v>614</v>
      </c>
      <c r="C135" t="s">
        <v>31</v>
      </c>
      <c r="D135">
        <v>5</v>
      </c>
      <c r="E135" t="s">
        <v>605</v>
      </c>
      <c r="F135" t="s">
        <v>606</v>
      </c>
      <c r="G135" t="s">
        <v>1</v>
      </c>
      <c r="H135" t="s">
        <v>132</v>
      </c>
      <c r="I135" t="s">
        <v>615</v>
      </c>
      <c r="J135" t="s">
        <v>616</v>
      </c>
      <c r="L135">
        <v>2696734323</v>
      </c>
      <c r="M135" t="s">
        <v>617</v>
      </c>
      <c r="N135" s="8">
        <v>15</v>
      </c>
      <c r="O135" s="8">
        <v>6</v>
      </c>
      <c r="P135" s="8">
        <v>9</v>
      </c>
      <c r="W135" s="8"/>
      <c r="X135" s="8"/>
    </row>
    <row r="136" spans="1:24" x14ac:dyDescent="0.35">
      <c r="A136" s="24">
        <v>10132</v>
      </c>
      <c r="B136" t="s">
        <v>618</v>
      </c>
      <c r="C136" t="s">
        <v>31</v>
      </c>
      <c r="D136">
        <v>7</v>
      </c>
      <c r="E136" t="s">
        <v>77</v>
      </c>
      <c r="F136" t="s">
        <v>78</v>
      </c>
      <c r="G136" t="s">
        <v>1</v>
      </c>
      <c r="H136" t="s">
        <v>411</v>
      </c>
      <c r="I136" t="s">
        <v>619</v>
      </c>
      <c r="J136" t="s">
        <v>620</v>
      </c>
      <c r="L136">
        <v>6169478934</v>
      </c>
      <c r="M136" t="s">
        <v>621</v>
      </c>
      <c r="N136" s="8">
        <v>18</v>
      </c>
      <c r="O136" s="8">
        <v>6</v>
      </c>
      <c r="P136" s="8">
        <v>12</v>
      </c>
      <c r="W136" s="8"/>
      <c r="X136" s="8"/>
    </row>
    <row r="137" spans="1:24" x14ac:dyDescent="0.35">
      <c r="A137" s="24">
        <v>10133</v>
      </c>
      <c r="B137" t="s">
        <v>622</v>
      </c>
      <c r="C137" t="s">
        <v>31</v>
      </c>
      <c r="D137" t="s">
        <v>83</v>
      </c>
      <c r="E137" t="s">
        <v>84</v>
      </c>
      <c r="F137" t="s">
        <v>85</v>
      </c>
      <c r="G137" t="s">
        <v>1</v>
      </c>
      <c r="H137" t="s">
        <v>54</v>
      </c>
      <c r="I137" t="s">
        <v>623</v>
      </c>
      <c r="J137" t="s">
        <v>624</v>
      </c>
      <c r="L137">
        <v>2483981032</v>
      </c>
      <c r="M137" t="s">
        <v>625</v>
      </c>
      <c r="N137" s="8">
        <v>21</v>
      </c>
      <c r="O137" s="8">
        <v>8</v>
      </c>
      <c r="P137" s="8">
        <v>13</v>
      </c>
      <c r="W137" s="8"/>
      <c r="X137" s="8"/>
    </row>
    <row r="138" spans="1:24" x14ac:dyDescent="0.35">
      <c r="A138" s="24">
        <v>10134</v>
      </c>
      <c r="B138" t="s">
        <v>626</v>
      </c>
      <c r="C138" t="s">
        <v>31</v>
      </c>
      <c r="D138" t="s">
        <v>83</v>
      </c>
      <c r="E138" t="s">
        <v>84</v>
      </c>
      <c r="F138" t="s">
        <v>85</v>
      </c>
      <c r="G138" t="s">
        <v>1</v>
      </c>
      <c r="H138" t="s">
        <v>35</v>
      </c>
      <c r="I138" t="s">
        <v>627</v>
      </c>
      <c r="J138" t="s">
        <v>628</v>
      </c>
      <c r="L138">
        <v>2486897755</v>
      </c>
      <c r="M138" t="s">
        <v>629</v>
      </c>
      <c r="N138" s="8">
        <v>14</v>
      </c>
      <c r="O138" s="8">
        <v>7</v>
      </c>
      <c r="P138" s="8">
        <v>7</v>
      </c>
      <c r="W138" s="8"/>
      <c r="X138" s="8"/>
    </row>
    <row r="139" spans="1:24" x14ac:dyDescent="0.35">
      <c r="A139" s="24">
        <v>10135</v>
      </c>
      <c r="B139" t="s">
        <v>630</v>
      </c>
      <c r="C139" t="s">
        <v>31</v>
      </c>
      <c r="D139" t="s">
        <v>83</v>
      </c>
      <c r="E139" t="s">
        <v>84</v>
      </c>
      <c r="F139" t="s">
        <v>85</v>
      </c>
      <c r="G139" t="s">
        <v>1</v>
      </c>
      <c r="H139" t="s">
        <v>132</v>
      </c>
      <c r="I139" t="s">
        <v>631</v>
      </c>
      <c r="J139" t="s">
        <v>632</v>
      </c>
      <c r="L139">
        <v>2486276876</v>
      </c>
      <c r="M139" t="s">
        <v>633</v>
      </c>
      <c r="N139" s="8">
        <v>16</v>
      </c>
      <c r="O139" s="8">
        <v>7</v>
      </c>
      <c r="P139" s="8">
        <v>9</v>
      </c>
      <c r="W139" s="8"/>
      <c r="X139" s="8"/>
    </row>
    <row r="140" spans="1:24" x14ac:dyDescent="0.35">
      <c r="A140" s="24">
        <v>10136</v>
      </c>
      <c r="B140" t="s">
        <v>634</v>
      </c>
      <c r="C140" t="s">
        <v>31</v>
      </c>
      <c r="D140" t="s">
        <v>83</v>
      </c>
      <c r="E140" t="s">
        <v>84</v>
      </c>
      <c r="F140" t="s">
        <v>85</v>
      </c>
      <c r="G140" t="s">
        <v>1</v>
      </c>
      <c r="H140" t="s">
        <v>132</v>
      </c>
      <c r="I140" t="s">
        <v>635</v>
      </c>
      <c r="J140" t="s">
        <v>636</v>
      </c>
      <c r="L140">
        <v>2486930447</v>
      </c>
      <c r="M140" t="s">
        <v>637</v>
      </c>
      <c r="N140" s="8">
        <v>11</v>
      </c>
      <c r="O140" s="8">
        <v>6</v>
      </c>
      <c r="P140" s="8">
        <v>5</v>
      </c>
      <c r="W140" s="8"/>
      <c r="X140" s="8"/>
    </row>
    <row r="141" spans="1:24" x14ac:dyDescent="0.35">
      <c r="A141" s="24">
        <v>10137</v>
      </c>
      <c r="B141" t="s">
        <v>638</v>
      </c>
      <c r="C141" t="s">
        <v>31</v>
      </c>
      <c r="D141" t="s">
        <v>83</v>
      </c>
      <c r="E141" t="s">
        <v>84</v>
      </c>
      <c r="F141" t="s">
        <v>85</v>
      </c>
      <c r="G141" t="s">
        <v>1</v>
      </c>
      <c r="H141" t="s">
        <v>132</v>
      </c>
      <c r="I141" t="s">
        <v>639</v>
      </c>
      <c r="J141" t="s">
        <v>640</v>
      </c>
      <c r="L141">
        <v>2483635817</v>
      </c>
      <c r="M141" t="s">
        <v>641</v>
      </c>
      <c r="N141" s="8">
        <v>14</v>
      </c>
      <c r="O141" s="8">
        <v>6</v>
      </c>
      <c r="P141" s="8">
        <v>8</v>
      </c>
      <c r="W141" s="8"/>
      <c r="X141" s="8"/>
    </row>
    <row r="142" spans="1:24" x14ac:dyDescent="0.35">
      <c r="A142" s="24">
        <v>10138</v>
      </c>
      <c r="B142" t="s">
        <v>642</v>
      </c>
      <c r="C142" t="s">
        <v>31</v>
      </c>
      <c r="D142" t="s">
        <v>83</v>
      </c>
      <c r="E142" t="s">
        <v>84</v>
      </c>
      <c r="F142" t="s">
        <v>85</v>
      </c>
      <c r="G142" t="s">
        <v>1</v>
      </c>
      <c r="H142" t="s">
        <v>132</v>
      </c>
      <c r="I142" t="s">
        <v>643</v>
      </c>
      <c r="J142" t="s">
        <v>644</v>
      </c>
      <c r="L142">
        <v>2486286212</v>
      </c>
      <c r="M142" t="s">
        <v>637</v>
      </c>
      <c r="N142" s="8">
        <v>14</v>
      </c>
      <c r="O142" s="8">
        <v>6</v>
      </c>
      <c r="P142" s="8">
        <v>8</v>
      </c>
      <c r="W142" s="8"/>
      <c r="X142" s="8"/>
    </row>
    <row r="143" spans="1:24" x14ac:dyDescent="0.35">
      <c r="A143" s="24">
        <v>10139</v>
      </c>
      <c r="B143" t="s">
        <v>645</v>
      </c>
      <c r="C143" t="s">
        <v>31</v>
      </c>
      <c r="D143" t="s">
        <v>83</v>
      </c>
      <c r="E143" t="s">
        <v>84</v>
      </c>
      <c r="F143" t="s">
        <v>85</v>
      </c>
      <c r="G143" t="s">
        <v>1</v>
      </c>
      <c r="H143" t="s">
        <v>132</v>
      </c>
      <c r="I143" t="s">
        <v>646</v>
      </c>
      <c r="J143" t="s">
        <v>647</v>
      </c>
      <c r="L143">
        <v>2487933066</v>
      </c>
      <c r="M143" t="s">
        <v>637</v>
      </c>
      <c r="N143" s="8">
        <v>13</v>
      </c>
      <c r="O143" s="8">
        <v>6</v>
      </c>
      <c r="P143" s="8">
        <v>7</v>
      </c>
      <c r="W143" s="8"/>
      <c r="X143" s="8"/>
    </row>
    <row r="144" spans="1:24" x14ac:dyDescent="0.35">
      <c r="A144" s="24">
        <v>10140</v>
      </c>
      <c r="B144" t="s">
        <v>648</v>
      </c>
      <c r="C144" t="s">
        <v>31</v>
      </c>
      <c r="D144" t="s">
        <v>83</v>
      </c>
      <c r="E144" t="s">
        <v>84</v>
      </c>
      <c r="F144" t="s">
        <v>85</v>
      </c>
      <c r="G144" t="s">
        <v>1</v>
      </c>
      <c r="H144" t="s">
        <v>132</v>
      </c>
      <c r="I144" t="s">
        <v>649</v>
      </c>
      <c r="J144" t="s">
        <v>650</v>
      </c>
      <c r="L144">
        <v>2486254273</v>
      </c>
      <c r="M144" t="s">
        <v>637</v>
      </c>
      <c r="N144" s="8">
        <v>12</v>
      </c>
      <c r="O144" s="8">
        <v>6</v>
      </c>
      <c r="P144" s="8">
        <v>6</v>
      </c>
      <c r="W144" s="8"/>
      <c r="X144" s="8"/>
    </row>
    <row r="145" spans="1:24" x14ac:dyDescent="0.35">
      <c r="A145" s="24">
        <v>10141</v>
      </c>
      <c r="B145" t="s">
        <v>651</v>
      </c>
      <c r="C145" t="s">
        <v>31</v>
      </c>
      <c r="D145" t="s">
        <v>83</v>
      </c>
      <c r="E145" t="s">
        <v>84</v>
      </c>
      <c r="F145" t="s">
        <v>85</v>
      </c>
      <c r="G145" t="s">
        <v>1</v>
      </c>
      <c r="H145" t="s">
        <v>132</v>
      </c>
      <c r="I145" t="s">
        <v>652</v>
      </c>
      <c r="J145" t="s">
        <v>653</v>
      </c>
      <c r="L145">
        <v>2485065329</v>
      </c>
      <c r="M145" t="s">
        <v>654</v>
      </c>
      <c r="N145" s="8">
        <v>11</v>
      </c>
      <c r="O145" s="8">
        <v>6</v>
      </c>
      <c r="P145" s="8">
        <v>5</v>
      </c>
      <c r="W145" s="8"/>
      <c r="X145" s="8"/>
    </row>
    <row r="146" spans="1:24" x14ac:dyDescent="0.35">
      <c r="A146" s="24">
        <v>10142</v>
      </c>
      <c r="B146" t="s">
        <v>655</v>
      </c>
      <c r="C146" t="s">
        <v>31</v>
      </c>
      <c r="D146" t="s">
        <v>83</v>
      </c>
      <c r="E146" t="s">
        <v>84</v>
      </c>
      <c r="F146" t="s">
        <v>85</v>
      </c>
      <c r="G146" t="s">
        <v>1</v>
      </c>
      <c r="H146" t="s">
        <v>132</v>
      </c>
      <c r="I146" t="s">
        <v>656</v>
      </c>
      <c r="J146" t="s">
        <v>657</v>
      </c>
      <c r="L146">
        <v>2485240148</v>
      </c>
      <c r="M146" t="s">
        <v>658</v>
      </c>
      <c r="N146" s="8">
        <v>14</v>
      </c>
      <c r="O146" s="8">
        <v>6</v>
      </c>
      <c r="P146" s="8">
        <v>8</v>
      </c>
      <c r="W146" s="8"/>
      <c r="X146" s="8"/>
    </row>
    <row r="147" spans="1:24" x14ac:dyDescent="0.35">
      <c r="A147" s="24">
        <v>10143</v>
      </c>
      <c r="B147" t="s">
        <v>659</v>
      </c>
      <c r="C147" t="s">
        <v>31</v>
      </c>
      <c r="D147" t="s">
        <v>83</v>
      </c>
      <c r="E147" t="s">
        <v>84</v>
      </c>
      <c r="F147" t="s">
        <v>85</v>
      </c>
      <c r="G147" t="s">
        <v>1</v>
      </c>
      <c r="H147" t="s">
        <v>132</v>
      </c>
      <c r="I147" t="s">
        <v>660</v>
      </c>
      <c r="J147" t="s">
        <v>661</v>
      </c>
      <c r="L147">
        <v>2489968365</v>
      </c>
      <c r="M147" t="s">
        <v>662</v>
      </c>
      <c r="N147" s="8">
        <v>14</v>
      </c>
      <c r="O147" s="8">
        <v>6</v>
      </c>
      <c r="P147" s="8">
        <v>8</v>
      </c>
      <c r="W147" s="8"/>
      <c r="X147" s="8"/>
    </row>
    <row r="148" spans="1:24" x14ac:dyDescent="0.35">
      <c r="A148" s="24">
        <v>10144</v>
      </c>
      <c r="B148" t="s">
        <v>663</v>
      </c>
      <c r="C148" t="s">
        <v>31</v>
      </c>
      <c r="D148" t="s">
        <v>83</v>
      </c>
      <c r="E148" t="s">
        <v>84</v>
      </c>
      <c r="F148" t="s">
        <v>85</v>
      </c>
      <c r="G148" t="s">
        <v>1</v>
      </c>
      <c r="H148" t="s">
        <v>132</v>
      </c>
      <c r="I148" t="s">
        <v>664</v>
      </c>
      <c r="J148" t="s">
        <v>665</v>
      </c>
      <c r="L148">
        <v>2484468770</v>
      </c>
      <c r="M148" t="s">
        <v>666</v>
      </c>
      <c r="N148" s="8">
        <v>11</v>
      </c>
      <c r="O148" s="8">
        <v>6</v>
      </c>
      <c r="P148" s="8">
        <v>5</v>
      </c>
      <c r="W148" s="8"/>
      <c r="X148" s="8"/>
    </row>
    <row r="149" spans="1:24" x14ac:dyDescent="0.35">
      <c r="A149" s="24">
        <v>10145</v>
      </c>
      <c r="B149" t="s">
        <v>667</v>
      </c>
      <c r="C149" t="s">
        <v>31</v>
      </c>
      <c r="D149" t="s">
        <v>83</v>
      </c>
      <c r="E149" t="s">
        <v>84</v>
      </c>
      <c r="F149" t="s">
        <v>85</v>
      </c>
      <c r="G149" t="s">
        <v>1</v>
      </c>
      <c r="H149" t="s">
        <v>132</v>
      </c>
      <c r="I149" t="s">
        <v>668</v>
      </c>
      <c r="J149" t="s">
        <v>669</v>
      </c>
      <c r="L149">
        <v>2489691553</v>
      </c>
      <c r="M149" t="s">
        <v>670</v>
      </c>
      <c r="N149" s="8">
        <v>14</v>
      </c>
      <c r="O149" s="8">
        <v>6</v>
      </c>
      <c r="P149" s="8">
        <v>8</v>
      </c>
      <c r="W149" s="8"/>
      <c r="X149" s="8"/>
    </row>
    <row r="150" spans="1:24" x14ac:dyDescent="0.35">
      <c r="A150" s="24">
        <v>10146</v>
      </c>
      <c r="B150" t="s">
        <v>671</v>
      </c>
      <c r="C150" t="s">
        <v>31</v>
      </c>
      <c r="D150" t="s">
        <v>83</v>
      </c>
      <c r="E150" t="s">
        <v>84</v>
      </c>
      <c r="F150" t="s">
        <v>85</v>
      </c>
      <c r="G150" t="s">
        <v>1</v>
      </c>
      <c r="H150" t="s">
        <v>132</v>
      </c>
      <c r="I150" t="s">
        <v>672</v>
      </c>
      <c r="J150" t="s">
        <v>673</v>
      </c>
      <c r="L150">
        <v>2486281559</v>
      </c>
      <c r="M150" t="s">
        <v>637</v>
      </c>
      <c r="N150" s="8">
        <v>11</v>
      </c>
      <c r="O150" s="8">
        <v>6</v>
      </c>
      <c r="P150" s="8">
        <v>5</v>
      </c>
      <c r="W150" s="8"/>
      <c r="X150" s="8"/>
    </row>
    <row r="151" spans="1:24" x14ac:dyDescent="0.35">
      <c r="A151" s="24">
        <v>10147</v>
      </c>
      <c r="B151" t="s">
        <v>674</v>
      </c>
      <c r="C151" t="s">
        <v>31</v>
      </c>
      <c r="D151" t="s">
        <v>83</v>
      </c>
      <c r="E151" t="s">
        <v>84</v>
      </c>
      <c r="F151" t="s">
        <v>85</v>
      </c>
      <c r="G151" t="s">
        <v>1</v>
      </c>
      <c r="H151" t="s">
        <v>132</v>
      </c>
      <c r="I151" t="s">
        <v>675</v>
      </c>
      <c r="J151" t="s">
        <v>676</v>
      </c>
      <c r="L151">
        <v>2483910822</v>
      </c>
      <c r="M151" t="s">
        <v>637</v>
      </c>
      <c r="N151" s="8">
        <v>11</v>
      </c>
      <c r="O151" s="8">
        <v>6</v>
      </c>
      <c r="P151" s="8">
        <v>5</v>
      </c>
      <c r="W151" s="8"/>
      <c r="X151" s="8"/>
    </row>
    <row r="152" spans="1:24" x14ac:dyDescent="0.35">
      <c r="A152" s="24">
        <v>10148</v>
      </c>
      <c r="B152" t="s">
        <v>677</v>
      </c>
      <c r="C152" t="s">
        <v>31</v>
      </c>
      <c r="D152">
        <v>1</v>
      </c>
      <c r="E152" t="s">
        <v>164</v>
      </c>
      <c r="F152" t="s">
        <v>165</v>
      </c>
      <c r="G152" t="s">
        <v>1</v>
      </c>
      <c r="H152" t="s">
        <v>132</v>
      </c>
      <c r="I152" t="s">
        <v>678</v>
      </c>
      <c r="J152" t="s">
        <v>679</v>
      </c>
      <c r="L152">
        <v>5175459921</v>
      </c>
      <c r="M152" t="s">
        <v>680</v>
      </c>
      <c r="N152" s="8">
        <v>18</v>
      </c>
      <c r="O152" s="8">
        <v>6</v>
      </c>
      <c r="P152" s="8">
        <v>12</v>
      </c>
      <c r="W152" s="8"/>
      <c r="X152" s="8"/>
    </row>
    <row r="153" spans="1:24" x14ac:dyDescent="0.35">
      <c r="A153" s="24">
        <v>10149</v>
      </c>
      <c r="B153" t="s">
        <v>681</v>
      </c>
      <c r="C153" t="s">
        <v>31</v>
      </c>
      <c r="D153" t="s">
        <v>32</v>
      </c>
      <c r="E153" t="s">
        <v>170</v>
      </c>
      <c r="F153" t="s">
        <v>171</v>
      </c>
      <c r="G153" t="s">
        <v>1</v>
      </c>
      <c r="H153" t="s">
        <v>132</v>
      </c>
      <c r="I153" t="s">
        <v>682</v>
      </c>
      <c r="J153" t="s">
        <v>683</v>
      </c>
      <c r="L153">
        <v>3132071620</v>
      </c>
      <c r="M153" t="s">
        <v>684</v>
      </c>
      <c r="N153" s="8">
        <v>8</v>
      </c>
      <c r="O153" s="8">
        <v>5</v>
      </c>
      <c r="P153" s="8">
        <v>3</v>
      </c>
      <c r="W153" s="8"/>
      <c r="X153" s="8"/>
    </row>
    <row r="154" spans="1:24" x14ac:dyDescent="0.35">
      <c r="A154" s="24">
        <v>10150</v>
      </c>
      <c r="B154" t="s">
        <v>685</v>
      </c>
      <c r="C154" t="s">
        <v>31</v>
      </c>
      <c r="D154" t="s">
        <v>32</v>
      </c>
      <c r="E154" t="s">
        <v>170</v>
      </c>
      <c r="F154" t="s">
        <v>171</v>
      </c>
      <c r="G154" t="s">
        <v>1</v>
      </c>
      <c r="H154" t="s">
        <v>132</v>
      </c>
      <c r="I154" t="s">
        <v>686</v>
      </c>
      <c r="J154" t="s">
        <v>687</v>
      </c>
      <c r="L154">
        <v>3133976172</v>
      </c>
      <c r="M154" t="s">
        <v>688</v>
      </c>
      <c r="N154" s="8">
        <v>11</v>
      </c>
      <c r="O154" s="8">
        <v>5</v>
      </c>
      <c r="P154" s="8">
        <v>6</v>
      </c>
      <c r="W154" s="8"/>
      <c r="X154" s="8"/>
    </row>
    <row r="155" spans="1:24" x14ac:dyDescent="0.35">
      <c r="A155" s="24">
        <v>10151</v>
      </c>
      <c r="B155" t="s">
        <v>689</v>
      </c>
      <c r="C155" t="s">
        <v>31</v>
      </c>
      <c r="D155" t="s">
        <v>32</v>
      </c>
      <c r="E155" t="s">
        <v>170</v>
      </c>
      <c r="F155" t="s">
        <v>171</v>
      </c>
      <c r="G155" t="s">
        <v>1</v>
      </c>
      <c r="H155" t="s">
        <v>132</v>
      </c>
      <c r="I155" t="s">
        <v>690</v>
      </c>
      <c r="J155" t="s">
        <v>691</v>
      </c>
      <c r="L155">
        <v>3133627516</v>
      </c>
      <c r="M155" t="s">
        <v>692</v>
      </c>
      <c r="N155" s="8">
        <v>20</v>
      </c>
      <c r="O155" s="8">
        <v>5</v>
      </c>
      <c r="P155" s="8">
        <v>15</v>
      </c>
      <c r="W155" s="8"/>
      <c r="X155" s="8"/>
    </row>
    <row r="156" spans="1:24" x14ac:dyDescent="0.35">
      <c r="A156" s="24">
        <v>10152</v>
      </c>
      <c r="B156" t="s">
        <v>693</v>
      </c>
      <c r="C156" t="s">
        <v>31</v>
      </c>
      <c r="D156" t="s">
        <v>32</v>
      </c>
      <c r="E156" t="s">
        <v>170</v>
      </c>
      <c r="F156" t="s">
        <v>171</v>
      </c>
      <c r="G156" t="s">
        <v>1</v>
      </c>
      <c r="H156" t="s">
        <v>132</v>
      </c>
      <c r="I156" t="s">
        <v>694</v>
      </c>
      <c r="J156" t="s">
        <v>695</v>
      </c>
      <c r="L156">
        <v>3132211939</v>
      </c>
      <c r="M156" t="s">
        <v>330</v>
      </c>
      <c r="N156" s="8">
        <v>10</v>
      </c>
      <c r="O156" s="8">
        <v>5</v>
      </c>
      <c r="P156" s="8">
        <v>5</v>
      </c>
      <c r="W156" s="8"/>
      <c r="X156" s="8"/>
    </row>
    <row r="157" spans="1:24" x14ac:dyDescent="0.35">
      <c r="A157" s="24">
        <v>10153</v>
      </c>
      <c r="B157" t="s">
        <v>696</v>
      </c>
      <c r="C157" t="s">
        <v>31</v>
      </c>
      <c r="D157" t="s">
        <v>32</v>
      </c>
      <c r="E157" t="s">
        <v>170</v>
      </c>
      <c r="F157" t="s">
        <v>171</v>
      </c>
      <c r="G157" t="s">
        <v>1</v>
      </c>
      <c r="H157" t="s">
        <v>132</v>
      </c>
      <c r="I157" t="s">
        <v>697</v>
      </c>
      <c r="J157" t="s">
        <v>698</v>
      </c>
      <c r="L157">
        <v>3136050641</v>
      </c>
      <c r="M157" t="s">
        <v>699</v>
      </c>
      <c r="N157" s="8">
        <v>11</v>
      </c>
      <c r="O157" s="8">
        <v>5</v>
      </c>
      <c r="P157" s="8">
        <v>6</v>
      </c>
      <c r="W157" s="8"/>
      <c r="X157" s="8"/>
    </row>
    <row r="158" spans="1:24" x14ac:dyDescent="0.35">
      <c r="A158" s="24">
        <v>10154</v>
      </c>
      <c r="B158" t="s">
        <v>700</v>
      </c>
      <c r="C158" t="s">
        <v>31</v>
      </c>
      <c r="D158" t="s">
        <v>32</v>
      </c>
      <c r="E158" t="s">
        <v>170</v>
      </c>
      <c r="F158" t="s">
        <v>171</v>
      </c>
      <c r="G158" t="s">
        <v>1</v>
      </c>
      <c r="H158" t="s">
        <v>132</v>
      </c>
      <c r="I158" t="s">
        <v>701</v>
      </c>
      <c r="J158" t="s">
        <v>702</v>
      </c>
      <c r="L158">
        <v>3135740795</v>
      </c>
      <c r="M158" t="s">
        <v>703</v>
      </c>
      <c r="N158" s="8">
        <v>17</v>
      </c>
      <c r="O158" s="8">
        <v>5</v>
      </c>
      <c r="P158" s="8">
        <v>12</v>
      </c>
      <c r="W158" s="8"/>
      <c r="X158" s="8"/>
    </row>
    <row r="159" spans="1:24" x14ac:dyDescent="0.35">
      <c r="A159" s="24">
        <v>10155</v>
      </c>
      <c r="B159" t="s">
        <v>704</v>
      </c>
      <c r="C159" t="s">
        <v>31</v>
      </c>
      <c r="D159" t="s">
        <v>32</v>
      </c>
      <c r="E159" t="s">
        <v>33</v>
      </c>
      <c r="F159" t="s">
        <v>34</v>
      </c>
      <c r="G159" t="s">
        <v>1</v>
      </c>
      <c r="H159" t="s">
        <v>132</v>
      </c>
      <c r="I159" t="s">
        <v>705</v>
      </c>
      <c r="J159" t="s">
        <v>706</v>
      </c>
      <c r="L159">
        <v>7347820114</v>
      </c>
      <c r="M159" t="s">
        <v>374</v>
      </c>
      <c r="N159" s="8">
        <v>12</v>
      </c>
      <c r="O159" s="8">
        <v>5</v>
      </c>
      <c r="P159" s="8">
        <v>7</v>
      </c>
      <c r="W159" s="8"/>
      <c r="X159" s="8"/>
    </row>
    <row r="160" spans="1:24" x14ac:dyDescent="0.35">
      <c r="A160" s="24">
        <v>10156</v>
      </c>
      <c r="B160" t="s">
        <v>707</v>
      </c>
      <c r="C160" t="s">
        <v>31</v>
      </c>
      <c r="D160" t="s">
        <v>32</v>
      </c>
      <c r="E160" t="s">
        <v>33</v>
      </c>
      <c r="F160" t="s">
        <v>34</v>
      </c>
      <c r="G160" t="s">
        <v>1</v>
      </c>
      <c r="H160" t="s">
        <v>132</v>
      </c>
      <c r="I160" t="s">
        <v>708</v>
      </c>
      <c r="J160" t="s">
        <v>709</v>
      </c>
      <c r="L160">
        <v>7346298428</v>
      </c>
      <c r="M160" t="s">
        <v>710</v>
      </c>
      <c r="N160" s="8">
        <v>17</v>
      </c>
      <c r="O160" s="8">
        <v>5</v>
      </c>
      <c r="P160" s="8">
        <v>12</v>
      </c>
      <c r="W160" s="8"/>
      <c r="X160" s="8"/>
    </row>
    <row r="161" spans="1:24" x14ac:dyDescent="0.35">
      <c r="A161" s="24">
        <v>10157</v>
      </c>
      <c r="B161" t="s">
        <v>711</v>
      </c>
      <c r="C161" t="s">
        <v>31</v>
      </c>
      <c r="D161" t="s">
        <v>32</v>
      </c>
      <c r="E161" t="s">
        <v>33</v>
      </c>
      <c r="F161" t="s">
        <v>34</v>
      </c>
      <c r="G161" t="s">
        <v>1</v>
      </c>
      <c r="H161" t="s">
        <v>132</v>
      </c>
      <c r="I161" t="s">
        <v>712</v>
      </c>
      <c r="J161" t="s">
        <v>713</v>
      </c>
      <c r="L161">
        <v>7347220438</v>
      </c>
      <c r="M161" t="s">
        <v>714</v>
      </c>
      <c r="N161" s="8">
        <v>14</v>
      </c>
      <c r="O161" s="8">
        <v>5</v>
      </c>
      <c r="P161" s="8">
        <v>9</v>
      </c>
      <c r="W161" s="8"/>
      <c r="X161" s="8"/>
    </row>
    <row r="162" spans="1:24" x14ac:dyDescent="0.35">
      <c r="A162" s="24">
        <v>10158</v>
      </c>
      <c r="B162" t="s">
        <v>715</v>
      </c>
      <c r="C162" t="s">
        <v>31</v>
      </c>
      <c r="D162" t="s">
        <v>32</v>
      </c>
      <c r="E162" t="s">
        <v>33</v>
      </c>
      <c r="F162" t="s">
        <v>34</v>
      </c>
      <c r="G162" t="s">
        <v>1</v>
      </c>
      <c r="H162" t="s">
        <v>132</v>
      </c>
      <c r="I162" t="s">
        <v>716</v>
      </c>
      <c r="J162" t="s">
        <v>717</v>
      </c>
      <c r="L162">
        <v>7346575241</v>
      </c>
      <c r="M162" t="s">
        <v>718</v>
      </c>
      <c r="N162" s="8">
        <v>12</v>
      </c>
      <c r="O162" s="8">
        <v>5</v>
      </c>
      <c r="P162" s="8">
        <v>7</v>
      </c>
      <c r="W162" s="8"/>
      <c r="X162" s="8"/>
    </row>
    <row r="163" spans="1:24" x14ac:dyDescent="0.35">
      <c r="A163" s="24">
        <v>10159</v>
      </c>
      <c r="B163" t="s">
        <v>719</v>
      </c>
      <c r="C163" t="s">
        <v>31</v>
      </c>
      <c r="D163" t="s">
        <v>32</v>
      </c>
      <c r="E163" t="s">
        <v>33</v>
      </c>
      <c r="F163" t="s">
        <v>34</v>
      </c>
      <c r="G163" t="s">
        <v>1</v>
      </c>
      <c r="H163" t="s">
        <v>132</v>
      </c>
      <c r="I163" t="s">
        <v>720</v>
      </c>
      <c r="J163" t="s">
        <v>721</v>
      </c>
      <c r="L163">
        <v>7347281181</v>
      </c>
      <c r="M163" t="s">
        <v>714</v>
      </c>
      <c r="N163" s="8">
        <v>14</v>
      </c>
      <c r="O163" s="8">
        <v>5</v>
      </c>
      <c r="P163" s="8">
        <v>9</v>
      </c>
      <c r="W163" s="8"/>
      <c r="X163" s="8"/>
    </row>
    <row r="164" spans="1:24" x14ac:dyDescent="0.35">
      <c r="A164" s="24">
        <v>10160</v>
      </c>
      <c r="B164" t="s">
        <v>722</v>
      </c>
      <c r="C164" t="s">
        <v>31</v>
      </c>
      <c r="D164" t="s">
        <v>32</v>
      </c>
      <c r="E164" t="s">
        <v>33</v>
      </c>
      <c r="F164" t="s">
        <v>34</v>
      </c>
      <c r="G164" t="s">
        <v>1</v>
      </c>
      <c r="H164" t="s">
        <v>132</v>
      </c>
      <c r="I164" t="s">
        <v>723</v>
      </c>
      <c r="J164" t="s">
        <v>724</v>
      </c>
      <c r="L164">
        <v>7346924324</v>
      </c>
      <c r="M164" t="s">
        <v>374</v>
      </c>
      <c r="N164" s="8">
        <v>10</v>
      </c>
      <c r="O164" s="8">
        <v>5</v>
      </c>
      <c r="P164" s="8">
        <v>5</v>
      </c>
      <c r="W164" s="8"/>
      <c r="X164" s="8"/>
    </row>
    <row r="165" spans="1:24" x14ac:dyDescent="0.35">
      <c r="A165" s="24">
        <v>10161</v>
      </c>
      <c r="B165" t="s">
        <v>725</v>
      </c>
      <c r="C165" t="s">
        <v>31</v>
      </c>
      <c r="D165" t="s">
        <v>32</v>
      </c>
      <c r="E165" t="s">
        <v>33</v>
      </c>
      <c r="F165" t="s">
        <v>34</v>
      </c>
      <c r="G165" t="s">
        <v>1</v>
      </c>
      <c r="H165" t="s">
        <v>132</v>
      </c>
      <c r="I165" t="s">
        <v>726</v>
      </c>
      <c r="J165" t="s">
        <v>727</v>
      </c>
      <c r="L165">
        <v>3132921746</v>
      </c>
      <c r="M165" t="s">
        <v>728</v>
      </c>
      <c r="N165" s="8">
        <v>13</v>
      </c>
      <c r="O165" s="8">
        <v>5</v>
      </c>
      <c r="P165" s="8">
        <v>8</v>
      </c>
      <c r="W165" s="8"/>
      <c r="X165" s="8"/>
    </row>
    <row r="166" spans="1:24" x14ac:dyDescent="0.35">
      <c r="A166" s="24">
        <v>10162</v>
      </c>
      <c r="B166" t="s">
        <v>729</v>
      </c>
      <c r="C166" t="s">
        <v>31</v>
      </c>
      <c r="D166" t="s">
        <v>32</v>
      </c>
      <c r="E166" t="s">
        <v>33</v>
      </c>
      <c r="F166" t="s">
        <v>34</v>
      </c>
      <c r="G166" t="s">
        <v>1</v>
      </c>
      <c r="H166" t="s">
        <v>132</v>
      </c>
      <c r="I166" t="s">
        <v>730</v>
      </c>
      <c r="J166" t="s">
        <v>731</v>
      </c>
      <c r="L166">
        <v>7342540092</v>
      </c>
      <c r="M166" t="s">
        <v>732</v>
      </c>
      <c r="N166" s="8">
        <v>11</v>
      </c>
      <c r="O166" s="8">
        <v>5</v>
      </c>
      <c r="P166" s="8">
        <v>6</v>
      </c>
      <c r="W166" s="8"/>
      <c r="X166" s="8"/>
    </row>
    <row r="167" spans="1:24" x14ac:dyDescent="0.35">
      <c r="A167" s="24">
        <v>10163</v>
      </c>
      <c r="B167" t="s">
        <v>733</v>
      </c>
      <c r="C167" t="s">
        <v>31</v>
      </c>
      <c r="D167" t="s">
        <v>32</v>
      </c>
      <c r="E167" t="s">
        <v>33</v>
      </c>
      <c r="F167" t="s">
        <v>34</v>
      </c>
      <c r="G167" t="s">
        <v>1</v>
      </c>
      <c r="H167" t="s">
        <v>132</v>
      </c>
      <c r="I167" t="s">
        <v>734</v>
      </c>
      <c r="J167" t="s">
        <v>735</v>
      </c>
      <c r="L167">
        <v>7345954410</v>
      </c>
      <c r="M167" t="s">
        <v>714</v>
      </c>
      <c r="N167" s="8">
        <v>12</v>
      </c>
      <c r="O167" s="8">
        <v>5</v>
      </c>
      <c r="P167" s="8">
        <v>7</v>
      </c>
      <c r="W167" s="8"/>
      <c r="X167" s="8"/>
    </row>
    <row r="168" spans="1:24" x14ac:dyDescent="0.35">
      <c r="A168" s="24">
        <v>10164</v>
      </c>
      <c r="B168" t="s">
        <v>736</v>
      </c>
      <c r="C168" t="s">
        <v>31</v>
      </c>
      <c r="D168" t="s">
        <v>32</v>
      </c>
      <c r="E168" t="s">
        <v>33</v>
      </c>
      <c r="F168" t="s">
        <v>34</v>
      </c>
      <c r="G168" t="s">
        <v>1</v>
      </c>
      <c r="H168" t="s">
        <v>132</v>
      </c>
      <c r="I168" t="s">
        <v>737</v>
      </c>
      <c r="J168" t="s">
        <v>738</v>
      </c>
      <c r="L168">
        <v>3132863016</v>
      </c>
      <c r="M168" t="s">
        <v>739</v>
      </c>
      <c r="N168" s="8">
        <v>13</v>
      </c>
      <c r="O168" s="8">
        <v>5</v>
      </c>
      <c r="P168" s="8">
        <v>8</v>
      </c>
      <c r="W168" s="8"/>
      <c r="X168" s="8"/>
    </row>
    <row r="169" spans="1:24" x14ac:dyDescent="0.35">
      <c r="A169" s="24">
        <v>10165</v>
      </c>
      <c r="B169" t="s">
        <v>740</v>
      </c>
      <c r="C169" t="s">
        <v>31</v>
      </c>
      <c r="D169" t="s">
        <v>32</v>
      </c>
      <c r="E169" t="s">
        <v>33</v>
      </c>
      <c r="F169" t="s">
        <v>34</v>
      </c>
      <c r="G169" t="s">
        <v>1</v>
      </c>
      <c r="H169" t="s">
        <v>132</v>
      </c>
      <c r="I169" t="s">
        <v>741</v>
      </c>
      <c r="J169" t="s">
        <v>742</v>
      </c>
      <c r="L169">
        <v>7345893225</v>
      </c>
      <c r="M169" t="s">
        <v>743</v>
      </c>
      <c r="N169" s="8">
        <v>10</v>
      </c>
      <c r="O169" s="8">
        <v>5</v>
      </c>
      <c r="P169" s="8">
        <v>5</v>
      </c>
      <c r="W169" s="8"/>
      <c r="X169" s="8"/>
    </row>
    <row r="170" spans="1:24" x14ac:dyDescent="0.35">
      <c r="A170" s="24">
        <v>10166</v>
      </c>
      <c r="B170" t="s">
        <v>744</v>
      </c>
      <c r="C170" t="s">
        <v>31</v>
      </c>
      <c r="D170" t="s">
        <v>32</v>
      </c>
      <c r="E170" t="s">
        <v>33</v>
      </c>
      <c r="F170" t="s">
        <v>34</v>
      </c>
      <c r="G170" t="s">
        <v>1</v>
      </c>
      <c r="H170" t="s">
        <v>132</v>
      </c>
      <c r="I170" t="s">
        <v>745</v>
      </c>
      <c r="J170" t="s">
        <v>746</v>
      </c>
      <c r="L170">
        <v>3134236437</v>
      </c>
      <c r="M170" t="s">
        <v>747</v>
      </c>
      <c r="N170" s="8">
        <v>11</v>
      </c>
      <c r="O170" s="8">
        <v>5</v>
      </c>
      <c r="P170" s="8">
        <v>6</v>
      </c>
      <c r="W170" s="8"/>
      <c r="X170" s="8"/>
    </row>
    <row r="171" spans="1:24" x14ac:dyDescent="0.35">
      <c r="A171" s="24">
        <v>10167</v>
      </c>
      <c r="B171" t="s">
        <v>748</v>
      </c>
      <c r="C171" t="s">
        <v>31</v>
      </c>
      <c r="D171" t="s">
        <v>32</v>
      </c>
      <c r="E171" t="s">
        <v>33</v>
      </c>
      <c r="F171" t="s">
        <v>34</v>
      </c>
      <c r="G171" t="s">
        <v>1</v>
      </c>
      <c r="H171" t="s">
        <v>132</v>
      </c>
      <c r="I171" t="s">
        <v>749</v>
      </c>
      <c r="J171" t="s">
        <v>750</v>
      </c>
      <c r="L171">
        <v>3139418608</v>
      </c>
      <c r="M171" t="s">
        <v>714</v>
      </c>
      <c r="N171" s="8">
        <v>14</v>
      </c>
      <c r="O171" s="8">
        <v>5</v>
      </c>
      <c r="P171" s="8">
        <v>9</v>
      </c>
      <c r="W171" s="8"/>
      <c r="X171" s="8"/>
    </row>
    <row r="172" spans="1:24" x14ac:dyDescent="0.35">
      <c r="A172" s="24">
        <v>10168</v>
      </c>
      <c r="B172" t="s">
        <v>751</v>
      </c>
      <c r="C172" t="s">
        <v>31</v>
      </c>
      <c r="D172" t="s">
        <v>32</v>
      </c>
      <c r="E172" t="s">
        <v>33</v>
      </c>
      <c r="F172" t="s">
        <v>34</v>
      </c>
      <c r="G172" t="s">
        <v>1</v>
      </c>
      <c r="H172" t="s">
        <v>132</v>
      </c>
      <c r="I172" t="s">
        <v>752</v>
      </c>
      <c r="J172" t="s">
        <v>753</v>
      </c>
      <c r="L172">
        <v>7347824013</v>
      </c>
      <c r="M172" t="s">
        <v>374</v>
      </c>
      <c r="N172" s="8">
        <v>10</v>
      </c>
      <c r="O172" s="8">
        <v>5</v>
      </c>
      <c r="P172" s="8">
        <v>5</v>
      </c>
      <c r="W172" s="8"/>
      <c r="X172" s="8"/>
    </row>
    <row r="173" spans="1:24" x14ac:dyDescent="0.35">
      <c r="A173" s="24">
        <v>10169</v>
      </c>
      <c r="B173" t="s">
        <v>754</v>
      </c>
      <c r="C173" t="s">
        <v>31</v>
      </c>
      <c r="D173">
        <v>3</v>
      </c>
      <c r="E173" t="s">
        <v>187</v>
      </c>
      <c r="F173" t="s">
        <v>188</v>
      </c>
      <c r="G173" t="s">
        <v>1</v>
      </c>
      <c r="H173" t="s">
        <v>132</v>
      </c>
      <c r="I173" t="s">
        <v>755</v>
      </c>
      <c r="J173" t="s">
        <v>756</v>
      </c>
      <c r="L173">
        <v>8105477122</v>
      </c>
      <c r="M173" t="s">
        <v>757</v>
      </c>
      <c r="N173" s="8">
        <v>10</v>
      </c>
      <c r="O173" s="8">
        <v>5</v>
      </c>
      <c r="P173" s="8">
        <v>5</v>
      </c>
      <c r="W173" s="8"/>
      <c r="X173" s="8"/>
    </row>
    <row r="174" spans="1:24" x14ac:dyDescent="0.35">
      <c r="A174" s="24">
        <v>10170</v>
      </c>
      <c r="B174" t="s">
        <v>758</v>
      </c>
      <c r="C174" t="s">
        <v>31</v>
      </c>
      <c r="D174">
        <v>5</v>
      </c>
      <c r="E174" t="s">
        <v>40</v>
      </c>
      <c r="F174" t="s">
        <v>41</v>
      </c>
      <c r="G174" t="s">
        <v>1</v>
      </c>
      <c r="H174" t="s">
        <v>132</v>
      </c>
      <c r="I174" t="s">
        <v>759</v>
      </c>
      <c r="J174" t="s">
        <v>760</v>
      </c>
      <c r="L174">
        <v>2694272100</v>
      </c>
      <c r="M174" t="s">
        <v>761</v>
      </c>
      <c r="N174" s="8">
        <v>12</v>
      </c>
      <c r="O174" s="8">
        <v>5</v>
      </c>
      <c r="P174" s="8">
        <v>7</v>
      </c>
      <c r="W174" s="8"/>
      <c r="X174" s="8"/>
    </row>
    <row r="175" spans="1:24" x14ac:dyDescent="0.35">
      <c r="A175" s="24">
        <v>10171</v>
      </c>
      <c r="B175" t="s">
        <v>762</v>
      </c>
      <c r="C175" t="s">
        <v>31</v>
      </c>
      <c r="D175">
        <v>6</v>
      </c>
      <c r="E175" t="s">
        <v>46</v>
      </c>
      <c r="F175" t="s">
        <v>47</v>
      </c>
      <c r="G175" t="s">
        <v>1</v>
      </c>
      <c r="H175" t="s">
        <v>411</v>
      </c>
      <c r="I175" t="s">
        <v>763</v>
      </c>
      <c r="J175" t="s">
        <v>764</v>
      </c>
      <c r="L175">
        <v>2318933626</v>
      </c>
      <c r="M175" t="s">
        <v>765</v>
      </c>
      <c r="N175" s="8">
        <v>11</v>
      </c>
      <c r="O175" s="8">
        <v>5</v>
      </c>
      <c r="P175" s="8">
        <v>6</v>
      </c>
      <c r="W175" s="8"/>
      <c r="X175" s="8"/>
    </row>
    <row r="176" spans="1:24" x14ac:dyDescent="0.35">
      <c r="A176" s="24">
        <v>10172</v>
      </c>
      <c r="B176" t="s">
        <v>766</v>
      </c>
      <c r="C176" t="s">
        <v>31</v>
      </c>
      <c r="D176">
        <v>5</v>
      </c>
      <c r="E176" t="s">
        <v>767</v>
      </c>
      <c r="F176" t="s">
        <v>768</v>
      </c>
      <c r="G176" t="s">
        <v>1</v>
      </c>
      <c r="H176" t="s">
        <v>132</v>
      </c>
      <c r="I176" t="s">
        <v>769</v>
      </c>
      <c r="J176" t="s">
        <v>770</v>
      </c>
      <c r="L176">
        <v>2694282238</v>
      </c>
      <c r="M176" t="s">
        <v>771</v>
      </c>
      <c r="N176" s="8">
        <v>13</v>
      </c>
      <c r="O176" s="8">
        <v>5</v>
      </c>
      <c r="P176" s="8">
        <v>8</v>
      </c>
      <c r="W176" s="8"/>
      <c r="X176" s="8"/>
    </row>
    <row r="177" spans="1:24" x14ac:dyDescent="0.35">
      <c r="A177" s="24">
        <v>10173</v>
      </c>
      <c r="B177" t="s">
        <v>772</v>
      </c>
      <c r="C177" t="s">
        <v>31</v>
      </c>
      <c r="D177">
        <v>5</v>
      </c>
      <c r="E177" t="s">
        <v>767</v>
      </c>
      <c r="F177" t="s">
        <v>768</v>
      </c>
      <c r="G177" t="s">
        <v>1</v>
      </c>
      <c r="H177" t="s">
        <v>132</v>
      </c>
      <c r="I177" t="s">
        <v>773</v>
      </c>
      <c r="J177" t="s">
        <v>774</v>
      </c>
      <c r="L177">
        <v>2699267273</v>
      </c>
      <c r="M177" t="s">
        <v>775</v>
      </c>
      <c r="N177" s="8">
        <v>17</v>
      </c>
      <c r="O177" s="8">
        <v>5</v>
      </c>
      <c r="P177" s="8">
        <v>12</v>
      </c>
      <c r="W177" s="8"/>
      <c r="X177" s="8"/>
    </row>
    <row r="178" spans="1:24" x14ac:dyDescent="0.35">
      <c r="A178" s="24">
        <v>10174</v>
      </c>
      <c r="B178" t="s">
        <v>776</v>
      </c>
      <c r="C178" t="s">
        <v>31</v>
      </c>
      <c r="D178">
        <v>1</v>
      </c>
      <c r="E178" t="s">
        <v>222</v>
      </c>
      <c r="F178" t="s">
        <v>223</v>
      </c>
      <c r="G178" t="s">
        <v>1</v>
      </c>
      <c r="H178" t="s">
        <v>132</v>
      </c>
      <c r="I178" t="s">
        <v>777</v>
      </c>
      <c r="J178" t="s">
        <v>778</v>
      </c>
      <c r="L178">
        <v>5177128585</v>
      </c>
      <c r="M178" t="s">
        <v>447</v>
      </c>
      <c r="N178" s="8">
        <v>12</v>
      </c>
      <c r="O178" s="8">
        <v>5</v>
      </c>
      <c r="P178" s="8">
        <v>7</v>
      </c>
      <c r="W178" s="8"/>
      <c r="X178" s="8"/>
    </row>
    <row r="179" spans="1:24" x14ac:dyDescent="0.35">
      <c r="A179" s="24">
        <v>10175</v>
      </c>
      <c r="B179" t="s">
        <v>779</v>
      </c>
      <c r="C179" t="s">
        <v>31</v>
      </c>
      <c r="D179">
        <v>1</v>
      </c>
      <c r="E179" t="s">
        <v>435</v>
      </c>
      <c r="F179" t="s">
        <v>462</v>
      </c>
      <c r="G179" t="s">
        <v>1</v>
      </c>
      <c r="H179" t="s">
        <v>132</v>
      </c>
      <c r="I179" t="s">
        <v>780</v>
      </c>
      <c r="J179" t="s">
        <v>781</v>
      </c>
      <c r="L179">
        <v>5178492561</v>
      </c>
      <c r="M179" t="s">
        <v>465</v>
      </c>
      <c r="N179" s="8">
        <v>17</v>
      </c>
      <c r="O179" s="8">
        <v>5</v>
      </c>
      <c r="P179" s="8">
        <v>12</v>
      </c>
      <c r="W179" s="8"/>
      <c r="X179" s="8"/>
    </row>
    <row r="180" spans="1:24" x14ac:dyDescent="0.35">
      <c r="A180" s="24">
        <v>10176</v>
      </c>
      <c r="B180" t="s">
        <v>782</v>
      </c>
      <c r="C180" t="s">
        <v>31</v>
      </c>
      <c r="D180">
        <v>5</v>
      </c>
      <c r="E180" t="s">
        <v>516</v>
      </c>
      <c r="F180" t="s">
        <v>517</v>
      </c>
      <c r="G180" t="s">
        <v>1</v>
      </c>
      <c r="H180" t="s">
        <v>132</v>
      </c>
      <c r="I180" t="s">
        <v>783</v>
      </c>
      <c r="J180" t="s">
        <v>784</v>
      </c>
      <c r="L180">
        <v>2694927205</v>
      </c>
      <c r="M180" t="s">
        <v>785</v>
      </c>
      <c r="N180" s="8">
        <v>36</v>
      </c>
      <c r="O180" s="8">
        <v>5</v>
      </c>
      <c r="P180" s="8">
        <v>31</v>
      </c>
      <c r="W180" s="8"/>
      <c r="X180" s="8"/>
    </row>
    <row r="181" spans="1:24" x14ac:dyDescent="0.35">
      <c r="A181" s="24">
        <v>10177</v>
      </c>
      <c r="B181" t="s">
        <v>786</v>
      </c>
      <c r="C181" t="s">
        <v>31</v>
      </c>
      <c r="D181">
        <v>3</v>
      </c>
      <c r="E181" t="s">
        <v>59</v>
      </c>
      <c r="F181" t="s">
        <v>60</v>
      </c>
      <c r="G181" t="s">
        <v>1</v>
      </c>
      <c r="H181" t="s">
        <v>132</v>
      </c>
      <c r="I181" t="s">
        <v>787</v>
      </c>
      <c r="J181" t="s">
        <v>788</v>
      </c>
      <c r="L181">
        <v>9898728746</v>
      </c>
      <c r="M181" t="s">
        <v>524</v>
      </c>
      <c r="N181" s="8">
        <v>17</v>
      </c>
      <c r="O181" s="8">
        <v>5</v>
      </c>
      <c r="P181" s="8">
        <v>12</v>
      </c>
      <c r="W181" s="8"/>
      <c r="X181" s="8"/>
    </row>
    <row r="182" spans="1:24" x14ac:dyDescent="0.35">
      <c r="A182" s="24">
        <v>10178</v>
      </c>
      <c r="B182" t="s">
        <v>789</v>
      </c>
      <c r="C182" t="s">
        <v>31</v>
      </c>
      <c r="D182">
        <v>3</v>
      </c>
      <c r="E182" t="s">
        <v>59</v>
      </c>
      <c r="F182" t="s">
        <v>60</v>
      </c>
      <c r="G182" t="s">
        <v>1</v>
      </c>
      <c r="H182" t="s">
        <v>132</v>
      </c>
      <c r="I182" t="s">
        <v>790</v>
      </c>
      <c r="J182" t="s">
        <v>791</v>
      </c>
      <c r="L182">
        <v>9892740815</v>
      </c>
      <c r="M182" t="s">
        <v>792</v>
      </c>
      <c r="N182" s="8">
        <v>11</v>
      </c>
      <c r="O182" s="8">
        <v>5</v>
      </c>
      <c r="P182" s="8">
        <v>6</v>
      </c>
      <c r="W182" s="8"/>
      <c r="X182" s="8"/>
    </row>
    <row r="183" spans="1:24" x14ac:dyDescent="0.35">
      <c r="A183" s="24">
        <v>10179</v>
      </c>
      <c r="B183" t="s">
        <v>793</v>
      </c>
      <c r="C183" t="s">
        <v>31</v>
      </c>
      <c r="D183">
        <v>3</v>
      </c>
      <c r="E183" t="s">
        <v>59</v>
      </c>
      <c r="F183" t="s">
        <v>60</v>
      </c>
      <c r="G183" t="s">
        <v>1</v>
      </c>
      <c r="H183" t="s">
        <v>132</v>
      </c>
      <c r="I183" t="s">
        <v>794</v>
      </c>
      <c r="J183" t="s">
        <v>795</v>
      </c>
      <c r="L183">
        <v>9898721102</v>
      </c>
      <c r="M183" t="s">
        <v>524</v>
      </c>
      <c r="N183" s="8">
        <v>17</v>
      </c>
      <c r="O183" s="8">
        <v>5</v>
      </c>
      <c r="P183" s="8">
        <v>12</v>
      </c>
      <c r="W183" s="8"/>
      <c r="X183" s="8"/>
    </row>
    <row r="184" spans="1:24" x14ac:dyDescent="0.35">
      <c r="A184" s="24">
        <v>10180</v>
      </c>
      <c r="B184" t="s">
        <v>796</v>
      </c>
      <c r="C184" t="s">
        <v>31</v>
      </c>
      <c r="D184">
        <v>3</v>
      </c>
      <c r="E184" t="s">
        <v>797</v>
      </c>
      <c r="F184" t="s">
        <v>798</v>
      </c>
      <c r="G184" t="s">
        <v>1</v>
      </c>
      <c r="H184" t="s">
        <v>411</v>
      </c>
      <c r="I184" t="s">
        <v>799</v>
      </c>
      <c r="J184" t="s">
        <v>800</v>
      </c>
      <c r="L184">
        <v>9896718906</v>
      </c>
      <c r="M184" t="s">
        <v>801</v>
      </c>
      <c r="N184" s="8">
        <v>9</v>
      </c>
      <c r="O184" s="8">
        <v>5</v>
      </c>
      <c r="P184" s="8">
        <v>4</v>
      </c>
      <c r="W184" s="8"/>
      <c r="X184" s="8"/>
    </row>
    <row r="185" spans="1:24" x14ac:dyDescent="0.35">
      <c r="A185" s="24">
        <v>10181</v>
      </c>
      <c r="B185" t="s">
        <v>802</v>
      </c>
      <c r="C185" t="s">
        <v>31</v>
      </c>
      <c r="D185">
        <v>1</v>
      </c>
      <c r="E185" t="s">
        <v>537</v>
      </c>
      <c r="F185" t="s">
        <v>538</v>
      </c>
      <c r="G185" t="s">
        <v>1</v>
      </c>
      <c r="H185" t="s">
        <v>132</v>
      </c>
      <c r="I185" t="s">
        <v>803</v>
      </c>
      <c r="J185" t="s">
        <v>804</v>
      </c>
      <c r="L185">
        <v>5174483007</v>
      </c>
      <c r="M185" t="s">
        <v>465</v>
      </c>
      <c r="N185" s="8">
        <v>15</v>
      </c>
      <c r="O185" s="8">
        <v>5</v>
      </c>
      <c r="P185" s="8">
        <v>10</v>
      </c>
      <c r="W185" s="8"/>
      <c r="X185" s="8"/>
    </row>
    <row r="186" spans="1:24" x14ac:dyDescent="0.35">
      <c r="A186" s="24">
        <v>10182</v>
      </c>
      <c r="B186" t="s">
        <v>805</v>
      </c>
      <c r="C186" t="s">
        <v>31</v>
      </c>
      <c r="D186" t="s">
        <v>83</v>
      </c>
      <c r="E186" t="s">
        <v>276</v>
      </c>
      <c r="F186" t="s">
        <v>277</v>
      </c>
      <c r="G186" t="s">
        <v>1</v>
      </c>
      <c r="H186" t="s">
        <v>411</v>
      </c>
      <c r="I186" t="s">
        <v>806</v>
      </c>
      <c r="J186" t="s">
        <v>807</v>
      </c>
      <c r="L186">
        <v>5863035225</v>
      </c>
      <c r="M186" t="s">
        <v>808</v>
      </c>
      <c r="N186" s="8">
        <v>8</v>
      </c>
      <c r="O186" s="8">
        <v>5</v>
      </c>
      <c r="P186" s="8">
        <v>3</v>
      </c>
      <c r="W186" s="8"/>
      <c r="X186" s="8"/>
    </row>
    <row r="187" spans="1:24" x14ac:dyDescent="0.35">
      <c r="A187" s="24">
        <v>10183</v>
      </c>
      <c r="B187" t="s">
        <v>809</v>
      </c>
      <c r="C187" t="s">
        <v>31</v>
      </c>
      <c r="D187" t="s">
        <v>83</v>
      </c>
      <c r="E187" t="s">
        <v>276</v>
      </c>
      <c r="F187" t="s">
        <v>277</v>
      </c>
      <c r="G187" t="s">
        <v>1</v>
      </c>
      <c r="H187" t="s">
        <v>132</v>
      </c>
      <c r="I187" t="s">
        <v>810</v>
      </c>
      <c r="J187" t="s">
        <v>811</v>
      </c>
      <c r="L187">
        <v>5866252231</v>
      </c>
      <c r="M187" t="s">
        <v>812</v>
      </c>
      <c r="N187" s="8">
        <v>9</v>
      </c>
      <c r="O187" s="8">
        <v>5</v>
      </c>
      <c r="P187" s="8">
        <v>4</v>
      </c>
      <c r="W187" s="8"/>
      <c r="X187" s="8"/>
    </row>
    <row r="188" spans="1:24" x14ac:dyDescent="0.35">
      <c r="A188" s="24">
        <v>10184</v>
      </c>
      <c r="B188" t="s">
        <v>813</v>
      </c>
      <c r="C188" t="s">
        <v>31</v>
      </c>
      <c r="D188" t="s">
        <v>83</v>
      </c>
      <c r="E188" t="s">
        <v>276</v>
      </c>
      <c r="F188" t="s">
        <v>277</v>
      </c>
      <c r="G188" t="s">
        <v>1</v>
      </c>
      <c r="H188" t="s">
        <v>132</v>
      </c>
      <c r="I188" t="s">
        <v>814</v>
      </c>
      <c r="J188" t="s">
        <v>815</v>
      </c>
      <c r="L188">
        <v>5866252231</v>
      </c>
      <c r="M188" t="s">
        <v>812</v>
      </c>
      <c r="N188" s="8">
        <v>9</v>
      </c>
      <c r="O188" s="8">
        <v>5</v>
      </c>
      <c r="P188" s="8">
        <v>4</v>
      </c>
      <c r="W188" s="8"/>
      <c r="X188" s="8"/>
    </row>
    <row r="189" spans="1:24" x14ac:dyDescent="0.35">
      <c r="A189" s="24">
        <v>10185</v>
      </c>
      <c r="B189" t="s">
        <v>816</v>
      </c>
      <c r="C189" t="s">
        <v>31</v>
      </c>
      <c r="D189">
        <v>8</v>
      </c>
      <c r="E189" t="s">
        <v>817</v>
      </c>
      <c r="F189" t="s">
        <v>818</v>
      </c>
      <c r="G189" t="s">
        <v>1</v>
      </c>
      <c r="H189" t="s">
        <v>132</v>
      </c>
      <c r="I189" t="s">
        <v>819</v>
      </c>
      <c r="J189" t="s">
        <v>820</v>
      </c>
      <c r="L189">
        <v>9062498969</v>
      </c>
      <c r="M189" t="s">
        <v>821</v>
      </c>
      <c r="N189" s="8">
        <v>13</v>
      </c>
      <c r="O189" s="8">
        <v>5</v>
      </c>
      <c r="P189" s="8">
        <v>8</v>
      </c>
      <c r="W189" s="8"/>
      <c r="X189" s="8"/>
    </row>
    <row r="190" spans="1:24" x14ac:dyDescent="0.35">
      <c r="A190" s="24">
        <v>10186</v>
      </c>
      <c r="B190" t="s">
        <v>822</v>
      </c>
      <c r="C190" t="s">
        <v>31</v>
      </c>
      <c r="D190">
        <v>5</v>
      </c>
      <c r="E190" t="s">
        <v>605</v>
      </c>
      <c r="F190" t="s">
        <v>606</v>
      </c>
      <c r="G190" t="s">
        <v>1</v>
      </c>
      <c r="H190" t="s">
        <v>411</v>
      </c>
      <c r="I190" t="s">
        <v>823</v>
      </c>
      <c r="J190" t="s">
        <v>824</v>
      </c>
      <c r="L190">
        <v>6167953598</v>
      </c>
      <c r="M190" t="s">
        <v>825</v>
      </c>
      <c r="N190" s="8">
        <v>9</v>
      </c>
      <c r="O190" s="8">
        <v>5</v>
      </c>
      <c r="P190" s="8">
        <v>4</v>
      </c>
      <c r="W190" s="8"/>
      <c r="X190" s="8"/>
    </row>
    <row r="191" spans="1:24" x14ac:dyDescent="0.35">
      <c r="A191" s="24">
        <v>10187</v>
      </c>
      <c r="B191" t="s">
        <v>826</v>
      </c>
      <c r="C191" t="s">
        <v>31</v>
      </c>
      <c r="D191">
        <v>7</v>
      </c>
      <c r="E191" t="s">
        <v>77</v>
      </c>
      <c r="F191" t="s">
        <v>78</v>
      </c>
      <c r="G191" t="s">
        <v>1</v>
      </c>
      <c r="H191" t="s">
        <v>132</v>
      </c>
      <c r="I191" t="s">
        <v>827</v>
      </c>
      <c r="J191" t="s">
        <v>828</v>
      </c>
      <c r="L191">
        <v>2319339088</v>
      </c>
      <c r="M191" t="s">
        <v>829</v>
      </c>
      <c r="N191" s="8">
        <v>26</v>
      </c>
      <c r="O191" s="8">
        <v>5</v>
      </c>
      <c r="P191" s="8">
        <v>21</v>
      </c>
      <c r="W191" s="8"/>
      <c r="X191" s="8"/>
    </row>
    <row r="192" spans="1:24" x14ac:dyDescent="0.35">
      <c r="A192" s="24">
        <v>10188</v>
      </c>
      <c r="B192" t="s">
        <v>830</v>
      </c>
      <c r="C192" t="s">
        <v>31</v>
      </c>
      <c r="D192" t="s">
        <v>83</v>
      </c>
      <c r="E192" t="s">
        <v>84</v>
      </c>
      <c r="F192" t="s">
        <v>85</v>
      </c>
      <c r="G192" t="s">
        <v>1</v>
      </c>
      <c r="H192" t="s">
        <v>132</v>
      </c>
      <c r="I192" t="s">
        <v>831</v>
      </c>
      <c r="J192" t="s">
        <v>832</v>
      </c>
      <c r="L192">
        <v>2486890094</v>
      </c>
      <c r="M192" t="s">
        <v>833</v>
      </c>
      <c r="N192" s="8">
        <v>12</v>
      </c>
      <c r="O192" s="8">
        <v>5</v>
      </c>
      <c r="P192" s="8">
        <v>7</v>
      </c>
      <c r="W192" s="8"/>
      <c r="X192" s="8"/>
    </row>
    <row r="193" spans="1:24" x14ac:dyDescent="0.35">
      <c r="A193" s="24">
        <v>10189</v>
      </c>
      <c r="B193" t="s">
        <v>834</v>
      </c>
      <c r="C193" t="s">
        <v>31</v>
      </c>
      <c r="D193" t="s">
        <v>83</v>
      </c>
      <c r="E193" t="s">
        <v>84</v>
      </c>
      <c r="F193" t="s">
        <v>85</v>
      </c>
      <c r="G193" t="s">
        <v>1</v>
      </c>
      <c r="H193" t="s">
        <v>132</v>
      </c>
      <c r="I193" t="s">
        <v>835</v>
      </c>
      <c r="J193" t="s">
        <v>836</v>
      </c>
      <c r="L193">
        <v>2486284570</v>
      </c>
      <c r="M193" t="s">
        <v>637</v>
      </c>
      <c r="N193" s="8">
        <v>10</v>
      </c>
      <c r="O193" s="8">
        <v>5</v>
      </c>
      <c r="P193" s="8">
        <v>5</v>
      </c>
      <c r="W193" s="8"/>
      <c r="X193" s="8"/>
    </row>
    <row r="194" spans="1:24" x14ac:dyDescent="0.35">
      <c r="A194" s="24">
        <v>10190</v>
      </c>
      <c r="B194" t="s">
        <v>837</v>
      </c>
      <c r="C194" t="s">
        <v>31</v>
      </c>
      <c r="D194" t="s">
        <v>83</v>
      </c>
      <c r="E194" t="s">
        <v>84</v>
      </c>
      <c r="F194" t="s">
        <v>85</v>
      </c>
      <c r="G194" t="s">
        <v>1</v>
      </c>
      <c r="H194" t="s">
        <v>132</v>
      </c>
      <c r="I194" t="s">
        <v>838</v>
      </c>
      <c r="J194" t="s">
        <v>839</v>
      </c>
      <c r="L194">
        <v>2484212735</v>
      </c>
      <c r="M194" t="s">
        <v>840</v>
      </c>
      <c r="N194" s="8">
        <v>12</v>
      </c>
      <c r="O194" s="8">
        <v>5</v>
      </c>
      <c r="P194" s="8">
        <v>7</v>
      </c>
      <c r="W194" s="8"/>
      <c r="X194" s="8"/>
    </row>
    <row r="195" spans="1:24" x14ac:dyDescent="0.35">
      <c r="A195" s="24">
        <v>10191</v>
      </c>
      <c r="B195" t="s">
        <v>841</v>
      </c>
      <c r="C195" t="s">
        <v>31</v>
      </c>
      <c r="D195" t="s">
        <v>83</v>
      </c>
      <c r="E195" t="s">
        <v>84</v>
      </c>
      <c r="F195" t="s">
        <v>85</v>
      </c>
      <c r="G195" t="s">
        <v>1</v>
      </c>
      <c r="H195" t="s">
        <v>132</v>
      </c>
      <c r="I195" t="s">
        <v>842</v>
      </c>
      <c r="J195" t="s">
        <v>843</v>
      </c>
      <c r="L195">
        <v>2482897769</v>
      </c>
      <c r="M195" t="s">
        <v>844</v>
      </c>
      <c r="N195" s="8">
        <v>5</v>
      </c>
      <c r="O195" s="8">
        <v>5</v>
      </c>
      <c r="P195" s="8">
        <v>0</v>
      </c>
      <c r="W195" s="8"/>
      <c r="X195" s="8"/>
    </row>
    <row r="196" spans="1:24" x14ac:dyDescent="0.35">
      <c r="A196" s="24">
        <v>10192</v>
      </c>
      <c r="B196" t="s">
        <v>845</v>
      </c>
      <c r="C196" t="s">
        <v>31</v>
      </c>
      <c r="D196" t="s">
        <v>83</v>
      </c>
      <c r="E196" t="s">
        <v>84</v>
      </c>
      <c r="F196" t="s">
        <v>85</v>
      </c>
      <c r="G196" t="s">
        <v>1</v>
      </c>
      <c r="H196" t="s">
        <v>132</v>
      </c>
      <c r="I196" t="s">
        <v>846</v>
      </c>
      <c r="J196" t="s">
        <v>847</v>
      </c>
      <c r="L196">
        <v>2486274591</v>
      </c>
      <c r="M196" t="s">
        <v>637</v>
      </c>
      <c r="N196" s="8">
        <v>10</v>
      </c>
      <c r="O196" s="8">
        <v>5</v>
      </c>
      <c r="P196" s="8">
        <v>5</v>
      </c>
      <c r="W196" s="8"/>
      <c r="X196" s="8"/>
    </row>
    <row r="197" spans="1:24" x14ac:dyDescent="0.35">
      <c r="A197" s="24">
        <v>10193</v>
      </c>
      <c r="B197" t="s">
        <v>848</v>
      </c>
      <c r="C197" t="s">
        <v>31</v>
      </c>
      <c r="D197" t="s">
        <v>83</v>
      </c>
      <c r="E197" t="s">
        <v>84</v>
      </c>
      <c r="F197" t="s">
        <v>85</v>
      </c>
      <c r="G197" t="s">
        <v>1</v>
      </c>
      <c r="H197" t="s">
        <v>132</v>
      </c>
      <c r="I197" t="s">
        <v>849</v>
      </c>
      <c r="J197" t="s">
        <v>850</v>
      </c>
      <c r="L197">
        <v>2483758950</v>
      </c>
      <c r="M197" t="s">
        <v>637</v>
      </c>
      <c r="N197" s="8">
        <v>10</v>
      </c>
      <c r="O197" s="8">
        <v>5</v>
      </c>
      <c r="P197" s="8">
        <v>5</v>
      </c>
      <c r="W197" s="8"/>
      <c r="X197" s="8"/>
    </row>
    <row r="198" spans="1:24" x14ac:dyDescent="0.35">
      <c r="A198" s="24">
        <v>10194</v>
      </c>
      <c r="B198" t="s">
        <v>851</v>
      </c>
      <c r="C198" t="s">
        <v>31</v>
      </c>
      <c r="D198" t="s">
        <v>83</v>
      </c>
      <c r="E198" t="s">
        <v>84</v>
      </c>
      <c r="F198" t="s">
        <v>85</v>
      </c>
      <c r="G198" t="s">
        <v>1</v>
      </c>
      <c r="H198" t="s">
        <v>132</v>
      </c>
      <c r="I198" t="s">
        <v>852</v>
      </c>
      <c r="J198" t="s">
        <v>853</v>
      </c>
      <c r="L198">
        <v>2482368649</v>
      </c>
      <c r="M198" t="s">
        <v>637</v>
      </c>
      <c r="N198" s="8">
        <v>11</v>
      </c>
      <c r="O198" s="8">
        <v>5</v>
      </c>
      <c r="P198" s="8">
        <v>6</v>
      </c>
      <c r="W198" s="8"/>
      <c r="X198" s="8"/>
    </row>
    <row r="199" spans="1:24" x14ac:dyDescent="0.35">
      <c r="A199" s="24">
        <v>10195</v>
      </c>
      <c r="B199" t="s">
        <v>854</v>
      </c>
      <c r="C199" t="s">
        <v>31</v>
      </c>
      <c r="D199" t="s">
        <v>83</v>
      </c>
      <c r="E199" t="s">
        <v>84</v>
      </c>
      <c r="F199" t="s">
        <v>85</v>
      </c>
      <c r="G199" t="s">
        <v>1</v>
      </c>
      <c r="H199" t="s">
        <v>132</v>
      </c>
      <c r="I199" t="s">
        <v>855</v>
      </c>
      <c r="J199" t="s">
        <v>856</v>
      </c>
      <c r="L199">
        <v>2486284969</v>
      </c>
      <c r="M199" t="s">
        <v>637</v>
      </c>
      <c r="N199" s="8">
        <v>10</v>
      </c>
      <c r="O199" s="8">
        <v>5</v>
      </c>
      <c r="P199" s="8">
        <v>5</v>
      </c>
      <c r="W199" s="8"/>
      <c r="X199" s="8"/>
    </row>
    <row r="200" spans="1:24" x14ac:dyDescent="0.35">
      <c r="A200" s="24">
        <v>10196</v>
      </c>
      <c r="B200" t="s">
        <v>857</v>
      </c>
      <c r="C200" t="s">
        <v>31</v>
      </c>
      <c r="D200" t="s">
        <v>83</v>
      </c>
      <c r="E200" t="s">
        <v>84</v>
      </c>
      <c r="F200" t="s">
        <v>85</v>
      </c>
      <c r="G200" t="s">
        <v>1</v>
      </c>
      <c r="H200" t="s">
        <v>132</v>
      </c>
      <c r="I200" t="s">
        <v>858</v>
      </c>
      <c r="J200" t="s">
        <v>859</v>
      </c>
      <c r="L200">
        <v>2486237200</v>
      </c>
      <c r="M200" t="s">
        <v>637</v>
      </c>
      <c r="N200" s="8">
        <v>11</v>
      </c>
      <c r="O200" s="8">
        <v>5</v>
      </c>
      <c r="P200" s="8">
        <v>6</v>
      </c>
      <c r="W200" s="8"/>
      <c r="X200" s="8"/>
    </row>
    <row r="201" spans="1:24" x14ac:dyDescent="0.35">
      <c r="A201" s="24">
        <v>10197</v>
      </c>
      <c r="B201" t="s">
        <v>860</v>
      </c>
      <c r="C201" t="s">
        <v>31</v>
      </c>
      <c r="D201" t="s">
        <v>83</v>
      </c>
      <c r="E201" t="s">
        <v>84</v>
      </c>
      <c r="F201" t="s">
        <v>85</v>
      </c>
      <c r="G201" t="s">
        <v>1</v>
      </c>
      <c r="H201" t="s">
        <v>132</v>
      </c>
      <c r="I201" t="s">
        <v>861</v>
      </c>
      <c r="J201" t="s">
        <v>862</v>
      </c>
      <c r="L201">
        <v>3133773776</v>
      </c>
      <c r="M201" t="s">
        <v>863</v>
      </c>
      <c r="N201" s="8">
        <v>15</v>
      </c>
      <c r="O201" s="8">
        <v>5</v>
      </c>
      <c r="P201" s="8">
        <v>10</v>
      </c>
      <c r="W201" s="8"/>
      <c r="X201" s="8"/>
    </row>
    <row r="202" spans="1:24" x14ac:dyDescent="0.35">
      <c r="A202" s="24">
        <v>10198</v>
      </c>
      <c r="B202" t="s">
        <v>864</v>
      </c>
      <c r="C202" t="s">
        <v>31</v>
      </c>
      <c r="D202">
        <v>1</v>
      </c>
      <c r="E202" t="s">
        <v>164</v>
      </c>
      <c r="F202" t="s">
        <v>165</v>
      </c>
      <c r="G202" t="s">
        <v>1</v>
      </c>
      <c r="H202" t="s">
        <v>132</v>
      </c>
      <c r="I202" t="s">
        <v>865</v>
      </c>
      <c r="J202" t="s">
        <v>866</v>
      </c>
      <c r="L202">
        <v>5175484495</v>
      </c>
      <c r="M202" t="s">
        <v>680</v>
      </c>
      <c r="N202" s="8">
        <v>16</v>
      </c>
      <c r="O202" s="8">
        <v>5</v>
      </c>
      <c r="P202" s="8">
        <v>11</v>
      </c>
      <c r="W202" s="8"/>
      <c r="X202" s="8"/>
    </row>
    <row r="203" spans="1:24" x14ac:dyDescent="0.35">
      <c r="A203" s="24">
        <v>10199</v>
      </c>
      <c r="B203" t="s">
        <v>867</v>
      </c>
      <c r="C203" t="s">
        <v>31</v>
      </c>
      <c r="D203">
        <v>1</v>
      </c>
      <c r="E203" t="s">
        <v>164</v>
      </c>
      <c r="F203" t="s">
        <v>165</v>
      </c>
      <c r="G203" t="s">
        <v>1</v>
      </c>
      <c r="H203" t="s">
        <v>132</v>
      </c>
      <c r="I203" t="s">
        <v>868</v>
      </c>
      <c r="J203" t="s">
        <v>869</v>
      </c>
      <c r="L203">
        <v>5175463915</v>
      </c>
      <c r="M203" t="s">
        <v>680</v>
      </c>
      <c r="N203" s="8">
        <v>15</v>
      </c>
      <c r="O203" s="8">
        <v>5</v>
      </c>
      <c r="P203" s="8">
        <v>10</v>
      </c>
      <c r="W203" s="8"/>
      <c r="X203" s="8"/>
    </row>
    <row r="204" spans="1:24" x14ac:dyDescent="0.35">
      <c r="A204" s="24">
        <v>10200</v>
      </c>
      <c r="B204" t="s">
        <v>870</v>
      </c>
      <c r="C204" t="s">
        <v>31</v>
      </c>
      <c r="D204">
        <v>5</v>
      </c>
      <c r="E204" t="s">
        <v>516</v>
      </c>
      <c r="F204" t="s">
        <v>517</v>
      </c>
      <c r="G204" t="s">
        <v>1</v>
      </c>
      <c r="H204" t="s">
        <v>411</v>
      </c>
      <c r="I204" t="s">
        <v>871</v>
      </c>
      <c r="J204" t="s">
        <v>872</v>
      </c>
      <c r="L204">
        <v>2696794856</v>
      </c>
      <c r="M204" t="s">
        <v>873</v>
      </c>
      <c r="N204" s="8">
        <v>4.4952334587298068</v>
      </c>
      <c r="O204" s="8">
        <v>4.4952334587298068</v>
      </c>
      <c r="P204" s="8">
        <v>0</v>
      </c>
      <c r="W204" s="8"/>
      <c r="X204" s="8"/>
    </row>
    <row r="205" spans="1:24" x14ac:dyDescent="0.35">
      <c r="A205" s="24">
        <v>10201</v>
      </c>
      <c r="B205" t="s">
        <v>874</v>
      </c>
      <c r="C205" t="s">
        <v>31</v>
      </c>
      <c r="D205" t="s">
        <v>83</v>
      </c>
      <c r="E205" t="s">
        <v>276</v>
      </c>
      <c r="F205" t="s">
        <v>277</v>
      </c>
      <c r="G205" t="s">
        <v>1</v>
      </c>
      <c r="H205" t="s">
        <v>132</v>
      </c>
      <c r="I205" t="s">
        <v>875</v>
      </c>
      <c r="J205" t="s">
        <v>876</v>
      </c>
      <c r="L205">
        <v>5867277101</v>
      </c>
      <c r="M205" t="s">
        <v>877</v>
      </c>
      <c r="N205" s="8">
        <v>4.4952334587298068</v>
      </c>
      <c r="O205" s="8">
        <v>4.4952334587298068</v>
      </c>
      <c r="P205" s="8">
        <v>0</v>
      </c>
      <c r="W205" s="8"/>
      <c r="X205" s="8"/>
    </row>
    <row r="206" spans="1:24" x14ac:dyDescent="0.35">
      <c r="A206" s="24">
        <v>10202</v>
      </c>
      <c r="B206" t="s">
        <v>878</v>
      </c>
      <c r="C206" t="s">
        <v>31</v>
      </c>
      <c r="D206" t="s">
        <v>83</v>
      </c>
      <c r="E206" t="s">
        <v>276</v>
      </c>
      <c r="F206" t="s">
        <v>277</v>
      </c>
      <c r="G206" t="s">
        <v>1</v>
      </c>
      <c r="H206" t="s">
        <v>132</v>
      </c>
      <c r="I206" t="s">
        <v>879</v>
      </c>
      <c r="J206" t="s">
        <v>880</v>
      </c>
      <c r="L206">
        <v>5869498538</v>
      </c>
      <c r="M206" t="s">
        <v>877</v>
      </c>
      <c r="N206" s="8">
        <v>4.4952334587298068</v>
      </c>
      <c r="O206" s="8">
        <v>4.4952334587298068</v>
      </c>
      <c r="P206" s="8">
        <v>0</v>
      </c>
      <c r="W206" s="8"/>
      <c r="X206" s="8"/>
    </row>
    <row r="207" spans="1:24" x14ac:dyDescent="0.35">
      <c r="A207" s="24">
        <v>10203</v>
      </c>
      <c r="B207" t="s">
        <v>881</v>
      </c>
      <c r="C207" t="s">
        <v>31</v>
      </c>
      <c r="D207" t="s">
        <v>32</v>
      </c>
      <c r="E207" t="s">
        <v>137</v>
      </c>
      <c r="F207" t="s">
        <v>138</v>
      </c>
      <c r="G207" t="s">
        <v>1</v>
      </c>
      <c r="H207" t="s">
        <v>132</v>
      </c>
      <c r="I207" t="s">
        <v>882</v>
      </c>
      <c r="J207" t="s">
        <v>883</v>
      </c>
      <c r="L207">
        <v>7349758885</v>
      </c>
      <c r="M207" t="s">
        <v>884</v>
      </c>
      <c r="N207" s="8">
        <v>4.4952334587298068</v>
      </c>
      <c r="O207" s="8">
        <v>4.4952334587298068</v>
      </c>
      <c r="P207" s="8">
        <v>0</v>
      </c>
      <c r="W207" s="8"/>
      <c r="X207" s="8"/>
    </row>
    <row r="208" spans="1:24" x14ac:dyDescent="0.35">
      <c r="A208" s="24">
        <v>10204</v>
      </c>
      <c r="B208" t="s">
        <v>885</v>
      </c>
      <c r="C208" t="s">
        <v>31</v>
      </c>
      <c r="D208" t="s">
        <v>83</v>
      </c>
      <c r="E208" t="s">
        <v>84</v>
      </c>
      <c r="F208" t="s">
        <v>85</v>
      </c>
      <c r="G208" t="s">
        <v>1</v>
      </c>
      <c r="H208" t="s">
        <v>132</v>
      </c>
      <c r="I208" t="s">
        <v>886</v>
      </c>
      <c r="J208" t="s">
        <v>887</v>
      </c>
      <c r="L208">
        <v>7344080112</v>
      </c>
      <c r="M208" t="s">
        <v>888</v>
      </c>
      <c r="N208" s="8">
        <v>4.4952334587298068</v>
      </c>
      <c r="O208" s="8">
        <v>4.4952334587298068</v>
      </c>
      <c r="P208" s="8">
        <v>0</v>
      </c>
      <c r="W208" s="8"/>
      <c r="X208" s="8"/>
    </row>
    <row r="209" spans="1:24" x14ac:dyDescent="0.35">
      <c r="A209" s="24">
        <v>10205</v>
      </c>
      <c r="B209" t="s">
        <v>889</v>
      </c>
      <c r="C209" t="s">
        <v>31</v>
      </c>
      <c r="D209" t="s">
        <v>32</v>
      </c>
      <c r="E209" t="s">
        <v>33</v>
      </c>
      <c r="F209" t="s">
        <v>34</v>
      </c>
      <c r="G209" t="s">
        <v>1</v>
      </c>
      <c r="H209" t="s">
        <v>411</v>
      </c>
      <c r="I209" t="s">
        <v>890</v>
      </c>
      <c r="J209" t="s">
        <v>891</v>
      </c>
      <c r="L209">
        <v>2489825290</v>
      </c>
      <c r="M209" t="s">
        <v>892</v>
      </c>
      <c r="N209" s="8">
        <v>12</v>
      </c>
      <c r="O209" s="8">
        <v>4</v>
      </c>
      <c r="P209" s="8">
        <v>8</v>
      </c>
      <c r="W209" s="8"/>
      <c r="X209" s="8"/>
    </row>
    <row r="210" spans="1:24" x14ac:dyDescent="0.35">
      <c r="A210" s="24">
        <v>10206</v>
      </c>
      <c r="B210" t="s">
        <v>893</v>
      </c>
      <c r="C210" t="s">
        <v>31</v>
      </c>
      <c r="D210" t="s">
        <v>32</v>
      </c>
      <c r="E210" t="s">
        <v>33</v>
      </c>
      <c r="F210" t="s">
        <v>34</v>
      </c>
      <c r="G210" t="s">
        <v>1</v>
      </c>
      <c r="H210" t="s">
        <v>54</v>
      </c>
      <c r="I210" t="s">
        <v>894</v>
      </c>
      <c r="J210" t="s">
        <v>895</v>
      </c>
      <c r="L210">
        <v>7343918471</v>
      </c>
      <c r="M210" t="s">
        <v>896</v>
      </c>
      <c r="N210" s="8">
        <v>12</v>
      </c>
      <c r="O210" s="8">
        <v>4</v>
      </c>
      <c r="P210" s="8">
        <v>8</v>
      </c>
      <c r="W210" s="8"/>
      <c r="X210" s="8"/>
    </row>
    <row r="211" spans="1:24" x14ac:dyDescent="0.35">
      <c r="A211" s="24">
        <v>10207</v>
      </c>
      <c r="B211" t="s">
        <v>897</v>
      </c>
      <c r="C211" t="s">
        <v>31</v>
      </c>
      <c r="D211" t="s">
        <v>32</v>
      </c>
      <c r="E211" t="s">
        <v>33</v>
      </c>
      <c r="F211" t="s">
        <v>34</v>
      </c>
      <c r="G211" t="s">
        <v>1</v>
      </c>
      <c r="H211" t="s">
        <v>132</v>
      </c>
      <c r="I211" t="s">
        <v>898</v>
      </c>
      <c r="J211" t="s">
        <v>899</v>
      </c>
      <c r="L211">
        <v>7348379373</v>
      </c>
      <c r="M211" t="s">
        <v>900</v>
      </c>
      <c r="N211" s="8">
        <v>14</v>
      </c>
      <c r="O211" s="8">
        <v>4</v>
      </c>
      <c r="P211" s="8">
        <v>10</v>
      </c>
      <c r="W211" s="8"/>
      <c r="X211" s="8"/>
    </row>
    <row r="212" spans="1:24" x14ac:dyDescent="0.35">
      <c r="A212" s="24">
        <v>10208</v>
      </c>
      <c r="B212" t="s">
        <v>901</v>
      </c>
      <c r="C212" t="s">
        <v>31</v>
      </c>
      <c r="D212" t="s">
        <v>32</v>
      </c>
      <c r="E212" t="s">
        <v>33</v>
      </c>
      <c r="F212" t="s">
        <v>34</v>
      </c>
      <c r="G212" t="s">
        <v>1</v>
      </c>
      <c r="H212" t="s">
        <v>132</v>
      </c>
      <c r="I212" t="s">
        <v>902</v>
      </c>
      <c r="J212" t="s">
        <v>903</v>
      </c>
      <c r="L212">
        <v>2485065329</v>
      </c>
      <c r="M212" t="s">
        <v>654</v>
      </c>
      <c r="N212" s="8">
        <v>10</v>
      </c>
      <c r="O212" s="8">
        <v>4</v>
      </c>
      <c r="P212" s="8">
        <v>6</v>
      </c>
      <c r="W212" s="8"/>
      <c r="X212" s="8"/>
    </row>
    <row r="213" spans="1:24" x14ac:dyDescent="0.35">
      <c r="A213" s="24">
        <v>10209</v>
      </c>
      <c r="B213" t="s">
        <v>904</v>
      </c>
      <c r="C213" t="s">
        <v>31</v>
      </c>
      <c r="D213" t="s">
        <v>32</v>
      </c>
      <c r="E213" t="s">
        <v>33</v>
      </c>
      <c r="F213" t="s">
        <v>34</v>
      </c>
      <c r="G213" t="s">
        <v>1</v>
      </c>
      <c r="H213" t="s">
        <v>132</v>
      </c>
      <c r="I213" t="s">
        <v>905</v>
      </c>
      <c r="J213" t="s">
        <v>906</v>
      </c>
      <c r="L213">
        <v>3133822643</v>
      </c>
      <c r="M213" t="s">
        <v>374</v>
      </c>
      <c r="N213" s="8">
        <v>8</v>
      </c>
      <c r="O213" s="8">
        <v>4</v>
      </c>
      <c r="P213" s="8">
        <v>4</v>
      </c>
      <c r="W213" s="8"/>
      <c r="X213" s="8"/>
    </row>
    <row r="214" spans="1:24" x14ac:dyDescent="0.35">
      <c r="A214" s="24">
        <v>10210</v>
      </c>
      <c r="B214" t="s">
        <v>907</v>
      </c>
      <c r="C214" t="s">
        <v>31</v>
      </c>
      <c r="D214" t="s">
        <v>32</v>
      </c>
      <c r="E214" t="s">
        <v>33</v>
      </c>
      <c r="F214" t="s">
        <v>34</v>
      </c>
      <c r="G214" t="s">
        <v>1</v>
      </c>
      <c r="H214" t="s">
        <v>132</v>
      </c>
      <c r="I214" t="s">
        <v>908</v>
      </c>
      <c r="J214" t="s">
        <v>909</v>
      </c>
      <c r="L214">
        <v>7346717695</v>
      </c>
      <c r="M214" t="s">
        <v>714</v>
      </c>
      <c r="N214" s="8">
        <v>13</v>
      </c>
      <c r="O214" s="8">
        <v>4</v>
      </c>
      <c r="P214" s="8">
        <v>9</v>
      </c>
      <c r="W214" s="8"/>
      <c r="X214" s="8"/>
    </row>
    <row r="215" spans="1:24" x14ac:dyDescent="0.35">
      <c r="A215" s="24">
        <v>10211</v>
      </c>
      <c r="B215" t="s">
        <v>910</v>
      </c>
      <c r="C215" t="s">
        <v>31</v>
      </c>
      <c r="D215" t="s">
        <v>32</v>
      </c>
      <c r="E215" t="s">
        <v>33</v>
      </c>
      <c r="F215" t="s">
        <v>34</v>
      </c>
      <c r="G215" t="s">
        <v>1</v>
      </c>
      <c r="H215" t="s">
        <v>132</v>
      </c>
      <c r="I215" t="s">
        <v>911</v>
      </c>
      <c r="J215" t="s">
        <v>912</v>
      </c>
      <c r="L215">
        <v>3132773200</v>
      </c>
      <c r="M215" t="s">
        <v>714</v>
      </c>
      <c r="N215" s="8">
        <v>9</v>
      </c>
      <c r="O215" s="8">
        <v>4</v>
      </c>
      <c r="P215" s="8">
        <v>5</v>
      </c>
      <c r="W215" s="8"/>
      <c r="X215" s="8"/>
    </row>
    <row r="216" spans="1:24" x14ac:dyDescent="0.35">
      <c r="A216" s="24">
        <v>10212</v>
      </c>
      <c r="B216" t="s">
        <v>913</v>
      </c>
      <c r="C216" t="s">
        <v>31</v>
      </c>
      <c r="D216" t="s">
        <v>32</v>
      </c>
      <c r="E216" t="s">
        <v>33</v>
      </c>
      <c r="F216" t="s">
        <v>34</v>
      </c>
      <c r="G216" t="s">
        <v>1</v>
      </c>
      <c r="H216" t="s">
        <v>132</v>
      </c>
      <c r="I216" t="s">
        <v>914</v>
      </c>
      <c r="J216" t="s">
        <v>915</v>
      </c>
      <c r="L216">
        <v>7343976939</v>
      </c>
      <c r="M216" t="s">
        <v>916</v>
      </c>
      <c r="N216" s="8">
        <v>18</v>
      </c>
      <c r="O216" s="8">
        <v>4</v>
      </c>
      <c r="P216" s="8">
        <v>14</v>
      </c>
      <c r="W216" s="8"/>
      <c r="X216" s="8"/>
    </row>
    <row r="217" spans="1:24" x14ac:dyDescent="0.35">
      <c r="A217" s="24">
        <v>10213</v>
      </c>
      <c r="B217" t="s">
        <v>917</v>
      </c>
      <c r="C217" t="s">
        <v>31</v>
      </c>
      <c r="D217" t="s">
        <v>32</v>
      </c>
      <c r="E217" t="s">
        <v>33</v>
      </c>
      <c r="F217" t="s">
        <v>34</v>
      </c>
      <c r="G217" t="s">
        <v>1</v>
      </c>
      <c r="H217" t="s">
        <v>132</v>
      </c>
      <c r="I217" t="s">
        <v>918</v>
      </c>
      <c r="J217" t="s">
        <v>919</v>
      </c>
      <c r="L217">
        <v>2483387458</v>
      </c>
      <c r="M217" t="s">
        <v>920</v>
      </c>
      <c r="N217" s="8">
        <v>11</v>
      </c>
      <c r="O217" s="8">
        <v>4</v>
      </c>
      <c r="P217" s="8">
        <v>7</v>
      </c>
      <c r="W217" s="8"/>
      <c r="X217" s="8"/>
    </row>
    <row r="218" spans="1:24" x14ac:dyDescent="0.35">
      <c r="A218" s="24">
        <v>10214</v>
      </c>
      <c r="B218" t="s">
        <v>921</v>
      </c>
      <c r="C218" t="s">
        <v>31</v>
      </c>
      <c r="D218" t="s">
        <v>32</v>
      </c>
      <c r="E218" t="s">
        <v>33</v>
      </c>
      <c r="F218" t="s">
        <v>34</v>
      </c>
      <c r="G218" t="s">
        <v>1</v>
      </c>
      <c r="H218" t="s">
        <v>132</v>
      </c>
      <c r="I218" t="s">
        <v>922</v>
      </c>
      <c r="J218" t="s">
        <v>923</v>
      </c>
      <c r="L218">
        <v>7345257731</v>
      </c>
      <c r="M218" t="s">
        <v>374</v>
      </c>
      <c r="N218" s="8">
        <v>11</v>
      </c>
      <c r="O218" s="8">
        <v>4</v>
      </c>
      <c r="P218" s="8">
        <v>7</v>
      </c>
      <c r="W218" s="8"/>
      <c r="X218" s="8"/>
    </row>
    <row r="219" spans="1:24" x14ac:dyDescent="0.35">
      <c r="A219" s="24">
        <v>10215</v>
      </c>
      <c r="B219" t="s">
        <v>924</v>
      </c>
      <c r="C219" t="s">
        <v>31</v>
      </c>
      <c r="D219" t="s">
        <v>32</v>
      </c>
      <c r="E219" t="s">
        <v>33</v>
      </c>
      <c r="F219" t="s">
        <v>34</v>
      </c>
      <c r="G219" t="s">
        <v>1</v>
      </c>
      <c r="H219" t="s">
        <v>132</v>
      </c>
      <c r="I219" t="s">
        <v>925</v>
      </c>
      <c r="J219" t="s">
        <v>926</v>
      </c>
      <c r="L219">
        <v>7347533521</v>
      </c>
      <c r="M219" t="s">
        <v>714</v>
      </c>
      <c r="N219" s="8">
        <v>13</v>
      </c>
      <c r="O219" s="8">
        <v>4</v>
      </c>
      <c r="P219" s="8">
        <v>9</v>
      </c>
      <c r="W219" s="8"/>
      <c r="X219" s="8"/>
    </row>
    <row r="220" spans="1:24" x14ac:dyDescent="0.35">
      <c r="A220" s="24">
        <v>10216</v>
      </c>
      <c r="B220" t="s">
        <v>927</v>
      </c>
      <c r="C220" t="s">
        <v>31</v>
      </c>
      <c r="D220">
        <v>3</v>
      </c>
      <c r="E220" t="s">
        <v>187</v>
      </c>
      <c r="F220" t="s">
        <v>188</v>
      </c>
      <c r="G220" t="s">
        <v>1</v>
      </c>
      <c r="H220" t="s">
        <v>132</v>
      </c>
      <c r="I220" t="s">
        <v>928</v>
      </c>
      <c r="J220" t="s">
        <v>929</v>
      </c>
      <c r="L220">
        <v>8106352400</v>
      </c>
      <c r="M220" t="s">
        <v>930</v>
      </c>
      <c r="N220" s="8">
        <v>8</v>
      </c>
      <c r="O220" s="8">
        <v>4</v>
      </c>
      <c r="P220" s="8">
        <v>4</v>
      </c>
      <c r="W220" s="8"/>
      <c r="X220" s="8"/>
    </row>
    <row r="221" spans="1:24" x14ac:dyDescent="0.35">
      <c r="A221" s="24">
        <v>10217</v>
      </c>
      <c r="B221" t="s">
        <v>931</v>
      </c>
      <c r="C221" t="s">
        <v>31</v>
      </c>
      <c r="D221">
        <v>3</v>
      </c>
      <c r="E221" t="s">
        <v>187</v>
      </c>
      <c r="F221" t="s">
        <v>188</v>
      </c>
      <c r="G221" t="s">
        <v>1</v>
      </c>
      <c r="H221" t="s">
        <v>132</v>
      </c>
      <c r="I221" t="s">
        <v>932</v>
      </c>
      <c r="J221" t="s">
        <v>933</v>
      </c>
      <c r="L221">
        <v>8109380018</v>
      </c>
      <c r="M221" t="s">
        <v>934</v>
      </c>
      <c r="N221" s="8">
        <v>28</v>
      </c>
      <c r="O221" s="8">
        <v>4</v>
      </c>
      <c r="P221" s="8">
        <v>24</v>
      </c>
      <c r="W221" s="8"/>
      <c r="X221" s="8"/>
    </row>
    <row r="222" spans="1:24" x14ac:dyDescent="0.35">
      <c r="A222" s="24">
        <v>10218</v>
      </c>
      <c r="B222" t="s">
        <v>935</v>
      </c>
      <c r="C222" t="s">
        <v>31</v>
      </c>
      <c r="D222">
        <v>3</v>
      </c>
      <c r="E222" t="s">
        <v>187</v>
      </c>
      <c r="F222" t="s">
        <v>188</v>
      </c>
      <c r="G222" t="s">
        <v>1</v>
      </c>
      <c r="H222" t="s">
        <v>132</v>
      </c>
      <c r="I222" t="s">
        <v>936</v>
      </c>
      <c r="J222" t="s">
        <v>937</v>
      </c>
      <c r="L222">
        <v>8106874800</v>
      </c>
      <c r="M222" t="s">
        <v>938</v>
      </c>
      <c r="N222" s="8">
        <v>34</v>
      </c>
      <c r="O222" s="8">
        <v>4</v>
      </c>
      <c r="P222" s="8">
        <v>30</v>
      </c>
      <c r="W222" s="8"/>
      <c r="X222" s="8"/>
    </row>
    <row r="223" spans="1:24" x14ac:dyDescent="0.35">
      <c r="A223" s="24">
        <v>10219</v>
      </c>
      <c r="B223" t="s">
        <v>939</v>
      </c>
      <c r="C223" t="s">
        <v>31</v>
      </c>
      <c r="D223">
        <v>3</v>
      </c>
      <c r="E223" t="s">
        <v>187</v>
      </c>
      <c r="F223" t="s">
        <v>188</v>
      </c>
      <c r="G223" t="s">
        <v>1</v>
      </c>
      <c r="H223" t="s">
        <v>132</v>
      </c>
      <c r="I223" t="s">
        <v>940</v>
      </c>
      <c r="J223" t="s">
        <v>941</v>
      </c>
      <c r="L223">
        <v>8107141566</v>
      </c>
      <c r="M223" t="s">
        <v>942</v>
      </c>
      <c r="N223" s="8">
        <v>6</v>
      </c>
      <c r="O223" s="8">
        <v>4</v>
      </c>
      <c r="P223" s="8">
        <v>2</v>
      </c>
      <c r="W223" s="8"/>
      <c r="X223" s="8"/>
    </row>
    <row r="224" spans="1:24" x14ac:dyDescent="0.35">
      <c r="A224" s="24">
        <v>10220</v>
      </c>
      <c r="B224" t="s">
        <v>943</v>
      </c>
      <c r="C224" t="s">
        <v>31</v>
      </c>
      <c r="D224">
        <v>5</v>
      </c>
      <c r="E224" t="s">
        <v>40</v>
      </c>
      <c r="F224" t="s">
        <v>41</v>
      </c>
      <c r="G224" t="s">
        <v>1</v>
      </c>
      <c r="H224" t="s">
        <v>132</v>
      </c>
      <c r="I224" t="s">
        <v>944</v>
      </c>
      <c r="J224" t="s">
        <v>945</v>
      </c>
      <c r="L224">
        <v>2692148350</v>
      </c>
      <c r="M224" t="s">
        <v>946</v>
      </c>
      <c r="N224" s="8">
        <v>9</v>
      </c>
      <c r="O224" s="8">
        <v>4</v>
      </c>
      <c r="P224" s="8">
        <v>5</v>
      </c>
      <c r="W224" s="8"/>
      <c r="X224" s="8"/>
    </row>
    <row r="225" spans="1:24" x14ac:dyDescent="0.35">
      <c r="A225" s="24">
        <v>10221</v>
      </c>
      <c r="B225" t="s">
        <v>947</v>
      </c>
      <c r="C225" t="s">
        <v>31</v>
      </c>
      <c r="D225">
        <v>5</v>
      </c>
      <c r="E225" t="s">
        <v>767</v>
      </c>
      <c r="F225" t="s">
        <v>768</v>
      </c>
      <c r="G225" t="s">
        <v>1</v>
      </c>
      <c r="H225" t="s">
        <v>411</v>
      </c>
      <c r="I225" t="s">
        <v>948</v>
      </c>
      <c r="J225" t="s">
        <v>949</v>
      </c>
      <c r="L225">
        <v>2694739000</v>
      </c>
      <c r="M225" t="s">
        <v>950</v>
      </c>
      <c r="N225" s="8">
        <v>5</v>
      </c>
      <c r="O225" s="8">
        <v>4</v>
      </c>
      <c r="P225" s="8">
        <v>1</v>
      </c>
      <c r="W225" s="8"/>
      <c r="X225" s="8"/>
    </row>
    <row r="226" spans="1:24" x14ac:dyDescent="0.35">
      <c r="A226" s="24">
        <v>10222</v>
      </c>
      <c r="B226" t="s">
        <v>951</v>
      </c>
      <c r="C226" t="s">
        <v>31</v>
      </c>
      <c r="D226">
        <v>1</v>
      </c>
      <c r="E226" t="s">
        <v>222</v>
      </c>
      <c r="F226" t="s">
        <v>223</v>
      </c>
      <c r="G226" t="s">
        <v>1</v>
      </c>
      <c r="H226" t="s">
        <v>132</v>
      </c>
      <c r="I226" t="s">
        <v>952</v>
      </c>
      <c r="J226" t="s">
        <v>953</v>
      </c>
      <c r="L226">
        <v>5173678172</v>
      </c>
      <c r="M226" t="s">
        <v>954</v>
      </c>
      <c r="N226" s="8">
        <v>14</v>
      </c>
      <c r="O226" s="8">
        <v>4</v>
      </c>
      <c r="P226" s="8">
        <v>10</v>
      </c>
      <c r="W226" s="8"/>
      <c r="X226" s="8"/>
    </row>
    <row r="227" spans="1:24" x14ac:dyDescent="0.35">
      <c r="A227" s="24">
        <v>10223</v>
      </c>
      <c r="B227" t="s">
        <v>955</v>
      </c>
      <c r="C227" t="s">
        <v>31</v>
      </c>
      <c r="D227">
        <v>6</v>
      </c>
      <c r="E227" t="s">
        <v>110</v>
      </c>
      <c r="F227" t="s">
        <v>111</v>
      </c>
      <c r="G227" t="s">
        <v>1</v>
      </c>
      <c r="H227" t="s">
        <v>54</v>
      </c>
      <c r="I227" t="s">
        <v>956</v>
      </c>
      <c r="J227" t="s">
        <v>957</v>
      </c>
      <c r="L227">
        <v>6163332286</v>
      </c>
      <c r="M227" t="s">
        <v>958</v>
      </c>
      <c r="N227" s="8">
        <v>4</v>
      </c>
      <c r="O227" s="8">
        <v>4</v>
      </c>
      <c r="P227" s="8">
        <v>0</v>
      </c>
      <c r="W227" s="8"/>
      <c r="X227" s="8"/>
    </row>
    <row r="228" spans="1:24" x14ac:dyDescent="0.35">
      <c r="A228" s="24">
        <v>10224</v>
      </c>
      <c r="B228" t="s">
        <v>959</v>
      </c>
      <c r="C228" t="s">
        <v>31</v>
      </c>
      <c r="D228">
        <v>3</v>
      </c>
      <c r="E228" t="s">
        <v>59</v>
      </c>
      <c r="F228" t="s">
        <v>60</v>
      </c>
      <c r="G228" t="s">
        <v>1</v>
      </c>
      <c r="H228" t="s">
        <v>132</v>
      </c>
      <c r="I228" t="s">
        <v>960</v>
      </c>
      <c r="J228" t="s">
        <v>961</v>
      </c>
      <c r="L228">
        <v>9896724090</v>
      </c>
      <c r="M228" t="s">
        <v>962</v>
      </c>
      <c r="N228" s="8">
        <v>11</v>
      </c>
      <c r="O228" s="8">
        <v>4</v>
      </c>
      <c r="P228" s="8">
        <v>7</v>
      </c>
      <c r="W228" s="8"/>
      <c r="X228" s="8"/>
    </row>
    <row r="229" spans="1:24" x14ac:dyDescent="0.35">
      <c r="A229" s="24">
        <v>10225</v>
      </c>
      <c r="B229" t="s">
        <v>963</v>
      </c>
      <c r="C229" t="s">
        <v>31</v>
      </c>
      <c r="D229">
        <v>5</v>
      </c>
      <c r="E229" t="s">
        <v>516</v>
      </c>
      <c r="F229" t="s">
        <v>517</v>
      </c>
      <c r="G229" t="s">
        <v>1</v>
      </c>
      <c r="H229" t="s">
        <v>132</v>
      </c>
      <c r="I229" t="s">
        <v>964</v>
      </c>
      <c r="J229" t="s">
        <v>965</v>
      </c>
      <c r="L229">
        <v>2692677404</v>
      </c>
      <c r="M229" t="s">
        <v>966</v>
      </c>
      <c r="N229" s="8">
        <v>5</v>
      </c>
      <c r="O229" s="8">
        <v>4</v>
      </c>
      <c r="P229" s="8">
        <v>1</v>
      </c>
      <c r="W229" s="8"/>
      <c r="X229" s="8"/>
    </row>
    <row r="230" spans="1:24" x14ac:dyDescent="0.35">
      <c r="A230" s="24">
        <v>10226</v>
      </c>
      <c r="B230" t="s">
        <v>967</v>
      </c>
      <c r="C230" t="s">
        <v>31</v>
      </c>
      <c r="D230">
        <v>3</v>
      </c>
      <c r="E230" t="s">
        <v>797</v>
      </c>
      <c r="F230" t="s">
        <v>798</v>
      </c>
      <c r="G230" t="s">
        <v>1</v>
      </c>
      <c r="H230" t="s">
        <v>411</v>
      </c>
      <c r="I230" t="s">
        <v>968</v>
      </c>
      <c r="J230" t="s">
        <v>969</v>
      </c>
      <c r="L230">
        <v>9893914264</v>
      </c>
      <c r="M230" t="s">
        <v>970</v>
      </c>
      <c r="N230" s="8">
        <v>6</v>
      </c>
      <c r="O230" s="8">
        <v>4</v>
      </c>
      <c r="P230" s="8">
        <v>2</v>
      </c>
      <c r="W230" s="8"/>
      <c r="X230" s="8"/>
    </row>
    <row r="231" spans="1:24" x14ac:dyDescent="0.35">
      <c r="A231" s="24">
        <v>10227</v>
      </c>
      <c r="B231" t="s">
        <v>971</v>
      </c>
      <c r="C231" t="s">
        <v>31</v>
      </c>
      <c r="D231" t="s">
        <v>83</v>
      </c>
      <c r="E231" t="s">
        <v>276</v>
      </c>
      <c r="F231" t="s">
        <v>277</v>
      </c>
      <c r="G231" t="s">
        <v>1</v>
      </c>
      <c r="H231" t="s">
        <v>132</v>
      </c>
      <c r="I231" t="s">
        <v>972</v>
      </c>
      <c r="J231" t="s">
        <v>973</v>
      </c>
      <c r="L231">
        <v>5868384527</v>
      </c>
      <c r="M231" t="s">
        <v>974</v>
      </c>
      <c r="N231" s="8">
        <v>9</v>
      </c>
      <c r="O231" s="8">
        <v>4</v>
      </c>
      <c r="P231" s="8">
        <v>5</v>
      </c>
      <c r="W231" s="8"/>
      <c r="X231" s="8"/>
    </row>
    <row r="232" spans="1:24" x14ac:dyDescent="0.35">
      <c r="A232" s="24">
        <v>10228</v>
      </c>
      <c r="B232" t="s">
        <v>975</v>
      </c>
      <c r="C232" t="s">
        <v>31</v>
      </c>
      <c r="D232" t="s">
        <v>83</v>
      </c>
      <c r="E232" t="s">
        <v>276</v>
      </c>
      <c r="F232" t="s">
        <v>277</v>
      </c>
      <c r="G232" t="s">
        <v>1</v>
      </c>
      <c r="H232" t="s">
        <v>132</v>
      </c>
      <c r="I232" t="s">
        <v>976</v>
      </c>
      <c r="J232" t="s">
        <v>977</v>
      </c>
      <c r="L232">
        <v>5867319800</v>
      </c>
      <c r="M232" t="s">
        <v>978</v>
      </c>
      <c r="N232" s="8">
        <v>8</v>
      </c>
      <c r="O232" s="8">
        <v>4</v>
      </c>
      <c r="P232" s="8">
        <v>4</v>
      </c>
      <c r="W232" s="8"/>
      <c r="X232" s="8"/>
    </row>
    <row r="233" spans="1:24" x14ac:dyDescent="0.35">
      <c r="A233" s="24">
        <v>10229</v>
      </c>
      <c r="B233" t="s">
        <v>979</v>
      </c>
      <c r="C233" t="s">
        <v>31</v>
      </c>
      <c r="D233" t="s">
        <v>83</v>
      </c>
      <c r="E233" t="s">
        <v>276</v>
      </c>
      <c r="F233" t="s">
        <v>277</v>
      </c>
      <c r="G233" t="s">
        <v>1</v>
      </c>
      <c r="H233" t="s">
        <v>132</v>
      </c>
      <c r="I233" t="s">
        <v>980</v>
      </c>
      <c r="J233" t="s">
        <v>981</v>
      </c>
      <c r="L233">
        <v>5862310363</v>
      </c>
      <c r="M233" t="s">
        <v>982</v>
      </c>
      <c r="N233" s="8">
        <v>11</v>
      </c>
      <c r="O233" s="8">
        <v>4</v>
      </c>
      <c r="P233" s="8">
        <v>7</v>
      </c>
      <c r="W233" s="8"/>
      <c r="X233" s="8"/>
    </row>
    <row r="234" spans="1:24" x14ac:dyDescent="0.35">
      <c r="A234" s="24">
        <v>10230</v>
      </c>
      <c r="B234" t="s">
        <v>983</v>
      </c>
      <c r="C234" t="s">
        <v>31</v>
      </c>
      <c r="D234" t="s">
        <v>83</v>
      </c>
      <c r="E234" t="s">
        <v>276</v>
      </c>
      <c r="F234" t="s">
        <v>277</v>
      </c>
      <c r="G234" t="s">
        <v>1</v>
      </c>
      <c r="H234" t="s">
        <v>132</v>
      </c>
      <c r="I234" t="s">
        <v>984</v>
      </c>
      <c r="J234" t="s">
        <v>985</v>
      </c>
      <c r="L234">
        <v>5866252231</v>
      </c>
      <c r="M234" t="s">
        <v>812</v>
      </c>
      <c r="N234" s="8">
        <v>8</v>
      </c>
      <c r="O234" s="8">
        <v>4</v>
      </c>
      <c r="P234" s="8">
        <v>4</v>
      </c>
      <c r="W234" s="8"/>
      <c r="X234" s="8"/>
    </row>
    <row r="235" spans="1:24" x14ac:dyDescent="0.35">
      <c r="A235" s="24">
        <v>10231</v>
      </c>
      <c r="B235" t="s">
        <v>986</v>
      </c>
      <c r="C235" t="s">
        <v>31</v>
      </c>
      <c r="D235" t="s">
        <v>83</v>
      </c>
      <c r="E235" t="s">
        <v>276</v>
      </c>
      <c r="F235" t="s">
        <v>277</v>
      </c>
      <c r="G235" t="s">
        <v>1</v>
      </c>
      <c r="H235" t="s">
        <v>132</v>
      </c>
      <c r="I235" t="s">
        <v>987</v>
      </c>
      <c r="J235" t="s">
        <v>988</v>
      </c>
      <c r="L235">
        <v>5869798095</v>
      </c>
      <c r="M235" t="s">
        <v>566</v>
      </c>
      <c r="N235" s="8">
        <v>10</v>
      </c>
      <c r="O235" s="8">
        <v>4</v>
      </c>
      <c r="P235" s="8">
        <v>6</v>
      </c>
      <c r="W235" s="8"/>
      <c r="X235" s="8"/>
    </row>
    <row r="236" spans="1:24" x14ac:dyDescent="0.35">
      <c r="A236" s="24">
        <v>10232</v>
      </c>
      <c r="B236" t="s">
        <v>989</v>
      </c>
      <c r="C236" t="s">
        <v>31</v>
      </c>
      <c r="D236">
        <v>6</v>
      </c>
      <c r="E236" t="s">
        <v>130</v>
      </c>
      <c r="F236" t="s">
        <v>131</v>
      </c>
      <c r="G236" t="s">
        <v>1</v>
      </c>
      <c r="H236" t="s">
        <v>132</v>
      </c>
      <c r="I236" t="s">
        <v>990</v>
      </c>
      <c r="J236" t="s">
        <v>991</v>
      </c>
      <c r="L236">
        <v>6163944970</v>
      </c>
      <c r="M236" t="s">
        <v>992</v>
      </c>
      <c r="N236" s="8">
        <v>15</v>
      </c>
      <c r="O236" s="8">
        <v>4</v>
      </c>
      <c r="P236" s="8">
        <v>11</v>
      </c>
      <c r="W236" s="8"/>
      <c r="X236" s="8"/>
    </row>
    <row r="237" spans="1:24" x14ac:dyDescent="0.35">
      <c r="A237" s="24">
        <v>10233</v>
      </c>
      <c r="B237" t="s">
        <v>993</v>
      </c>
      <c r="C237" t="s">
        <v>31</v>
      </c>
      <c r="D237">
        <v>3</v>
      </c>
      <c r="E237" t="s">
        <v>994</v>
      </c>
      <c r="F237" t="s">
        <v>995</v>
      </c>
      <c r="G237" t="s">
        <v>1</v>
      </c>
      <c r="H237" t="s">
        <v>411</v>
      </c>
      <c r="I237" t="s">
        <v>996</v>
      </c>
      <c r="J237" t="s">
        <v>997</v>
      </c>
      <c r="L237">
        <v>8106641907</v>
      </c>
      <c r="M237" t="s">
        <v>998</v>
      </c>
      <c r="N237" s="8">
        <v>8</v>
      </c>
      <c r="O237" s="8">
        <v>4</v>
      </c>
      <c r="P237" s="8">
        <v>4</v>
      </c>
      <c r="W237" s="8"/>
      <c r="X237" s="8"/>
    </row>
    <row r="238" spans="1:24" x14ac:dyDescent="0.35">
      <c r="A238" s="24">
        <v>10234</v>
      </c>
      <c r="B238" t="s">
        <v>999</v>
      </c>
      <c r="C238" t="s">
        <v>31</v>
      </c>
      <c r="D238">
        <v>3</v>
      </c>
      <c r="E238" t="s">
        <v>994</v>
      </c>
      <c r="F238" t="s">
        <v>995</v>
      </c>
      <c r="G238" t="s">
        <v>1</v>
      </c>
      <c r="H238" t="s">
        <v>411</v>
      </c>
      <c r="I238" t="s">
        <v>1000</v>
      </c>
      <c r="J238" t="s">
        <v>1001</v>
      </c>
      <c r="L238">
        <v>8107972727</v>
      </c>
      <c r="M238" t="s">
        <v>1002</v>
      </c>
      <c r="N238" s="8">
        <v>7</v>
      </c>
      <c r="O238" s="8">
        <v>4</v>
      </c>
      <c r="P238" s="8">
        <v>3</v>
      </c>
      <c r="W238" s="8"/>
      <c r="X238" s="8"/>
    </row>
    <row r="239" spans="1:24" x14ac:dyDescent="0.35">
      <c r="A239" s="24">
        <v>10235</v>
      </c>
      <c r="B239" t="s">
        <v>1003</v>
      </c>
      <c r="C239" t="s">
        <v>31</v>
      </c>
      <c r="D239" t="s">
        <v>32</v>
      </c>
      <c r="E239" t="s">
        <v>137</v>
      </c>
      <c r="F239" t="s">
        <v>138</v>
      </c>
      <c r="G239" t="s">
        <v>1</v>
      </c>
      <c r="H239" t="s">
        <v>132</v>
      </c>
      <c r="I239" t="s">
        <v>1004</v>
      </c>
      <c r="J239" t="s">
        <v>1005</v>
      </c>
      <c r="L239">
        <v>7345479545</v>
      </c>
      <c r="M239" t="s">
        <v>1006</v>
      </c>
      <c r="N239" s="8">
        <v>8</v>
      </c>
      <c r="O239" s="8">
        <v>4</v>
      </c>
      <c r="P239" s="8">
        <v>4</v>
      </c>
      <c r="W239" s="8"/>
      <c r="X239" s="8"/>
    </row>
    <row r="240" spans="1:24" x14ac:dyDescent="0.35">
      <c r="A240" s="24">
        <v>10236</v>
      </c>
      <c r="B240" t="s">
        <v>1007</v>
      </c>
      <c r="C240" t="s">
        <v>31</v>
      </c>
      <c r="D240">
        <v>3</v>
      </c>
      <c r="E240" t="s">
        <v>994</v>
      </c>
      <c r="F240" t="s">
        <v>995</v>
      </c>
      <c r="G240" t="s">
        <v>1</v>
      </c>
      <c r="H240" t="s">
        <v>132</v>
      </c>
      <c r="I240" t="s">
        <v>1008</v>
      </c>
      <c r="J240" t="s">
        <v>1009</v>
      </c>
      <c r="L240">
        <v>8107210065</v>
      </c>
      <c r="M240" t="s">
        <v>1010</v>
      </c>
      <c r="N240" s="8">
        <v>7</v>
      </c>
      <c r="O240" s="8">
        <v>4</v>
      </c>
      <c r="P240" s="8">
        <v>3</v>
      </c>
      <c r="W240" s="8"/>
      <c r="X240" s="8"/>
    </row>
    <row r="241" spans="1:24" x14ac:dyDescent="0.35">
      <c r="A241" s="24">
        <v>10237</v>
      </c>
      <c r="B241" t="s">
        <v>1011</v>
      </c>
      <c r="C241" t="s">
        <v>31</v>
      </c>
      <c r="D241" t="s">
        <v>83</v>
      </c>
      <c r="E241" t="s">
        <v>84</v>
      </c>
      <c r="F241" t="s">
        <v>85</v>
      </c>
      <c r="G241" t="s">
        <v>1</v>
      </c>
      <c r="H241" t="s">
        <v>54</v>
      </c>
      <c r="I241" t="s">
        <v>1012</v>
      </c>
      <c r="J241" t="s">
        <v>1013</v>
      </c>
      <c r="L241">
        <v>2485425683</v>
      </c>
      <c r="M241" t="s">
        <v>1014</v>
      </c>
      <c r="N241" s="8">
        <v>13</v>
      </c>
      <c r="O241" s="8">
        <v>4</v>
      </c>
      <c r="P241" s="8">
        <v>9</v>
      </c>
      <c r="W241" s="8"/>
      <c r="X241" s="8"/>
    </row>
    <row r="242" spans="1:24" x14ac:dyDescent="0.35">
      <c r="A242" s="24">
        <v>10238</v>
      </c>
      <c r="B242" t="s">
        <v>1015</v>
      </c>
      <c r="C242" t="s">
        <v>31</v>
      </c>
      <c r="D242" t="s">
        <v>83</v>
      </c>
      <c r="E242" t="s">
        <v>84</v>
      </c>
      <c r="F242" t="s">
        <v>85</v>
      </c>
      <c r="G242" t="s">
        <v>1</v>
      </c>
      <c r="H242" t="s">
        <v>132</v>
      </c>
      <c r="I242" t="s">
        <v>1016</v>
      </c>
      <c r="J242" t="s">
        <v>1017</v>
      </c>
      <c r="L242">
        <v>2482308022</v>
      </c>
      <c r="M242" t="s">
        <v>1018</v>
      </c>
      <c r="N242" s="8">
        <v>9</v>
      </c>
      <c r="O242" s="8">
        <v>4</v>
      </c>
      <c r="P242" s="8">
        <v>5</v>
      </c>
      <c r="W242" s="8"/>
      <c r="X242" s="8"/>
    </row>
    <row r="243" spans="1:24" x14ac:dyDescent="0.35">
      <c r="A243" s="24">
        <v>10239</v>
      </c>
      <c r="B243" t="s">
        <v>1019</v>
      </c>
      <c r="C243" t="s">
        <v>31</v>
      </c>
      <c r="D243" t="s">
        <v>83</v>
      </c>
      <c r="E243" t="s">
        <v>84</v>
      </c>
      <c r="F243" t="s">
        <v>85</v>
      </c>
      <c r="G243" t="s">
        <v>1</v>
      </c>
      <c r="H243" t="s">
        <v>132</v>
      </c>
      <c r="I243" t="s">
        <v>1020</v>
      </c>
      <c r="J243" t="s">
        <v>1021</v>
      </c>
      <c r="L243">
        <v>2488130144</v>
      </c>
      <c r="M243" t="s">
        <v>670</v>
      </c>
      <c r="N243" s="8">
        <v>11</v>
      </c>
      <c r="O243" s="8">
        <v>4</v>
      </c>
      <c r="P243" s="8">
        <v>7</v>
      </c>
      <c r="W243" s="8"/>
      <c r="X243" s="8"/>
    </row>
    <row r="244" spans="1:24" x14ac:dyDescent="0.35">
      <c r="A244" s="24">
        <v>10240</v>
      </c>
      <c r="B244" t="s">
        <v>1022</v>
      </c>
      <c r="C244" t="s">
        <v>31</v>
      </c>
      <c r="D244" t="s">
        <v>83</v>
      </c>
      <c r="E244" t="s">
        <v>84</v>
      </c>
      <c r="F244" t="s">
        <v>85</v>
      </c>
      <c r="G244" t="s">
        <v>1</v>
      </c>
      <c r="H244" t="s">
        <v>132</v>
      </c>
      <c r="I244" t="s">
        <v>1023</v>
      </c>
      <c r="J244" t="s">
        <v>1024</v>
      </c>
      <c r="L244">
        <v>3135252309</v>
      </c>
      <c r="M244" t="s">
        <v>1025</v>
      </c>
      <c r="N244" s="8">
        <v>7</v>
      </c>
      <c r="O244" s="8">
        <v>4</v>
      </c>
      <c r="P244" s="8">
        <v>3</v>
      </c>
      <c r="W244" s="8"/>
      <c r="X244" s="8"/>
    </row>
    <row r="245" spans="1:24" x14ac:dyDescent="0.35">
      <c r="A245" s="24">
        <v>10241</v>
      </c>
      <c r="B245" t="s">
        <v>1026</v>
      </c>
      <c r="C245" t="s">
        <v>31</v>
      </c>
      <c r="D245" t="s">
        <v>32</v>
      </c>
      <c r="E245" t="s">
        <v>170</v>
      </c>
      <c r="F245" t="s">
        <v>171</v>
      </c>
      <c r="G245" t="s">
        <v>1</v>
      </c>
      <c r="H245" t="s">
        <v>132</v>
      </c>
      <c r="I245" t="s">
        <v>1027</v>
      </c>
      <c r="J245" t="s">
        <v>1028</v>
      </c>
      <c r="L245">
        <v>3137317052</v>
      </c>
      <c r="M245" t="s">
        <v>1029</v>
      </c>
      <c r="N245" s="8">
        <v>10.74602788227484</v>
      </c>
      <c r="O245" s="8">
        <v>3.7460278822748396</v>
      </c>
      <c r="P245" s="8">
        <v>7</v>
      </c>
      <c r="W245" s="8"/>
      <c r="X245" s="8"/>
    </row>
    <row r="246" spans="1:24" x14ac:dyDescent="0.35">
      <c r="A246" s="24">
        <v>10242</v>
      </c>
      <c r="B246" t="s">
        <v>1030</v>
      </c>
      <c r="C246" t="s">
        <v>31</v>
      </c>
      <c r="D246" t="s">
        <v>32</v>
      </c>
      <c r="E246" t="s">
        <v>170</v>
      </c>
      <c r="F246" t="s">
        <v>171</v>
      </c>
      <c r="G246" t="s">
        <v>1</v>
      </c>
      <c r="H246" t="s">
        <v>132</v>
      </c>
      <c r="I246" t="s">
        <v>1031</v>
      </c>
      <c r="J246" t="s">
        <v>1032</v>
      </c>
      <c r="L246">
        <v>3139314544</v>
      </c>
      <c r="M246" t="s">
        <v>1033</v>
      </c>
      <c r="N246" s="8">
        <v>11</v>
      </c>
      <c r="O246" s="8">
        <v>3</v>
      </c>
      <c r="P246" s="8">
        <v>8</v>
      </c>
      <c r="W246" s="8"/>
      <c r="X246" s="8"/>
    </row>
    <row r="247" spans="1:24" x14ac:dyDescent="0.35">
      <c r="A247" s="24">
        <v>10243</v>
      </c>
      <c r="B247" t="s">
        <v>1034</v>
      </c>
      <c r="C247" t="s">
        <v>31</v>
      </c>
      <c r="D247" t="s">
        <v>32</v>
      </c>
      <c r="E247" t="s">
        <v>33</v>
      </c>
      <c r="F247" t="s">
        <v>34</v>
      </c>
      <c r="G247" t="s">
        <v>1</v>
      </c>
      <c r="H247" t="s">
        <v>132</v>
      </c>
      <c r="I247" t="s">
        <v>1035</v>
      </c>
      <c r="J247" t="s">
        <v>1036</v>
      </c>
      <c r="L247">
        <v>3137367824</v>
      </c>
      <c r="M247" t="s">
        <v>1037</v>
      </c>
      <c r="N247" s="8">
        <v>9.7460278822748396</v>
      </c>
      <c r="O247" s="8">
        <v>3.7460278822748396</v>
      </c>
      <c r="P247" s="8">
        <v>6</v>
      </c>
      <c r="W247" s="8"/>
      <c r="X247" s="8"/>
    </row>
    <row r="248" spans="1:24" x14ac:dyDescent="0.35">
      <c r="A248" s="24">
        <v>10244</v>
      </c>
      <c r="B248" t="s">
        <v>1038</v>
      </c>
      <c r="C248" t="s">
        <v>31</v>
      </c>
      <c r="D248" t="s">
        <v>32</v>
      </c>
      <c r="E248" t="s">
        <v>33</v>
      </c>
      <c r="F248" t="s">
        <v>34</v>
      </c>
      <c r="G248" t="s">
        <v>1</v>
      </c>
      <c r="H248" t="s">
        <v>132</v>
      </c>
      <c r="I248" t="s">
        <v>1039</v>
      </c>
      <c r="J248" t="s">
        <v>1040</v>
      </c>
      <c r="L248">
        <v>7347214712</v>
      </c>
      <c r="M248" t="s">
        <v>714</v>
      </c>
      <c r="N248" s="8">
        <v>10</v>
      </c>
      <c r="O248" s="8">
        <v>3</v>
      </c>
      <c r="P248" s="8">
        <v>7</v>
      </c>
      <c r="W248" s="8"/>
      <c r="X248" s="8"/>
    </row>
    <row r="249" spans="1:24" x14ac:dyDescent="0.35">
      <c r="A249" s="24">
        <v>10245</v>
      </c>
      <c r="B249" t="s">
        <v>1041</v>
      </c>
      <c r="C249" t="s">
        <v>31</v>
      </c>
      <c r="D249" t="s">
        <v>32</v>
      </c>
      <c r="E249" t="s">
        <v>33</v>
      </c>
      <c r="F249" t="s">
        <v>34</v>
      </c>
      <c r="G249" t="s">
        <v>1</v>
      </c>
      <c r="H249" t="s">
        <v>132</v>
      </c>
      <c r="I249" t="s">
        <v>1042</v>
      </c>
      <c r="J249" t="s">
        <v>1043</v>
      </c>
      <c r="L249">
        <v>7344221020</v>
      </c>
      <c r="M249" t="s">
        <v>1044</v>
      </c>
      <c r="N249" s="8">
        <v>14</v>
      </c>
      <c r="O249" s="8">
        <v>3</v>
      </c>
      <c r="P249" s="8">
        <v>11</v>
      </c>
      <c r="W249" s="8"/>
      <c r="X249" s="8"/>
    </row>
    <row r="250" spans="1:24" x14ac:dyDescent="0.35">
      <c r="A250" s="24">
        <v>10246</v>
      </c>
      <c r="B250" t="s">
        <v>1045</v>
      </c>
      <c r="C250" t="s">
        <v>31</v>
      </c>
      <c r="D250" t="s">
        <v>32</v>
      </c>
      <c r="E250" t="s">
        <v>33</v>
      </c>
      <c r="F250" t="s">
        <v>34</v>
      </c>
      <c r="G250" t="s">
        <v>1</v>
      </c>
      <c r="H250" t="s">
        <v>132</v>
      </c>
      <c r="I250" t="s">
        <v>1046</v>
      </c>
      <c r="J250" t="s">
        <v>1047</v>
      </c>
      <c r="L250">
        <v>7343268622</v>
      </c>
      <c r="M250" t="s">
        <v>714</v>
      </c>
      <c r="N250" s="8">
        <v>10</v>
      </c>
      <c r="O250" s="8">
        <v>3</v>
      </c>
      <c r="P250" s="8">
        <v>7</v>
      </c>
      <c r="W250" s="8"/>
      <c r="X250" s="8"/>
    </row>
    <row r="251" spans="1:24" x14ac:dyDescent="0.35">
      <c r="A251" s="24">
        <v>10247</v>
      </c>
      <c r="B251" t="s">
        <v>1048</v>
      </c>
      <c r="C251" t="s">
        <v>31</v>
      </c>
      <c r="D251" t="s">
        <v>32</v>
      </c>
      <c r="E251" t="s">
        <v>33</v>
      </c>
      <c r="F251" t="s">
        <v>34</v>
      </c>
      <c r="G251" t="s">
        <v>1</v>
      </c>
      <c r="H251" t="s">
        <v>411</v>
      </c>
      <c r="I251" t="s">
        <v>1049</v>
      </c>
      <c r="J251" t="s">
        <v>1050</v>
      </c>
      <c r="L251">
        <v>2487731682</v>
      </c>
      <c r="M251" t="s">
        <v>226</v>
      </c>
      <c r="N251" s="8">
        <v>2.9968223058198715</v>
      </c>
      <c r="O251" s="8">
        <v>2.9968223058198715</v>
      </c>
      <c r="P251" s="8">
        <v>0</v>
      </c>
      <c r="W251" s="8"/>
      <c r="X251" s="8"/>
    </row>
    <row r="252" spans="1:24" x14ac:dyDescent="0.35">
      <c r="A252" s="24">
        <v>10248</v>
      </c>
      <c r="B252" t="s">
        <v>1051</v>
      </c>
      <c r="C252" t="s">
        <v>31</v>
      </c>
      <c r="D252" t="s">
        <v>32</v>
      </c>
      <c r="E252" t="s">
        <v>33</v>
      </c>
      <c r="F252" t="s">
        <v>34</v>
      </c>
      <c r="G252" t="s">
        <v>1</v>
      </c>
      <c r="H252" t="s">
        <v>132</v>
      </c>
      <c r="I252" t="s">
        <v>1052</v>
      </c>
      <c r="J252" t="s">
        <v>1053</v>
      </c>
      <c r="L252">
        <v>3138509220</v>
      </c>
      <c r="M252" t="s">
        <v>1054</v>
      </c>
      <c r="N252" s="8">
        <v>8</v>
      </c>
      <c r="O252" s="8">
        <v>2</v>
      </c>
      <c r="P252" s="8">
        <v>6</v>
      </c>
      <c r="W252" s="8"/>
      <c r="X252" s="8"/>
    </row>
    <row r="253" spans="1:24" x14ac:dyDescent="0.35">
      <c r="A253" s="24">
        <v>10249</v>
      </c>
      <c r="B253" t="s">
        <v>1055</v>
      </c>
      <c r="C253" t="s">
        <v>31</v>
      </c>
      <c r="D253" t="s">
        <v>32</v>
      </c>
      <c r="E253" t="s">
        <v>33</v>
      </c>
      <c r="F253" t="s">
        <v>34</v>
      </c>
      <c r="G253" t="s">
        <v>1</v>
      </c>
      <c r="H253" t="s">
        <v>132</v>
      </c>
      <c r="I253" t="s">
        <v>1056</v>
      </c>
      <c r="J253" t="s">
        <v>1057</v>
      </c>
      <c r="L253">
        <v>3135635396</v>
      </c>
      <c r="M253" t="s">
        <v>714</v>
      </c>
      <c r="N253" s="8">
        <v>6</v>
      </c>
      <c r="O253" s="8">
        <v>2</v>
      </c>
      <c r="P253" s="8">
        <v>4</v>
      </c>
      <c r="W253" s="8"/>
      <c r="X253" s="8"/>
    </row>
    <row r="254" spans="1:24" x14ac:dyDescent="0.35">
      <c r="A254" s="24">
        <v>10250</v>
      </c>
      <c r="B254" t="s">
        <v>1058</v>
      </c>
      <c r="C254" t="s">
        <v>31</v>
      </c>
      <c r="D254" t="s">
        <v>32</v>
      </c>
      <c r="E254" t="s">
        <v>33</v>
      </c>
      <c r="F254" t="s">
        <v>34</v>
      </c>
      <c r="G254" t="s">
        <v>1</v>
      </c>
      <c r="H254" t="s">
        <v>132</v>
      </c>
      <c r="I254" t="s">
        <v>1059</v>
      </c>
      <c r="J254" t="s">
        <v>1060</v>
      </c>
      <c r="L254">
        <v>2487474495</v>
      </c>
      <c r="M254" t="s">
        <v>1061</v>
      </c>
      <c r="N254" s="8">
        <v>8</v>
      </c>
      <c r="O254" s="8">
        <v>2</v>
      </c>
      <c r="P254" s="8">
        <v>6</v>
      </c>
      <c r="W254" s="8"/>
      <c r="X254" s="8"/>
    </row>
    <row r="255" spans="1:24" x14ac:dyDescent="0.35">
      <c r="A255" s="24">
        <v>10251</v>
      </c>
      <c r="B255" t="s">
        <v>1062</v>
      </c>
      <c r="C255" t="s">
        <v>31</v>
      </c>
      <c r="D255">
        <v>6</v>
      </c>
      <c r="E255" t="s">
        <v>120</v>
      </c>
      <c r="F255" t="s">
        <v>1063</v>
      </c>
      <c r="G255" t="s">
        <v>1</v>
      </c>
      <c r="H255" t="s">
        <v>411</v>
      </c>
      <c r="I255" t="s">
        <v>1064</v>
      </c>
      <c r="J255" t="s">
        <v>1065</v>
      </c>
      <c r="L255">
        <v>2318295095</v>
      </c>
      <c r="M255" t="s">
        <v>1066</v>
      </c>
      <c r="N255" s="8">
        <v>10</v>
      </c>
      <c r="O255" s="8">
        <v>3</v>
      </c>
      <c r="P255" s="8">
        <v>7</v>
      </c>
      <c r="W255" s="8"/>
      <c r="X255" s="8"/>
    </row>
    <row r="256" spans="1:24" x14ac:dyDescent="0.35">
      <c r="A256" s="24">
        <v>10252</v>
      </c>
      <c r="B256" t="s">
        <v>1067</v>
      </c>
      <c r="C256" t="s">
        <v>31</v>
      </c>
      <c r="D256">
        <v>3</v>
      </c>
      <c r="E256" t="s">
        <v>187</v>
      </c>
      <c r="F256" t="s">
        <v>188</v>
      </c>
      <c r="G256" t="s">
        <v>1</v>
      </c>
      <c r="H256" t="s">
        <v>132</v>
      </c>
      <c r="I256" t="s">
        <v>1068</v>
      </c>
      <c r="J256" t="s">
        <v>1069</v>
      </c>
      <c r="L256">
        <v>2484714880</v>
      </c>
      <c r="M256" t="s">
        <v>1070</v>
      </c>
      <c r="N256" s="8">
        <v>13</v>
      </c>
      <c r="O256" s="8">
        <v>3</v>
      </c>
      <c r="P256" s="8">
        <v>10</v>
      </c>
      <c r="W256" s="8"/>
      <c r="X256" s="8"/>
    </row>
    <row r="257" spans="1:24" x14ac:dyDescent="0.35">
      <c r="A257" s="24">
        <v>10253</v>
      </c>
      <c r="B257" t="s">
        <v>1071</v>
      </c>
      <c r="C257" t="s">
        <v>31</v>
      </c>
      <c r="D257">
        <v>5</v>
      </c>
      <c r="E257" t="s">
        <v>409</v>
      </c>
      <c r="F257" t="s">
        <v>410</v>
      </c>
      <c r="G257" t="s">
        <v>1</v>
      </c>
      <c r="H257" t="s">
        <v>132</v>
      </c>
      <c r="I257" t="s">
        <v>1072</v>
      </c>
      <c r="J257" t="s">
        <v>1073</v>
      </c>
      <c r="L257">
        <v>2697891111</v>
      </c>
      <c r="M257" t="s">
        <v>1074</v>
      </c>
      <c r="N257" s="8">
        <v>11</v>
      </c>
      <c r="O257" s="8">
        <v>2</v>
      </c>
      <c r="P257" s="8">
        <v>9</v>
      </c>
      <c r="W257" s="8"/>
      <c r="X257" s="8"/>
    </row>
    <row r="258" spans="1:24" x14ac:dyDescent="0.35">
      <c r="A258" s="24">
        <v>10254</v>
      </c>
      <c r="B258" t="s">
        <v>1075</v>
      </c>
      <c r="C258" t="s">
        <v>31</v>
      </c>
      <c r="D258">
        <v>5</v>
      </c>
      <c r="E258" t="s">
        <v>409</v>
      </c>
      <c r="F258" t="s">
        <v>410</v>
      </c>
      <c r="G258" t="s">
        <v>1</v>
      </c>
      <c r="H258" t="s">
        <v>411</v>
      </c>
      <c r="I258" t="s">
        <v>1076</v>
      </c>
      <c r="J258" t="s">
        <v>1077</v>
      </c>
      <c r="L258">
        <v>2692741298</v>
      </c>
      <c r="M258" t="s">
        <v>1078</v>
      </c>
      <c r="N258" s="8">
        <v>8</v>
      </c>
      <c r="O258" s="8">
        <v>1</v>
      </c>
      <c r="P258" s="8">
        <v>7</v>
      </c>
      <c r="W258" s="8"/>
      <c r="X258" s="8"/>
    </row>
    <row r="259" spans="1:24" x14ac:dyDescent="0.35">
      <c r="A259" s="24">
        <v>10255</v>
      </c>
      <c r="B259" t="s">
        <v>1079</v>
      </c>
      <c r="C259" t="s">
        <v>31</v>
      </c>
      <c r="D259">
        <v>5</v>
      </c>
      <c r="E259" t="s">
        <v>767</v>
      </c>
      <c r="F259" t="s">
        <v>768</v>
      </c>
      <c r="G259" t="s">
        <v>1</v>
      </c>
      <c r="H259" t="s">
        <v>35</v>
      </c>
      <c r="I259" t="s">
        <v>1080</v>
      </c>
      <c r="J259" t="s">
        <v>1081</v>
      </c>
      <c r="L259">
        <v>2694495400</v>
      </c>
      <c r="M259" t="s">
        <v>1082</v>
      </c>
      <c r="N259" s="8">
        <v>5</v>
      </c>
      <c r="O259" s="8">
        <v>3</v>
      </c>
      <c r="P259" s="8">
        <v>2</v>
      </c>
      <c r="W259" s="8"/>
      <c r="X259" s="8"/>
    </row>
    <row r="260" spans="1:24" x14ac:dyDescent="0.35">
      <c r="A260" s="24">
        <v>10256</v>
      </c>
      <c r="B260" t="s">
        <v>1083</v>
      </c>
      <c r="C260" t="s">
        <v>31</v>
      </c>
      <c r="D260">
        <v>5</v>
      </c>
      <c r="E260" t="s">
        <v>435</v>
      </c>
      <c r="F260" t="s">
        <v>1084</v>
      </c>
      <c r="G260" t="s">
        <v>1</v>
      </c>
      <c r="H260" t="s">
        <v>411</v>
      </c>
      <c r="I260" t="s">
        <v>1085</v>
      </c>
      <c r="J260" t="s">
        <v>1086</v>
      </c>
      <c r="L260">
        <v>2694352204</v>
      </c>
      <c r="M260" t="s">
        <v>1087</v>
      </c>
      <c r="N260" s="8">
        <v>1</v>
      </c>
      <c r="O260" s="8">
        <v>1</v>
      </c>
      <c r="P260" s="8">
        <v>0</v>
      </c>
      <c r="W260" s="8"/>
      <c r="X260" s="8"/>
    </row>
    <row r="261" spans="1:24" x14ac:dyDescent="0.35">
      <c r="A261" s="24">
        <v>10257</v>
      </c>
      <c r="B261" t="s">
        <v>1088</v>
      </c>
      <c r="C261" t="s">
        <v>31</v>
      </c>
      <c r="D261">
        <v>7</v>
      </c>
      <c r="E261" t="s">
        <v>65</v>
      </c>
      <c r="F261" t="s">
        <v>1089</v>
      </c>
      <c r="G261" t="s">
        <v>1</v>
      </c>
      <c r="H261" t="s">
        <v>411</v>
      </c>
      <c r="I261" t="s">
        <v>1090</v>
      </c>
      <c r="J261" t="s">
        <v>1091</v>
      </c>
      <c r="L261">
        <v>2313940816</v>
      </c>
      <c r="M261" t="s">
        <v>1092</v>
      </c>
      <c r="N261" s="8">
        <v>5</v>
      </c>
      <c r="O261" s="8">
        <v>1</v>
      </c>
      <c r="P261" s="8">
        <v>4</v>
      </c>
      <c r="W261" s="8"/>
      <c r="X261" s="8"/>
    </row>
    <row r="262" spans="1:24" x14ac:dyDescent="0.35">
      <c r="A262" s="24">
        <v>10258</v>
      </c>
      <c r="B262" t="s">
        <v>1093</v>
      </c>
      <c r="C262" t="s">
        <v>31</v>
      </c>
      <c r="D262">
        <v>7</v>
      </c>
      <c r="E262" t="s">
        <v>65</v>
      </c>
      <c r="F262" t="s">
        <v>1094</v>
      </c>
      <c r="G262" t="s">
        <v>1</v>
      </c>
      <c r="H262" t="s">
        <v>132</v>
      </c>
      <c r="I262" t="s">
        <v>1095</v>
      </c>
      <c r="J262" t="s">
        <v>1096</v>
      </c>
      <c r="L262">
        <v>2314682373</v>
      </c>
      <c r="M262" t="s">
        <v>1097</v>
      </c>
      <c r="N262" s="8">
        <v>8</v>
      </c>
      <c r="O262" s="8">
        <v>3</v>
      </c>
      <c r="P262" s="8">
        <v>5</v>
      </c>
      <c r="W262" s="8"/>
      <c r="X262" s="8"/>
    </row>
    <row r="263" spans="1:24" x14ac:dyDescent="0.35">
      <c r="A263" s="24">
        <v>10259</v>
      </c>
      <c r="B263" t="s">
        <v>1098</v>
      </c>
      <c r="C263" t="s">
        <v>31</v>
      </c>
      <c r="D263">
        <v>6</v>
      </c>
      <c r="E263" t="s">
        <v>110</v>
      </c>
      <c r="F263" t="s">
        <v>111</v>
      </c>
      <c r="G263" t="s">
        <v>1</v>
      </c>
      <c r="H263" t="s">
        <v>411</v>
      </c>
      <c r="I263" t="s">
        <v>1099</v>
      </c>
      <c r="J263" t="s">
        <v>1100</v>
      </c>
      <c r="L263">
        <v>6167109475</v>
      </c>
      <c r="M263" t="s">
        <v>1101</v>
      </c>
      <c r="N263" s="8">
        <v>5</v>
      </c>
      <c r="O263" s="8">
        <v>3</v>
      </c>
      <c r="P263" s="8">
        <v>2</v>
      </c>
      <c r="W263" s="8"/>
      <c r="X263" s="8"/>
    </row>
    <row r="264" spans="1:24" x14ac:dyDescent="0.35">
      <c r="A264" s="24">
        <v>10260</v>
      </c>
      <c r="B264" t="s">
        <v>1102</v>
      </c>
      <c r="C264" t="s">
        <v>31</v>
      </c>
      <c r="D264">
        <v>6</v>
      </c>
      <c r="E264" t="s">
        <v>110</v>
      </c>
      <c r="F264" t="s">
        <v>111</v>
      </c>
      <c r="G264" t="s">
        <v>1</v>
      </c>
      <c r="H264" t="s">
        <v>411</v>
      </c>
      <c r="I264" t="s">
        <v>1103</v>
      </c>
      <c r="J264" t="s">
        <v>1104</v>
      </c>
      <c r="L264">
        <v>6163183760</v>
      </c>
      <c r="M264" t="s">
        <v>1105</v>
      </c>
      <c r="N264" s="8">
        <v>4</v>
      </c>
      <c r="O264" s="8">
        <v>1</v>
      </c>
      <c r="P264" s="8">
        <v>3</v>
      </c>
      <c r="W264" s="8"/>
      <c r="X264" s="8"/>
    </row>
    <row r="265" spans="1:24" x14ac:dyDescent="0.35">
      <c r="A265" s="24">
        <v>10261</v>
      </c>
      <c r="B265" t="s">
        <v>1106</v>
      </c>
      <c r="C265" t="s">
        <v>31</v>
      </c>
      <c r="D265">
        <v>3</v>
      </c>
      <c r="E265" t="s">
        <v>59</v>
      </c>
      <c r="F265" t="s">
        <v>60</v>
      </c>
      <c r="G265" t="s">
        <v>1</v>
      </c>
      <c r="H265" t="s">
        <v>132</v>
      </c>
      <c r="I265" t="s">
        <v>1107</v>
      </c>
      <c r="J265" t="s">
        <v>1108</v>
      </c>
      <c r="L265">
        <v>9896720127</v>
      </c>
      <c r="M265" t="s">
        <v>524</v>
      </c>
      <c r="N265" s="8">
        <v>15</v>
      </c>
      <c r="O265" s="8">
        <v>3</v>
      </c>
      <c r="P265" s="8">
        <v>12</v>
      </c>
      <c r="W265" s="8"/>
      <c r="X265" s="8"/>
    </row>
    <row r="266" spans="1:24" x14ac:dyDescent="0.35">
      <c r="A266" s="24">
        <v>10262</v>
      </c>
      <c r="B266" t="s">
        <v>1109</v>
      </c>
      <c r="C266" t="s">
        <v>31</v>
      </c>
      <c r="D266" t="s">
        <v>83</v>
      </c>
      <c r="E266" t="s">
        <v>276</v>
      </c>
      <c r="F266" t="s">
        <v>277</v>
      </c>
      <c r="G266" t="s">
        <v>1</v>
      </c>
      <c r="H266" t="s">
        <v>132</v>
      </c>
      <c r="I266" t="s">
        <v>1110</v>
      </c>
      <c r="J266" t="s">
        <v>1111</v>
      </c>
      <c r="L266">
        <v>5863068779</v>
      </c>
      <c r="M266" t="s">
        <v>1112</v>
      </c>
      <c r="N266" s="8">
        <v>6</v>
      </c>
      <c r="O266" s="8">
        <v>3</v>
      </c>
      <c r="P266" s="8">
        <v>3</v>
      </c>
      <c r="W266" s="8"/>
      <c r="X266" s="8"/>
    </row>
    <row r="267" spans="1:24" x14ac:dyDescent="0.35">
      <c r="A267" s="24">
        <v>10263</v>
      </c>
      <c r="B267" t="s">
        <v>1113</v>
      </c>
      <c r="C267" t="s">
        <v>31</v>
      </c>
      <c r="D267" t="s">
        <v>83</v>
      </c>
      <c r="E267" t="s">
        <v>276</v>
      </c>
      <c r="F267" t="s">
        <v>277</v>
      </c>
      <c r="G267" t="s">
        <v>1</v>
      </c>
      <c r="H267" t="s">
        <v>132</v>
      </c>
      <c r="I267" t="s">
        <v>1114</v>
      </c>
      <c r="J267" t="s">
        <v>1115</v>
      </c>
      <c r="L267">
        <v>5867254076</v>
      </c>
      <c r="M267" t="s">
        <v>637</v>
      </c>
      <c r="N267" s="8">
        <v>6</v>
      </c>
      <c r="O267" s="8">
        <v>3</v>
      </c>
      <c r="P267" s="8">
        <v>3</v>
      </c>
      <c r="W267" s="8"/>
      <c r="X267" s="8"/>
    </row>
    <row r="268" spans="1:24" x14ac:dyDescent="0.35">
      <c r="A268" s="24">
        <v>10264</v>
      </c>
      <c r="B268" t="s">
        <v>1116</v>
      </c>
      <c r="C268" t="s">
        <v>31</v>
      </c>
      <c r="D268" t="s">
        <v>83</v>
      </c>
      <c r="E268" t="s">
        <v>276</v>
      </c>
      <c r="F268" t="s">
        <v>277</v>
      </c>
      <c r="G268" t="s">
        <v>1</v>
      </c>
      <c r="H268" t="s">
        <v>411</v>
      </c>
      <c r="I268" t="s">
        <v>1117</v>
      </c>
      <c r="J268" t="s">
        <v>1118</v>
      </c>
      <c r="L268">
        <v>5866109827</v>
      </c>
      <c r="M268" t="s">
        <v>1119</v>
      </c>
      <c r="N268" s="8">
        <v>5</v>
      </c>
      <c r="O268" s="8">
        <v>2</v>
      </c>
      <c r="P268" s="8">
        <v>3</v>
      </c>
      <c r="W268" s="8"/>
      <c r="X268" s="8"/>
    </row>
    <row r="269" spans="1:24" x14ac:dyDescent="0.35">
      <c r="A269" s="24">
        <v>10265</v>
      </c>
      <c r="B269" t="s">
        <v>1120</v>
      </c>
      <c r="C269" t="s">
        <v>31</v>
      </c>
      <c r="D269" t="s">
        <v>83</v>
      </c>
      <c r="E269" t="s">
        <v>276</v>
      </c>
      <c r="F269" t="s">
        <v>277</v>
      </c>
      <c r="G269" t="s">
        <v>1</v>
      </c>
      <c r="H269" t="s">
        <v>132</v>
      </c>
      <c r="I269" t="s">
        <v>1121</v>
      </c>
      <c r="J269" t="s">
        <v>1122</v>
      </c>
      <c r="L269">
        <v>2482512711</v>
      </c>
      <c r="M269" t="s">
        <v>1123</v>
      </c>
      <c r="N269" s="8">
        <v>8</v>
      </c>
      <c r="O269" s="8">
        <v>2</v>
      </c>
      <c r="P269" s="8">
        <v>6</v>
      </c>
      <c r="W269" s="8"/>
      <c r="X269" s="8"/>
    </row>
    <row r="270" spans="1:24" x14ac:dyDescent="0.35">
      <c r="A270" s="24">
        <v>10266</v>
      </c>
      <c r="B270" t="s">
        <v>1124</v>
      </c>
      <c r="C270" t="s">
        <v>31</v>
      </c>
      <c r="D270">
        <v>1</v>
      </c>
      <c r="E270" t="s">
        <v>568</v>
      </c>
      <c r="F270" t="s">
        <v>569</v>
      </c>
      <c r="G270" t="s">
        <v>1</v>
      </c>
      <c r="H270" t="s">
        <v>132</v>
      </c>
      <c r="I270" t="s">
        <v>1125</v>
      </c>
      <c r="J270" t="s">
        <v>1126</v>
      </c>
      <c r="L270">
        <v>5173234967</v>
      </c>
      <c r="M270" t="s">
        <v>1127</v>
      </c>
      <c r="N270" s="8">
        <v>5</v>
      </c>
      <c r="O270" s="8">
        <v>3</v>
      </c>
      <c r="P270" s="8">
        <v>2</v>
      </c>
      <c r="W270" s="8"/>
      <c r="X270" s="8"/>
    </row>
    <row r="271" spans="1:24" x14ac:dyDescent="0.35">
      <c r="A271" s="24">
        <v>10267</v>
      </c>
      <c r="B271" t="s">
        <v>1128</v>
      </c>
      <c r="C271" t="s">
        <v>31</v>
      </c>
      <c r="D271" t="s">
        <v>32</v>
      </c>
      <c r="E271" t="s">
        <v>137</v>
      </c>
      <c r="F271" t="s">
        <v>138</v>
      </c>
      <c r="G271" t="s">
        <v>1</v>
      </c>
      <c r="H271" t="s">
        <v>132</v>
      </c>
      <c r="I271" t="s">
        <v>1129</v>
      </c>
      <c r="J271" t="s">
        <v>1130</v>
      </c>
      <c r="L271">
        <v>7344342641</v>
      </c>
      <c r="M271" t="s">
        <v>714</v>
      </c>
      <c r="N271" s="8">
        <v>12.74602788227484</v>
      </c>
      <c r="O271" s="8">
        <v>3.7460278822748396</v>
      </c>
      <c r="P271" s="8">
        <v>9</v>
      </c>
      <c r="W271" s="8"/>
      <c r="X271" s="8"/>
    </row>
    <row r="272" spans="1:24" x14ac:dyDescent="0.35">
      <c r="A272" s="24">
        <v>10268</v>
      </c>
      <c r="B272" t="s">
        <v>1131</v>
      </c>
      <c r="C272" t="s">
        <v>31</v>
      </c>
      <c r="D272">
        <v>3</v>
      </c>
      <c r="E272" t="s">
        <v>994</v>
      </c>
      <c r="F272" t="s">
        <v>995</v>
      </c>
      <c r="G272" t="s">
        <v>1</v>
      </c>
      <c r="H272" t="s">
        <v>132</v>
      </c>
      <c r="I272" t="s">
        <v>1132</v>
      </c>
      <c r="J272" t="s">
        <v>1133</v>
      </c>
      <c r="L272">
        <v>8109081743</v>
      </c>
      <c r="M272" t="s">
        <v>1134</v>
      </c>
      <c r="N272" s="8">
        <v>9</v>
      </c>
      <c r="O272" s="8">
        <v>2</v>
      </c>
      <c r="P272" s="8">
        <v>7</v>
      </c>
      <c r="W272" s="8"/>
      <c r="X272" s="8"/>
    </row>
    <row r="273" spans="1:24" x14ac:dyDescent="0.35">
      <c r="A273" s="24">
        <v>10269</v>
      </c>
      <c r="B273" t="s">
        <v>1135</v>
      </c>
      <c r="C273" t="s">
        <v>31</v>
      </c>
      <c r="D273">
        <v>8</v>
      </c>
      <c r="E273" t="s">
        <v>71</v>
      </c>
      <c r="F273" t="s">
        <v>1136</v>
      </c>
      <c r="G273" t="s">
        <v>1</v>
      </c>
      <c r="H273" t="s">
        <v>411</v>
      </c>
      <c r="I273" t="s">
        <v>1137</v>
      </c>
      <c r="J273" t="s">
        <v>1138</v>
      </c>
      <c r="L273">
        <v>9067884873</v>
      </c>
      <c r="M273" t="s">
        <v>1139</v>
      </c>
      <c r="N273" s="8">
        <v>4</v>
      </c>
      <c r="O273" s="8">
        <v>2</v>
      </c>
      <c r="P273" s="8">
        <v>2</v>
      </c>
      <c r="W273" s="8"/>
      <c r="X273" s="8"/>
    </row>
    <row r="274" spans="1:24" x14ac:dyDescent="0.35">
      <c r="A274" s="24">
        <v>10270</v>
      </c>
      <c r="B274" t="s">
        <v>1140</v>
      </c>
      <c r="C274" t="s">
        <v>31</v>
      </c>
      <c r="D274" t="s">
        <v>83</v>
      </c>
      <c r="E274" t="s">
        <v>84</v>
      </c>
      <c r="F274" t="s">
        <v>85</v>
      </c>
      <c r="G274" t="s">
        <v>1</v>
      </c>
      <c r="H274" t="s">
        <v>132</v>
      </c>
      <c r="I274" t="s">
        <v>1141</v>
      </c>
      <c r="J274" t="s">
        <v>1142</v>
      </c>
      <c r="L274">
        <v>3134783676</v>
      </c>
      <c r="M274" t="s">
        <v>1143</v>
      </c>
      <c r="N274" s="8">
        <v>8</v>
      </c>
      <c r="O274" s="8">
        <v>3</v>
      </c>
      <c r="P274" s="8">
        <v>5</v>
      </c>
      <c r="W274" s="8"/>
      <c r="X274" s="8"/>
    </row>
    <row r="275" spans="1:24" x14ac:dyDescent="0.35">
      <c r="A275" s="24">
        <v>10271</v>
      </c>
      <c r="B275" t="s">
        <v>1144</v>
      </c>
      <c r="C275" t="s">
        <v>31</v>
      </c>
      <c r="D275" t="s">
        <v>83</v>
      </c>
      <c r="E275" t="s">
        <v>84</v>
      </c>
      <c r="F275" t="s">
        <v>85</v>
      </c>
      <c r="G275" t="s">
        <v>1</v>
      </c>
      <c r="H275" t="s">
        <v>132</v>
      </c>
      <c r="I275" t="s">
        <v>1145</v>
      </c>
      <c r="J275" t="s">
        <v>1146</v>
      </c>
      <c r="L275">
        <v>7343405706</v>
      </c>
      <c r="M275" t="s">
        <v>670</v>
      </c>
      <c r="N275" s="8">
        <v>11</v>
      </c>
      <c r="O275" s="8">
        <v>3</v>
      </c>
      <c r="P275" s="8">
        <v>8</v>
      </c>
      <c r="W275" s="8"/>
      <c r="X275" s="8"/>
    </row>
    <row r="276" spans="1:24" x14ac:dyDescent="0.35">
      <c r="A276" s="24">
        <v>10272</v>
      </c>
      <c r="B276" t="s">
        <v>1147</v>
      </c>
      <c r="C276" t="s">
        <v>31</v>
      </c>
      <c r="D276" t="s">
        <v>83</v>
      </c>
      <c r="E276" t="s">
        <v>84</v>
      </c>
      <c r="F276" t="s">
        <v>85</v>
      </c>
      <c r="G276" t="s">
        <v>1</v>
      </c>
      <c r="H276" t="s">
        <v>132</v>
      </c>
      <c r="I276" t="s">
        <v>1148</v>
      </c>
      <c r="J276" t="s">
        <v>1149</v>
      </c>
      <c r="L276">
        <v>2486287157</v>
      </c>
      <c r="M276" t="s">
        <v>637</v>
      </c>
      <c r="N276" s="8">
        <v>9</v>
      </c>
      <c r="O276" s="8">
        <v>3</v>
      </c>
      <c r="P276" s="8">
        <v>6</v>
      </c>
      <c r="W276" s="8"/>
      <c r="X276" s="8"/>
    </row>
    <row r="277" spans="1:24" x14ac:dyDescent="0.35">
      <c r="A277" s="24">
        <v>10273</v>
      </c>
      <c r="B277" t="s">
        <v>1150</v>
      </c>
      <c r="C277" t="s">
        <v>31</v>
      </c>
      <c r="D277" t="s">
        <v>83</v>
      </c>
      <c r="E277" t="s">
        <v>84</v>
      </c>
      <c r="F277" t="s">
        <v>85</v>
      </c>
      <c r="G277" t="s">
        <v>1</v>
      </c>
      <c r="H277" t="s">
        <v>132</v>
      </c>
      <c r="I277" t="s">
        <v>1151</v>
      </c>
      <c r="J277" t="s">
        <v>1152</v>
      </c>
      <c r="L277">
        <v>2484437213</v>
      </c>
      <c r="M277" t="s">
        <v>1153</v>
      </c>
      <c r="N277" s="8">
        <v>12</v>
      </c>
      <c r="O277" s="8">
        <v>3</v>
      </c>
      <c r="P277" s="8">
        <v>9</v>
      </c>
      <c r="W277" s="8"/>
      <c r="X277" s="8"/>
    </row>
    <row r="278" spans="1:24" x14ac:dyDescent="0.35">
      <c r="A278" s="24">
        <v>10274</v>
      </c>
      <c r="B278" t="s">
        <v>1154</v>
      </c>
      <c r="C278" t="s">
        <v>31</v>
      </c>
      <c r="D278">
        <v>5</v>
      </c>
      <c r="E278" t="s">
        <v>767</v>
      </c>
      <c r="F278" t="s">
        <v>768</v>
      </c>
      <c r="G278" t="s">
        <v>1</v>
      </c>
      <c r="H278" t="s">
        <v>35</v>
      </c>
      <c r="I278" t="s">
        <v>1155</v>
      </c>
      <c r="J278" t="s">
        <v>1156</v>
      </c>
      <c r="L278">
        <v>2483309598</v>
      </c>
      <c r="M278" t="s">
        <v>1157</v>
      </c>
      <c r="N278" s="8">
        <v>180</v>
      </c>
      <c r="O278" s="8">
        <v>80</v>
      </c>
      <c r="P278" s="8">
        <v>100</v>
      </c>
      <c r="W278" s="8"/>
      <c r="X278" s="8"/>
    </row>
    <row r="279" spans="1:24" x14ac:dyDescent="0.35">
      <c r="A279" s="24">
        <v>10275</v>
      </c>
      <c r="B279" t="s">
        <v>1158</v>
      </c>
      <c r="C279" t="s">
        <v>31</v>
      </c>
      <c r="D279">
        <v>5</v>
      </c>
      <c r="E279" t="s">
        <v>767</v>
      </c>
      <c r="F279" t="s">
        <v>768</v>
      </c>
      <c r="G279" t="s">
        <v>1</v>
      </c>
      <c r="H279" t="s">
        <v>35</v>
      </c>
      <c r="I279" t="s">
        <v>1159</v>
      </c>
      <c r="J279" t="s">
        <v>1160</v>
      </c>
      <c r="L279">
        <v>2694657600</v>
      </c>
      <c r="M279" t="s">
        <v>1161</v>
      </c>
      <c r="N279" s="8">
        <v>148</v>
      </c>
      <c r="O279" s="8">
        <v>78</v>
      </c>
      <c r="P279" s="8">
        <v>70</v>
      </c>
      <c r="W279" s="8"/>
      <c r="X279" s="8"/>
    </row>
    <row r="280" spans="1:24" x14ac:dyDescent="0.35">
      <c r="A280" s="24">
        <v>10276</v>
      </c>
      <c r="B280" t="s">
        <v>1162</v>
      </c>
      <c r="C280" t="s">
        <v>31</v>
      </c>
      <c r="D280">
        <v>5</v>
      </c>
      <c r="E280" t="s">
        <v>767</v>
      </c>
      <c r="F280" t="s">
        <v>768</v>
      </c>
      <c r="G280" t="s">
        <v>1</v>
      </c>
      <c r="H280" t="s">
        <v>35</v>
      </c>
      <c r="I280" t="s">
        <v>1163</v>
      </c>
      <c r="J280" t="s">
        <v>1164</v>
      </c>
      <c r="L280">
        <v>2694280715</v>
      </c>
      <c r="M280" t="s">
        <v>1165</v>
      </c>
      <c r="N280" s="8">
        <v>140</v>
      </c>
      <c r="O280" s="8">
        <v>69</v>
      </c>
      <c r="P280" s="8">
        <v>71</v>
      </c>
      <c r="W280" s="8"/>
      <c r="X280" s="8"/>
    </row>
    <row r="281" spans="1:24" x14ac:dyDescent="0.35">
      <c r="A281" s="24">
        <v>10277</v>
      </c>
      <c r="B281" t="s">
        <v>1166</v>
      </c>
      <c r="C281" t="s">
        <v>31</v>
      </c>
      <c r="D281">
        <v>1</v>
      </c>
      <c r="E281" t="s">
        <v>222</v>
      </c>
      <c r="F281" t="s">
        <v>223</v>
      </c>
      <c r="G281" t="s">
        <v>1</v>
      </c>
      <c r="H281" t="s">
        <v>35</v>
      </c>
      <c r="I281" t="s">
        <v>1167</v>
      </c>
      <c r="J281" t="s">
        <v>1168</v>
      </c>
      <c r="L281">
        <v>5174855966</v>
      </c>
      <c r="M281" t="s">
        <v>1169</v>
      </c>
      <c r="N281" s="8">
        <v>140</v>
      </c>
      <c r="O281" s="8">
        <v>69</v>
      </c>
      <c r="P281" s="8">
        <v>71</v>
      </c>
      <c r="W281" s="8"/>
      <c r="X281" s="8"/>
    </row>
    <row r="282" spans="1:24" x14ac:dyDescent="0.35">
      <c r="A282" s="24">
        <v>10278</v>
      </c>
      <c r="B282" t="s">
        <v>1170</v>
      </c>
      <c r="C282" t="s">
        <v>31</v>
      </c>
      <c r="D282">
        <v>6</v>
      </c>
      <c r="E282" t="s">
        <v>120</v>
      </c>
      <c r="F282" t="s">
        <v>237</v>
      </c>
      <c r="G282" t="s">
        <v>1</v>
      </c>
      <c r="H282" t="s">
        <v>35</v>
      </c>
      <c r="I282" t="s">
        <v>1171</v>
      </c>
      <c r="J282" t="s">
        <v>1172</v>
      </c>
      <c r="L282">
        <v>9897739421</v>
      </c>
      <c r="M282" t="s">
        <v>1173</v>
      </c>
      <c r="N282" s="8">
        <v>68</v>
      </c>
      <c r="O282" s="8">
        <v>37</v>
      </c>
      <c r="P282" s="8">
        <v>31</v>
      </c>
      <c r="W282" s="8"/>
      <c r="X282" s="8"/>
    </row>
    <row r="283" spans="1:24" x14ac:dyDescent="0.35">
      <c r="A283" s="24">
        <v>10279</v>
      </c>
      <c r="B283" t="s">
        <v>1174</v>
      </c>
      <c r="C283" t="s">
        <v>31</v>
      </c>
      <c r="D283">
        <v>7</v>
      </c>
      <c r="E283" t="s">
        <v>65</v>
      </c>
      <c r="F283" t="s">
        <v>1094</v>
      </c>
      <c r="G283" t="s">
        <v>1</v>
      </c>
      <c r="H283" t="s">
        <v>35</v>
      </c>
      <c r="I283" t="s">
        <v>1175</v>
      </c>
      <c r="J283" t="s">
        <v>1176</v>
      </c>
      <c r="L283">
        <v>2317755847</v>
      </c>
      <c r="M283" t="s">
        <v>1177</v>
      </c>
      <c r="N283" s="8">
        <v>52</v>
      </c>
      <c r="O283" s="8">
        <v>38</v>
      </c>
      <c r="P283" s="8">
        <v>14</v>
      </c>
      <c r="W283" s="8"/>
      <c r="X283" s="8"/>
    </row>
    <row r="284" spans="1:24" x14ac:dyDescent="0.35">
      <c r="A284" s="24">
        <v>10280</v>
      </c>
      <c r="B284" t="s">
        <v>1178</v>
      </c>
      <c r="C284" t="s">
        <v>31</v>
      </c>
      <c r="D284">
        <v>6</v>
      </c>
      <c r="E284" t="s">
        <v>110</v>
      </c>
      <c r="F284" t="s">
        <v>111</v>
      </c>
      <c r="G284" t="s">
        <v>1</v>
      </c>
      <c r="H284" t="s">
        <v>35</v>
      </c>
      <c r="I284" t="s">
        <v>1179</v>
      </c>
      <c r="J284" t="s">
        <v>1180</v>
      </c>
      <c r="L284">
        <v>6168783300</v>
      </c>
      <c r="M284" t="s">
        <v>1181</v>
      </c>
      <c r="N284" s="8">
        <v>195</v>
      </c>
      <c r="O284" s="8">
        <v>82</v>
      </c>
      <c r="P284" s="8">
        <v>113</v>
      </c>
      <c r="W284" s="8"/>
      <c r="X284" s="8"/>
    </row>
    <row r="285" spans="1:24" x14ac:dyDescent="0.35">
      <c r="A285" s="24">
        <v>10281</v>
      </c>
      <c r="B285" t="s">
        <v>1182</v>
      </c>
      <c r="C285" t="s">
        <v>31</v>
      </c>
      <c r="D285">
        <v>1</v>
      </c>
      <c r="E285" t="s">
        <v>537</v>
      </c>
      <c r="F285" t="s">
        <v>538</v>
      </c>
      <c r="G285" t="s">
        <v>1</v>
      </c>
      <c r="H285" t="s">
        <v>35</v>
      </c>
      <c r="I285" t="s">
        <v>1183</v>
      </c>
      <c r="J285" t="s">
        <v>1184</v>
      </c>
      <c r="L285">
        <v>5174233374</v>
      </c>
      <c r="M285" t="s">
        <v>1185</v>
      </c>
      <c r="N285" s="8">
        <v>82</v>
      </c>
      <c r="O285" s="8">
        <v>38</v>
      </c>
      <c r="P285" s="8">
        <v>44</v>
      </c>
      <c r="W285" s="8"/>
      <c r="X285" s="8"/>
    </row>
    <row r="286" spans="1:24" x14ac:dyDescent="0.35">
      <c r="A286" s="24">
        <v>10282</v>
      </c>
      <c r="B286" t="s">
        <v>1186</v>
      </c>
      <c r="C286" t="s">
        <v>31</v>
      </c>
      <c r="D286" t="s">
        <v>83</v>
      </c>
      <c r="E286" t="s">
        <v>276</v>
      </c>
      <c r="F286" t="s">
        <v>277</v>
      </c>
      <c r="G286" t="s">
        <v>1</v>
      </c>
      <c r="H286" t="s">
        <v>132</v>
      </c>
      <c r="I286" t="s">
        <v>1187</v>
      </c>
      <c r="J286" t="s">
        <v>1188</v>
      </c>
      <c r="L286">
        <v>5865987570</v>
      </c>
      <c r="M286" t="s">
        <v>1189</v>
      </c>
      <c r="N286" s="8">
        <v>229</v>
      </c>
      <c r="O286" s="8">
        <v>49</v>
      </c>
      <c r="P286" s="8">
        <v>180</v>
      </c>
      <c r="W286" s="8"/>
      <c r="X286" s="8"/>
    </row>
    <row r="287" spans="1:24" x14ac:dyDescent="0.35">
      <c r="A287" s="24">
        <v>10283</v>
      </c>
      <c r="B287" t="s">
        <v>1190</v>
      </c>
      <c r="C287" t="s">
        <v>31</v>
      </c>
      <c r="D287" t="s">
        <v>83</v>
      </c>
      <c r="E287" t="s">
        <v>276</v>
      </c>
      <c r="F287" t="s">
        <v>277</v>
      </c>
      <c r="G287" t="s">
        <v>1</v>
      </c>
      <c r="H287" t="s">
        <v>35</v>
      </c>
      <c r="I287" t="s">
        <v>1191</v>
      </c>
      <c r="J287" t="s">
        <v>1192</v>
      </c>
      <c r="L287">
        <v>5863319400</v>
      </c>
      <c r="M287" t="s">
        <v>1193</v>
      </c>
      <c r="N287" s="8">
        <v>73</v>
      </c>
      <c r="O287" s="8">
        <v>32</v>
      </c>
      <c r="P287" s="8">
        <v>41</v>
      </c>
      <c r="W287" s="8"/>
      <c r="X287" s="8"/>
    </row>
    <row r="288" spans="1:24" x14ac:dyDescent="0.35">
      <c r="A288" s="24">
        <v>10284</v>
      </c>
      <c r="B288" t="s">
        <v>1194</v>
      </c>
      <c r="C288" t="s">
        <v>31</v>
      </c>
      <c r="D288">
        <v>6</v>
      </c>
      <c r="E288" t="s">
        <v>130</v>
      </c>
      <c r="F288" t="s">
        <v>131</v>
      </c>
      <c r="G288" t="s">
        <v>1</v>
      </c>
      <c r="H288" t="s">
        <v>35</v>
      </c>
      <c r="I288" t="s">
        <v>1195</v>
      </c>
      <c r="J288" t="s">
        <v>1196</v>
      </c>
      <c r="L288">
        <v>6164573050</v>
      </c>
      <c r="M288" t="s">
        <v>1197</v>
      </c>
      <c r="N288" s="8">
        <v>164</v>
      </c>
      <c r="O288" s="8">
        <v>79</v>
      </c>
      <c r="P288" s="8">
        <v>85</v>
      </c>
      <c r="W288" s="8"/>
      <c r="X288" s="8"/>
    </row>
    <row r="289" spans="1:24" x14ac:dyDescent="0.35">
      <c r="A289" s="24">
        <v>10285</v>
      </c>
      <c r="B289" t="s">
        <v>1198</v>
      </c>
      <c r="C289" t="s">
        <v>31</v>
      </c>
      <c r="D289">
        <v>6</v>
      </c>
      <c r="E289" t="s">
        <v>130</v>
      </c>
      <c r="F289" t="s">
        <v>131</v>
      </c>
      <c r="G289" t="s">
        <v>1</v>
      </c>
      <c r="H289" t="s">
        <v>132</v>
      </c>
      <c r="I289" t="s">
        <v>1199</v>
      </c>
      <c r="J289" t="s">
        <v>1200</v>
      </c>
      <c r="L289">
        <v>6163996293</v>
      </c>
      <c r="M289" t="s">
        <v>1201</v>
      </c>
      <c r="N289" s="8">
        <v>131</v>
      </c>
      <c r="O289" s="8">
        <v>30</v>
      </c>
      <c r="P289" s="8">
        <v>101</v>
      </c>
      <c r="W289" s="8"/>
      <c r="X289" s="8"/>
    </row>
    <row r="290" spans="1:24" x14ac:dyDescent="0.35">
      <c r="A290" s="24">
        <v>10286</v>
      </c>
      <c r="B290" t="s">
        <v>1202</v>
      </c>
      <c r="C290" t="s">
        <v>31</v>
      </c>
      <c r="D290">
        <v>3</v>
      </c>
      <c r="E290" t="s">
        <v>994</v>
      </c>
      <c r="F290" t="s">
        <v>995</v>
      </c>
      <c r="G290" t="s">
        <v>1</v>
      </c>
      <c r="H290" t="s">
        <v>35</v>
      </c>
      <c r="I290" t="s">
        <v>1203</v>
      </c>
      <c r="J290" t="s">
        <v>1204</v>
      </c>
      <c r="L290">
        <v>8102457646</v>
      </c>
      <c r="M290" t="s">
        <v>1205</v>
      </c>
      <c r="N290" s="8">
        <v>82</v>
      </c>
      <c r="O290" s="8">
        <v>35</v>
      </c>
      <c r="P290" s="8">
        <v>47</v>
      </c>
      <c r="W290" s="8"/>
      <c r="X290" s="8"/>
    </row>
    <row r="291" spans="1:24" x14ac:dyDescent="0.35">
      <c r="A291" s="24">
        <v>10287</v>
      </c>
      <c r="B291" t="s">
        <v>1206</v>
      </c>
      <c r="C291" t="s">
        <v>31</v>
      </c>
      <c r="D291">
        <v>5</v>
      </c>
      <c r="E291" t="s">
        <v>605</v>
      </c>
      <c r="F291" t="s">
        <v>606</v>
      </c>
      <c r="G291" t="s">
        <v>1</v>
      </c>
      <c r="H291" t="s">
        <v>35</v>
      </c>
      <c r="I291" t="s">
        <v>1207</v>
      </c>
      <c r="J291" t="s">
        <v>1208</v>
      </c>
      <c r="L291">
        <v>6163940302</v>
      </c>
      <c r="M291" t="s">
        <v>1209</v>
      </c>
      <c r="N291" s="8">
        <v>204</v>
      </c>
      <c r="O291" s="8">
        <v>126</v>
      </c>
      <c r="P291" s="8">
        <v>78</v>
      </c>
      <c r="W291" s="8"/>
      <c r="X291" s="8"/>
    </row>
    <row r="292" spans="1:24" x14ac:dyDescent="0.35">
      <c r="A292" s="24">
        <v>10288</v>
      </c>
      <c r="B292" t="s">
        <v>1210</v>
      </c>
      <c r="C292" t="s">
        <v>31</v>
      </c>
      <c r="D292">
        <v>1</v>
      </c>
      <c r="E292" t="s">
        <v>158</v>
      </c>
      <c r="F292" t="s">
        <v>159</v>
      </c>
      <c r="G292" t="s">
        <v>1</v>
      </c>
      <c r="H292" t="s">
        <v>35</v>
      </c>
      <c r="I292" t="s">
        <v>1211</v>
      </c>
      <c r="J292" t="s">
        <v>1212</v>
      </c>
      <c r="L292">
        <v>3039290893</v>
      </c>
      <c r="M292" t="s">
        <v>1213</v>
      </c>
      <c r="N292" s="8">
        <v>118</v>
      </c>
      <c r="O292" s="8">
        <v>53</v>
      </c>
      <c r="P292" s="8">
        <v>65</v>
      </c>
      <c r="W292" s="8"/>
      <c r="X292" s="8"/>
    </row>
    <row r="293" spans="1:24" x14ac:dyDescent="0.35">
      <c r="A293" s="24">
        <v>10289</v>
      </c>
      <c r="B293" t="s">
        <v>1210</v>
      </c>
      <c r="C293" t="s">
        <v>31</v>
      </c>
      <c r="D293">
        <v>1</v>
      </c>
      <c r="E293" t="s">
        <v>158</v>
      </c>
      <c r="F293" t="s">
        <v>159</v>
      </c>
      <c r="G293" t="s">
        <v>1</v>
      </c>
      <c r="H293" t="s">
        <v>35</v>
      </c>
      <c r="I293" t="s">
        <v>1211</v>
      </c>
      <c r="J293" t="s">
        <v>1212</v>
      </c>
      <c r="L293">
        <v>5173392322</v>
      </c>
      <c r="M293" t="s">
        <v>1213</v>
      </c>
      <c r="N293" s="8">
        <v>118</v>
      </c>
      <c r="O293" s="8">
        <v>53</v>
      </c>
      <c r="P293" s="8">
        <v>65</v>
      </c>
      <c r="W293" s="8"/>
      <c r="X293" s="8"/>
    </row>
    <row r="294" spans="1:24" x14ac:dyDescent="0.35">
      <c r="A294" s="24">
        <v>10290</v>
      </c>
      <c r="B294" t="s">
        <v>1210</v>
      </c>
      <c r="C294" t="s">
        <v>31</v>
      </c>
      <c r="D294">
        <v>1</v>
      </c>
      <c r="E294" t="s">
        <v>158</v>
      </c>
      <c r="F294" t="s">
        <v>159</v>
      </c>
      <c r="G294" t="s">
        <v>1</v>
      </c>
      <c r="H294" t="s">
        <v>35</v>
      </c>
      <c r="I294" t="s">
        <v>1211</v>
      </c>
      <c r="J294" t="s">
        <v>1212</v>
      </c>
      <c r="L294">
        <v>5173392322</v>
      </c>
      <c r="M294" t="s">
        <v>1213</v>
      </c>
      <c r="N294" s="8">
        <v>118</v>
      </c>
      <c r="O294" s="8">
        <v>53</v>
      </c>
      <c r="P294" s="8">
        <v>65</v>
      </c>
      <c r="W294" s="8"/>
      <c r="X294" s="8"/>
    </row>
    <row r="295" spans="1:24" x14ac:dyDescent="0.35">
      <c r="A295" s="24">
        <v>10291</v>
      </c>
      <c r="B295" t="s">
        <v>1214</v>
      </c>
      <c r="C295" t="s">
        <v>31</v>
      </c>
      <c r="D295">
        <v>1</v>
      </c>
      <c r="E295" t="s">
        <v>158</v>
      </c>
      <c r="F295" t="s">
        <v>159</v>
      </c>
      <c r="G295" t="s">
        <v>1</v>
      </c>
      <c r="H295" t="s">
        <v>35</v>
      </c>
      <c r="I295" t="s">
        <v>1215</v>
      </c>
      <c r="J295" t="s">
        <v>1216</v>
      </c>
      <c r="L295">
        <v>5174846980</v>
      </c>
      <c r="M295" t="s">
        <v>1217</v>
      </c>
      <c r="N295" s="8">
        <v>82</v>
      </c>
      <c r="O295" s="8">
        <v>41</v>
      </c>
      <c r="P295" s="8">
        <v>41</v>
      </c>
      <c r="W295" s="8"/>
      <c r="X295" s="8"/>
    </row>
    <row r="296" spans="1:24" x14ac:dyDescent="0.35">
      <c r="A296" s="24">
        <v>10292</v>
      </c>
      <c r="B296" t="s">
        <v>1214</v>
      </c>
      <c r="C296" t="s">
        <v>31</v>
      </c>
      <c r="D296">
        <v>1</v>
      </c>
      <c r="E296" t="s">
        <v>158</v>
      </c>
      <c r="F296" t="s">
        <v>159</v>
      </c>
      <c r="G296" t="s">
        <v>1</v>
      </c>
      <c r="H296" t="s">
        <v>35</v>
      </c>
      <c r="I296" t="s">
        <v>1215</v>
      </c>
      <c r="J296" t="s">
        <v>1218</v>
      </c>
      <c r="L296">
        <v>5174846980</v>
      </c>
      <c r="M296" t="s">
        <v>1217</v>
      </c>
      <c r="N296" s="8">
        <v>82</v>
      </c>
      <c r="O296" s="8">
        <v>41</v>
      </c>
      <c r="P296" s="8">
        <v>41</v>
      </c>
      <c r="W296" s="8"/>
      <c r="X296" s="8"/>
    </row>
    <row r="297" spans="1:24" x14ac:dyDescent="0.35">
      <c r="A297" s="24">
        <v>10293</v>
      </c>
      <c r="B297" t="s">
        <v>1214</v>
      </c>
      <c r="C297" t="s">
        <v>31</v>
      </c>
      <c r="D297">
        <v>1</v>
      </c>
      <c r="E297" t="s">
        <v>158</v>
      </c>
      <c r="F297" t="s">
        <v>159</v>
      </c>
      <c r="G297" t="s">
        <v>1</v>
      </c>
      <c r="H297" t="s">
        <v>54</v>
      </c>
      <c r="I297" t="s">
        <v>1215</v>
      </c>
      <c r="J297" t="s">
        <v>1219</v>
      </c>
      <c r="L297">
        <v>5174846980</v>
      </c>
      <c r="M297" t="s">
        <v>1217</v>
      </c>
      <c r="N297" s="8">
        <v>82</v>
      </c>
      <c r="O297" s="8">
        <v>41</v>
      </c>
      <c r="P297" s="8">
        <v>41</v>
      </c>
      <c r="W297" s="8"/>
      <c r="X297" s="8"/>
    </row>
    <row r="298" spans="1:24" x14ac:dyDescent="0.35">
      <c r="A298" s="24">
        <v>10294</v>
      </c>
      <c r="B298" t="s">
        <v>1220</v>
      </c>
      <c r="C298" t="s">
        <v>31</v>
      </c>
      <c r="D298" t="s">
        <v>32</v>
      </c>
      <c r="E298" t="s">
        <v>33</v>
      </c>
      <c r="F298" t="s">
        <v>34</v>
      </c>
      <c r="G298" t="s">
        <v>1</v>
      </c>
      <c r="H298" t="s">
        <v>35</v>
      </c>
      <c r="I298" t="s">
        <v>1221</v>
      </c>
      <c r="J298" t="s">
        <v>1222</v>
      </c>
      <c r="L298">
        <v>7344250203</v>
      </c>
      <c r="M298" t="s">
        <v>1044</v>
      </c>
      <c r="N298" s="8">
        <v>27</v>
      </c>
      <c r="O298" s="8">
        <v>15</v>
      </c>
      <c r="P298" s="8">
        <v>12</v>
      </c>
      <c r="W298" s="8"/>
      <c r="X298" s="8"/>
    </row>
    <row r="299" spans="1:24" x14ac:dyDescent="0.35">
      <c r="A299" s="24">
        <v>10295</v>
      </c>
      <c r="B299" t="s">
        <v>1223</v>
      </c>
      <c r="C299" t="s">
        <v>31</v>
      </c>
      <c r="D299" t="s">
        <v>32</v>
      </c>
      <c r="E299" t="s">
        <v>33</v>
      </c>
      <c r="F299" t="s">
        <v>34</v>
      </c>
      <c r="G299" t="s">
        <v>1</v>
      </c>
      <c r="H299" t="s">
        <v>54</v>
      </c>
      <c r="I299" t="s">
        <v>1224</v>
      </c>
      <c r="J299" t="s">
        <v>1225</v>
      </c>
      <c r="L299">
        <v>3132926690</v>
      </c>
      <c r="M299" t="s">
        <v>625</v>
      </c>
      <c r="N299" s="8">
        <v>31</v>
      </c>
      <c r="O299" s="8">
        <v>15</v>
      </c>
      <c r="P299" s="8">
        <v>16</v>
      </c>
      <c r="W299" s="8"/>
      <c r="X299" s="8"/>
    </row>
    <row r="300" spans="1:24" x14ac:dyDescent="0.35">
      <c r="A300" s="24">
        <v>10296</v>
      </c>
      <c r="B300" t="s">
        <v>1226</v>
      </c>
      <c r="C300" t="s">
        <v>31</v>
      </c>
      <c r="D300">
        <v>5</v>
      </c>
      <c r="E300" t="s">
        <v>409</v>
      </c>
      <c r="F300" t="s">
        <v>410</v>
      </c>
      <c r="G300" t="s">
        <v>1</v>
      </c>
      <c r="H300" t="s">
        <v>132</v>
      </c>
      <c r="I300" t="s">
        <v>1227</v>
      </c>
      <c r="J300" t="s">
        <v>1228</v>
      </c>
      <c r="L300">
        <v>2699620908</v>
      </c>
      <c r="M300" t="s">
        <v>1229</v>
      </c>
      <c r="N300" s="8">
        <v>63</v>
      </c>
      <c r="O300" s="8">
        <v>20</v>
      </c>
      <c r="P300" s="8">
        <v>43</v>
      </c>
      <c r="W300" s="8"/>
      <c r="X300" s="8"/>
    </row>
    <row r="301" spans="1:24" x14ac:dyDescent="0.35">
      <c r="A301" s="24">
        <v>10297</v>
      </c>
      <c r="B301" t="s">
        <v>1230</v>
      </c>
      <c r="C301" t="s">
        <v>31</v>
      </c>
      <c r="D301">
        <v>6</v>
      </c>
      <c r="E301" t="s">
        <v>120</v>
      </c>
      <c r="F301" t="s">
        <v>237</v>
      </c>
      <c r="G301" t="s">
        <v>1</v>
      </c>
      <c r="H301" t="s">
        <v>35</v>
      </c>
      <c r="I301" t="s">
        <v>1231</v>
      </c>
      <c r="J301" t="s">
        <v>1232</v>
      </c>
      <c r="L301">
        <v>9895615009</v>
      </c>
      <c r="M301" t="s">
        <v>1233</v>
      </c>
      <c r="N301" s="8">
        <v>70</v>
      </c>
      <c r="O301" s="8">
        <v>16</v>
      </c>
      <c r="P301" s="8">
        <v>54</v>
      </c>
      <c r="W301" s="8"/>
      <c r="X301" s="8"/>
    </row>
    <row r="302" spans="1:24" x14ac:dyDescent="0.35">
      <c r="A302" s="24">
        <v>10298</v>
      </c>
      <c r="B302" t="s">
        <v>1234</v>
      </c>
      <c r="C302" t="s">
        <v>31</v>
      </c>
      <c r="D302">
        <v>6</v>
      </c>
      <c r="E302" t="s">
        <v>110</v>
      </c>
      <c r="F302" t="s">
        <v>111</v>
      </c>
      <c r="G302" t="s">
        <v>1</v>
      </c>
      <c r="H302" t="s">
        <v>35</v>
      </c>
      <c r="I302" t="s">
        <v>1235</v>
      </c>
      <c r="J302" t="s">
        <v>1236</v>
      </c>
      <c r="L302">
        <v>6164544777</v>
      </c>
      <c r="M302" t="s">
        <v>1237</v>
      </c>
      <c r="N302" s="8">
        <v>60</v>
      </c>
      <c r="O302" s="8">
        <v>16</v>
      </c>
      <c r="P302" s="8">
        <v>44</v>
      </c>
      <c r="W302" s="8"/>
      <c r="X302" s="8"/>
    </row>
    <row r="303" spans="1:24" x14ac:dyDescent="0.35">
      <c r="A303" s="24">
        <v>10299</v>
      </c>
      <c r="B303" t="s">
        <v>1238</v>
      </c>
      <c r="C303" t="s">
        <v>31</v>
      </c>
      <c r="D303">
        <v>3</v>
      </c>
      <c r="E303" t="s">
        <v>797</v>
      </c>
      <c r="F303" t="s">
        <v>798</v>
      </c>
      <c r="G303" t="s">
        <v>1</v>
      </c>
      <c r="H303" t="s">
        <v>35</v>
      </c>
      <c r="I303" t="s">
        <v>1239</v>
      </c>
      <c r="J303" t="s">
        <v>1240</v>
      </c>
      <c r="L303">
        <v>9896627202</v>
      </c>
      <c r="M303" t="s">
        <v>1241</v>
      </c>
      <c r="N303" s="8">
        <v>32</v>
      </c>
      <c r="O303" s="8">
        <v>15</v>
      </c>
      <c r="P303" s="8">
        <v>17</v>
      </c>
      <c r="W303" s="8"/>
      <c r="X303" s="8"/>
    </row>
    <row r="304" spans="1:24" x14ac:dyDescent="0.35">
      <c r="A304" s="24">
        <v>10300</v>
      </c>
      <c r="B304" t="s">
        <v>1242</v>
      </c>
      <c r="C304" t="s">
        <v>31</v>
      </c>
      <c r="D304">
        <v>5</v>
      </c>
      <c r="E304" t="s">
        <v>40</v>
      </c>
      <c r="F304" t="s">
        <v>1243</v>
      </c>
      <c r="G304" t="s">
        <v>1</v>
      </c>
      <c r="H304" t="s">
        <v>35</v>
      </c>
      <c r="I304" t="s">
        <v>1244</v>
      </c>
      <c r="J304" t="s">
        <v>1245</v>
      </c>
      <c r="L304">
        <v>2697825300</v>
      </c>
      <c r="M304" t="s">
        <v>1246</v>
      </c>
      <c r="N304" s="8">
        <v>42</v>
      </c>
      <c r="O304" s="8">
        <v>18</v>
      </c>
      <c r="P304" s="8">
        <v>24</v>
      </c>
      <c r="W304" s="8"/>
      <c r="X304" s="8"/>
    </row>
    <row r="305" spans="1:24" x14ac:dyDescent="0.35">
      <c r="A305" s="24">
        <v>10301</v>
      </c>
      <c r="B305" t="s">
        <v>1247</v>
      </c>
      <c r="C305" t="s">
        <v>31</v>
      </c>
      <c r="D305" t="s">
        <v>83</v>
      </c>
      <c r="E305" t="s">
        <v>276</v>
      </c>
      <c r="F305" t="s">
        <v>277</v>
      </c>
      <c r="G305" t="s">
        <v>1</v>
      </c>
      <c r="H305" t="s">
        <v>35</v>
      </c>
      <c r="I305" t="s">
        <v>1248</v>
      </c>
      <c r="J305" t="s">
        <v>1249</v>
      </c>
      <c r="L305">
        <v>5869496220</v>
      </c>
      <c r="M305" t="s">
        <v>1250</v>
      </c>
      <c r="N305" s="8">
        <v>33</v>
      </c>
      <c r="O305" s="8">
        <v>15</v>
      </c>
      <c r="P305" s="8">
        <v>18</v>
      </c>
      <c r="W305" s="8"/>
      <c r="X305" s="8"/>
    </row>
    <row r="306" spans="1:24" x14ac:dyDescent="0.35">
      <c r="A306" s="24">
        <v>10302</v>
      </c>
      <c r="B306" t="s">
        <v>1251</v>
      </c>
      <c r="C306" t="s">
        <v>31</v>
      </c>
      <c r="D306">
        <v>6</v>
      </c>
      <c r="E306" t="s">
        <v>130</v>
      </c>
      <c r="F306" t="s">
        <v>131</v>
      </c>
      <c r="G306" t="s">
        <v>1</v>
      </c>
      <c r="H306" t="s">
        <v>35</v>
      </c>
      <c r="I306" t="s">
        <v>1252</v>
      </c>
      <c r="J306" t="s">
        <v>1253</v>
      </c>
      <c r="L306">
        <v>6168474460</v>
      </c>
      <c r="M306" t="s">
        <v>1254</v>
      </c>
      <c r="N306" s="8">
        <v>43</v>
      </c>
      <c r="O306" s="8">
        <v>15</v>
      </c>
      <c r="P306" s="8">
        <v>28</v>
      </c>
      <c r="W306" s="8"/>
      <c r="X306" s="8"/>
    </row>
    <row r="307" spans="1:24" x14ac:dyDescent="0.35">
      <c r="A307" s="24">
        <v>10303</v>
      </c>
      <c r="B307" t="s">
        <v>1255</v>
      </c>
      <c r="C307" t="s">
        <v>31</v>
      </c>
      <c r="D307" t="s">
        <v>83</v>
      </c>
      <c r="E307" t="s">
        <v>591</v>
      </c>
      <c r="F307" t="s">
        <v>592</v>
      </c>
      <c r="G307" t="s">
        <v>1</v>
      </c>
      <c r="H307" t="s">
        <v>35</v>
      </c>
      <c r="I307" t="s">
        <v>1256</v>
      </c>
      <c r="J307" t="s">
        <v>1257</v>
      </c>
      <c r="L307">
        <v>8105338940</v>
      </c>
      <c r="M307" t="s">
        <v>1258</v>
      </c>
      <c r="N307" s="8">
        <v>38</v>
      </c>
      <c r="O307" s="8">
        <v>18</v>
      </c>
      <c r="P307" s="8">
        <v>20</v>
      </c>
      <c r="W307" s="8"/>
      <c r="X307" s="8"/>
    </row>
    <row r="308" spans="1:24" x14ac:dyDescent="0.35">
      <c r="A308" s="24">
        <v>10304</v>
      </c>
      <c r="B308" t="s">
        <v>1259</v>
      </c>
      <c r="C308" t="s">
        <v>31</v>
      </c>
      <c r="D308" t="s">
        <v>83</v>
      </c>
      <c r="E308" t="s">
        <v>84</v>
      </c>
      <c r="F308" t="s">
        <v>85</v>
      </c>
      <c r="G308" t="s">
        <v>1</v>
      </c>
      <c r="H308" t="s">
        <v>35</v>
      </c>
      <c r="I308" t="s">
        <v>1260</v>
      </c>
      <c r="J308" t="s">
        <v>1261</v>
      </c>
      <c r="L308">
        <v>2485483607</v>
      </c>
      <c r="M308" t="s">
        <v>342</v>
      </c>
      <c r="N308" s="8">
        <v>35</v>
      </c>
      <c r="O308" s="8">
        <v>15</v>
      </c>
      <c r="P308" s="8">
        <v>20</v>
      </c>
      <c r="W308" s="8"/>
      <c r="X308" s="8"/>
    </row>
    <row r="309" spans="1:24" x14ac:dyDescent="0.35">
      <c r="A309" s="24">
        <v>10305</v>
      </c>
      <c r="B309" t="s">
        <v>1262</v>
      </c>
      <c r="C309" t="s">
        <v>31</v>
      </c>
      <c r="D309" t="s">
        <v>32</v>
      </c>
      <c r="E309" t="s">
        <v>170</v>
      </c>
      <c r="F309" t="s">
        <v>171</v>
      </c>
      <c r="G309" t="s">
        <v>1</v>
      </c>
      <c r="H309" t="s">
        <v>132</v>
      </c>
      <c r="I309" t="s">
        <v>1263</v>
      </c>
      <c r="J309" t="s">
        <v>1264</v>
      </c>
      <c r="L309">
        <v>3132313605</v>
      </c>
      <c r="M309" t="s">
        <v>1054</v>
      </c>
      <c r="N309" s="8">
        <v>32</v>
      </c>
      <c r="O309" s="8">
        <v>11</v>
      </c>
      <c r="P309" s="8">
        <v>21</v>
      </c>
      <c r="W309" s="8"/>
      <c r="X309" s="8"/>
    </row>
    <row r="310" spans="1:24" x14ac:dyDescent="0.35">
      <c r="A310" s="24">
        <v>10306</v>
      </c>
      <c r="B310" t="s">
        <v>1265</v>
      </c>
      <c r="C310" t="s">
        <v>31</v>
      </c>
      <c r="D310" t="s">
        <v>32</v>
      </c>
      <c r="E310" t="s">
        <v>33</v>
      </c>
      <c r="F310" t="s">
        <v>34</v>
      </c>
      <c r="G310" t="s">
        <v>1</v>
      </c>
      <c r="H310" t="s">
        <v>35</v>
      </c>
      <c r="I310" t="s">
        <v>1266</v>
      </c>
      <c r="J310" t="s">
        <v>1267</v>
      </c>
      <c r="L310">
        <v>7344552669</v>
      </c>
      <c r="M310" t="s">
        <v>1044</v>
      </c>
      <c r="N310" s="8">
        <v>26</v>
      </c>
      <c r="O310" s="8">
        <v>12</v>
      </c>
      <c r="P310" s="8">
        <v>14</v>
      </c>
      <c r="W310" s="8"/>
      <c r="X310" s="8"/>
    </row>
    <row r="311" spans="1:24" x14ac:dyDescent="0.35">
      <c r="A311" s="24">
        <v>10307</v>
      </c>
      <c r="B311" t="s">
        <v>1268</v>
      </c>
      <c r="C311" t="s">
        <v>31</v>
      </c>
      <c r="D311" t="s">
        <v>32</v>
      </c>
      <c r="E311" t="s">
        <v>33</v>
      </c>
      <c r="F311" t="s">
        <v>34</v>
      </c>
      <c r="G311" t="s">
        <v>1</v>
      </c>
      <c r="H311" t="s">
        <v>54</v>
      </c>
      <c r="I311" t="s">
        <v>1269</v>
      </c>
      <c r="J311" t="s">
        <v>1270</v>
      </c>
      <c r="L311">
        <v>7344794652</v>
      </c>
      <c r="M311" t="s">
        <v>1271</v>
      </c>
      <c r="N311" s="8">
        <v>25</v>
      </c>
      <c r="O311" s="8">
        <v>10</v>
      </c>
      <c r="P311" s="8">
        <v>15</v>
      </c>
      <c r="W311" s="8"/>
      <c r="X311" s="8"/>
    </row>
    <row r="312" spans="1:24" x14ac:dyDescent="0.35">
      <c r="A312" s="24">
        <v>10308</v>
      </c>
      <c r="B312" t="s">
        <v>1272</v>
      </c>
      <c r="C312" t="s">
        <v>31</v>
      </c>
      <c r="D312" t="s">
        <v>32</v>
      </c>
      <c r="E312" t="s">
        <v>33</v>
      </c>
      <c r="F312" t="s">
        <v>34</v>
      </c>
      <c r="G312" t="s">
        <v>1</v>
      </c>
      <c r="H312" t="s">
        <v>35</v>
      </c>
      <c r="I312" t="s">
        <v>1273</v>
      </c>
      <c r="J312" t="s">
        <v>1274</v>
      </c>
      <c r="L312">
        <v>7344221020</v>
      </c>
      <c r="M312" t="s">
        <v>1044</v>
      </c>
      <c r="N312" s="8">
        <v>21</v>
      </c>
      <c r="O312" s="8">
        <v>9</v>
      </c>
      <c r="P312" s="8">
        <v>12</v>
      </c>
      <c r="W312" s="8"/>
      <c r="X312" s="8"/>
    </row>
    <row r="313" spans="1:24" x14ac:dyDescent="0.35">
      <c r="A313" s="24">
        <v>10309</v>
      </c>
      <c r="B313" t="s">
        <v>1275</v>
      </c>
      <c r="C313" t="s">
        <v>31</v>
      </c>
      <c r="D313">
        <v>3</v>
      </c>
      <c r="E313" t="s">
        <v>187</v>
      </c>
      <c r="F313" t="s">
        <v>188</v>
      </c>
      <c r="G313" t="s">
        <v>1</v>
      </c>
      <c r="H313" t="s">
        <v>35</v>
      </c>
      <c r="I313" t="s">
        <v>1276</v>
      </c>
      <c r="J313" t="s">
        <v>1277</v>
      </c>
      <c r="L313">
        <v>8102349461</v>
      </c>
      <c r="M313" t="s">
        <v>1278</v>
      </c>
      <c r="N313" s="8">
        <v>27</v>
      </c>
      <c r="O313" s="8">
        <v>12</v>
      </c>
      <c r="P313" s="8">
        <v>15</v>
      </c>
      <c r="W313" s="8"/>
      <c r="X313" s="8"/>
    </row>
    <row r="314" spans="1:24" x14ac:dyDescent="0.35">
      <c r="A314" s="24">
        <v>10310</v>
      </c>
      <c r="B314" t="s">
        <v>1279</v>
      </c>
      <c r="C314" t="s">
        <v>31</v>
      </c>
      <c r="D314">
        <v>6</v>
      </c>
      <c r="E314" t="s">
        <v>65</v>
      </c>
      <c r="F314" t="s">
        <v>217</v>
      </c>
      <c r="G314" t="s">
        <v>1</v>
      </c>
      <c r="H314" t="s">
        <v>54</v>
      </c>
      <c r="I314" t="s">
        <v>1280</v>
      </c>
      <c r="J314" t="s">
        <v>1281</v>
      </c>
      <c r="L314">
        <v>2319244775</v>
      </c>
      <c r="M314" t="s">
        <v>1282</v>
      </c>
      <c r="N314" s="8">
        <v>18</v>
      </c>
      <c r="O314" s="8">
        <v>10</v>
      </c>
      <c r="P314" s="8">
        <v>8</v>
      </c>
      <c r="W314" s="8"/>
      <c r="X314" s="8"/>
    </row>
    <row r="315" spans="1:24" x14ac:dyDescent="0.35">
      <c r="A315" s="24">
        <v>10311</v>
      </c>
      <c r="B315" t="s">
        <v>1283</v>
      </c>
      <c r="C315" t="s">
        <v>31</v>
      </c>
      <c r="D315">
        <v>8</v>
      </c>
      <c r="E315" t="s">
        <v>52</v>
      </c>
      <c r="F315" t="s">
        <v>53</v>
      </c>
      <c r="G315" t="s">
        <v>1</v>
      </c>
      <c r="H315" t="s">
        <v>54</v>
      </c>
      <c r="I315" t="s">
        <v>1284</v>
      </c>
      <c r="J315" t="s">
        <v>1285</v>
      </c>
      <c r="L315">
        <v>9062988000</v>
      </c>
      <c r="M315" t="s">
        <v>1286</v>
      </c>
      <c r="N315" s="8">
        <v>29</v>
      </c>
      <c r="O315" s="8">
        <v>9</v>
      </c>
      <c r="P315" s="8">
        <v>20</v>
      </c>
      <c r="W315" s="8"/>
      <c r="X315" s="8"/>
    </row>
    <row r="316" spans="1:24" x14ac:dyDescent="0.35">
      <c r="A316" s="24">
        <v>10312</v>
      </c>
      <c r="B316" t="s">
        <v>1287</v>
      </c>
      <c r="C316" t="s">
        <v>31</v>
      </c>
      <c r="D316">
        <v>6</v>
      </c>
      <c r="E316" t="s">
        <v>110</v>
      </c>
      <c r="F316" t="s">
        <v>111</v>
      </c>
      <c r="G316" t="s">
        <v>1</v>
      </c>
      <c r="H316" t="s">
        <v>35</v>
      </c>
      <c r="I316" t="s">
        <v>1288</v>
      </c>
      <c r="J316" t="s">
        <v>1289</v>
      </c>
      <c r="L316">
        <v>6166472595</v>
      </c>
      <c r="M316" t="s">
        <v>1290</v>
      </c>
      <c r="N316" s="8">
        <v>37</v>
      </c>
      <c r="O316" s="8">
        <v>12</v>
      </c>
      <c r="P316" s="8">
        <v>25</v>
      </c>
      <c r="W316" s="8"/>
      <c r="X316" s="8"/>
    </row>
    <row r="317" spans="1:24" x14ac:dyDescent="0.35">
      <c r="A317" s="24">
        <v>10313</v>
      </c>
      <c r="B317" t="s">
        <v>1291</v>
      </c>
      <c r="C317" t="s">
        <v>31</v>
      </c>
      <c r="D317">
        <v>5</v>
      </c>
      <c r="E317" t="s">
        <v>516</v>
      </c>
      <c r="F317" t="s">
        <v>517</v>
      </c>
      <c r="G317" t="s">
        <v>1</v>
      </c>
      <c r="H317" t="s">
        <v>35</v>
      </c>
      <c r="I317" t="s">
        <v>1292</v>
      </c>
      <c r="J317" t="s">
        <v>1293</v>
      </c>
      <c r="L317">
        <v>2697751430</v>
      </c>
      <c r="M317" t="s">
        <v>1294</v>
      </c>
      <c r="N317" s="8">
        <v>51</v>
      </c>
      <c r="O317" s="8">
        <v>13</v>
      </c>
      <c r="P317" s="8">
        <v>38</v>
      </c>
      <c r="W317" s="8"/>
      <c r="X317" s="8"/>
    </row>
    <row r="318" spans="1:24" x14ac:dyDescent="0.35">
      <c r="A318" s="24">
        <v>10314</v>
      </c>
      <c r="B318" t="s">
        <v>1295</v>
      </c>
      <c r="C318" t="s">
        <v>31</v>
      </c>
      <c r="D318">
        <v>3</v>
      </c>
      <c r="E318" t="s">
        <v>797</v>
      </c>
      <c r="F318" t="s">
        <v>798</v>
      </c>
      <c r="G318" t="s">
        <v>1</v>
      </c>
      <c r="H318" t="s">
        <v>35</v>
      </c>
      <c r="I318" t="s">
        <v>189</v>
      </c>
      <c r="J318" t="s">
        <v>1296</v>
      </c>
      <c r="L318">
        <v>9896679800</v>
      </c>
      <c r="M318" t="s">
        <v>191</v>
      </c>
      <c r="N318" s="8">
        <v>40.984111529099359</v>
      </c>
      <c r="O318" s="8">
        <v>14.984111529099359</v>
      </c>
      <c r="P318" s="8">
        <v>26</v>
      </c>
      <c r="W318" s="8"/>
      <c r="X318" s="8"/>
    </row>
    <row r="319" spans="1:24" x14ac:dyDescent="0.35">
      <c r="A319" s="24">
        <v>10315</v>
      </c>
      <c r="B319" t="s">
        <v>1297</v>
      </c>
      <c r="C319" t="s">
        <v>31</v>
      </c>
      <c r="D319">
        <v>3</v>
      </c>
      <c r="E319" t="s">
        <v>797</v>
      </c>
      <c r="F319" t="s">
        <v>798</v>
      </c>
      <c r="G319" t="s">
        <v>1</v>
      </c>
      <c r="H319" t="s">
        <v>35</v>
      </c>
      <c r="I319" t="s">
        <v>1298</v>
      </c>
      <c r="J319" t="s">
        <v>1299</v>
      </c>
      <c r="L319">
        <v>9896622099</v>
      </c>
      <c r="M319" t="s">
        <v>1300</v>
      </c>
      <c r="N319" s="8">
        <v>32</v>
      </c>
      <c r="O319" s="8">
        <v>14</v>
      </c>
      <c r="P319" s="8">
        <v>18</v>
      </c>
      <c r="W319" s="8"/>
      <c r="X319" s="8"/>
    </row>
    <row r="320" spans="1:24" x14ac:dyDescent="0.35">
      <c r="A320" s="24">
        <v>10316</v>
      </c>
      <c r="B320" t="s">
        <v>1301</v>
      </c>
      <c r="C320" t="s">
        <v>31</v>
      </c>
      <c r="D320" t="s">
        <v>32</v>
      </c>
      <c r="E320" t="s">
        <v>137</v>
      </c>
      <c r="F320" t="s">
        <v>138</v>
      </c>
      <c r="G320" t="s">
        <v>1</v>
      </c>
      <c r="H320" t="s">
        <v>35</v>
      </c>
      <c r="I320" t="s">
        <v>672</v>
      </c>
      <c r="J320" t="s">
        <v>1302</v>
      </c>
      <c r="L320">
        <v>7344851722</v>
      </c>
      <c r="M320" t="s">
        <v>1303</v>
      </c>
      <c r="N320" s="8">
        <v>25</v>
      </c>
      <c r="O320" s="8">
        <v>14</v>
      </c>
      <c r="P320" s="8">
        <v>11</v>
      </c>
      <c r="W320" s="8"/>
      <c r="X320" s="8"/>
    </row>
    <row r="321" spans="1:24" x14ac:dyDescent="0.35">
      <c r="A321" s="24">
        <v>10317</v>
      </c>
      <c r="B321" t="s">
        <v>1304</v>
      </c>
      <c r="C321" t="s">
        <v>31</v>
      </c>
      <c r="D321">
        <v>3</v>
      </c>
      <c r="E321" t="s">
        <v>1305</v>
      </c>
      <c r="F321" t="s">
        <v>1306</v>
      </c>
      <c r="G321" t="s">
        <v>1</v>
      </c>
      <c r="H321" t="s">
        <v>54</v>
      </c>
      <c r="I321" t="s">
        <v>1307</v>
      </c>
      <c r="J321" t="s">
        <v>1308</v>
      </c>
      <c r="L321">
        <v>9898329026</v>
      </c>
      <c r="M321" t="s">
        <v>1309</v>
      </c>
      <c r="N321" s="8">
        <v>54</v>
      </c>
      <c r="O321" s="8">
        <v>11</v>
      </c>
      <c r="P321" s="8">
        <v>43</v>
      </c>
      <c r="W321" s="8"/>
      <c r="X321" s="8"/>
    </row>
    <row r="322" spans="1:24" x14ac:dyDescent="0.35">
      <c r="A322" s="24">
        <v>10318</v>
      </c>
      <c r="B322" t="s">
        <v>1310</v>
      </c>
      <c r="C322" t="s">
        <v>31</v>
      </c>
      <c r="D322">
        <v>1</v>
      </c>
      <c r="E322" t="s">
        <v>164</v>
      </c>
      <c r="F322" t="s">
        <v>165</v>
      </c>
      <c r="G322" t="s">
        <v>1</v>
      </c>
      <c r="H322" t="s">
        <v>54</v>
      </c>
      <c r="I322" t="s">
        <v>1311</v>
      </c>
      <c r="J322" t="s">
        <v>1312</v>
      </c>
      <c r="L322">
        <v>8106327670</v>
      </c>
      <c r="M322" t="s">
        <v>1313</v>
      </c>
      <c r="N322" s="8">
        <v>22</v>
      </c>
      <c r="O322" s="8">
        <v>10</v>
      </c>
      <c r="P322" s="8">
        <v>12</v>
      </c>
      <c r="W322" s="8"/>
      <c r="X322" s="8"/>
    </row>
    <row r="323" spans="1:24" x14ac:dyDescent="0.35">
      <c r="A323" s="24">
        <v>10319</v>
      </c>
      <c r="B323" t="s">
        <v>1314</v>
      </c>
      <c r="C323" t="s">
        <v>31</v>
      </c>
      <c r="D323" t="s">
        <v>32</v>
      </c>
      <c r="E323" t="s">
        <v>33</v>
      </c>
      <c r="F323" t="s">
        <v>34</v>
      </c>
      <c r="G323" t="s">
        <v>1</v>
      </c>
      <c r="H323" t="s">
        <v>54</v>
      </c>
      <c r="I323" t="s">
        <v>1315</v>
      </c>
      <c r="J323" t="s">
        <v>1316</v>
      </c>
      <c r="L323">
        <v>7347821123</v>
      </c>
      <c r="M323" t="s">
        <v>625</v>
      </c>
      <c r="N323" s="8">
        <v>23</v>
      </c>
      <c r="O323" s="8">
        <v>8</v>
      </c>
      <c r="P323" s="8">
        <v>15</v>
      </c>
      <c r="W323" s="8"/>
      <c r="X323" s="8"/>
    </row>
    <row r="324" spans="1:24" x14ac:dyDescent="0.35">
      <c r="A324" s="24">
        <v>10320</v>
      </c>
      <c r="B324" t="s">
        <v>1317</v>
      </c>
      <c r="C324" t="s">
        <v>31</v>
      </c>
      <c r="D324" t="s">
        <v>32</v>
      </c>
      <c r="E324" t="s">
        <v>33</v>
      </c>
      <c r="F324" t="s">
        <v>34</v>
      </c>
      <c r="G324" t="s">
        <v>1</v>
      </c>
      <c r="H324" t="s">
        <v>54</v>
      </c>
      <c r="I324" t="s">
        <v>1318</v>
      </c>
      <c r="J324" t="s">
        <v>1319</v>
      </c>
      <c r="L324">
        <v>7347820015</v>
      </c>
      <c r="M324" t="s">
        <v>896</v>
      </c>
      <c r="N324" s="8">
        <v>20</v>
      </c>
      <c r="O324" s="8">
        <v>8</v>
      </c>
      <c r="P324" s="8">
        <v>12</v>
      </c>
      <c r="W324" s="8"/>
      <c r="X324" s="8"/>
    </row>
    <row r="325" spans="1:24" x14ac:dyDescent="0.35">
      <c r="A325" s="24">
        <v>10321</v>
      </c>
      <c r="B325" t="s">
        <v>1320</v>
      </c>
      <c r="C325" t="s">
        <v>31</v>
      </c>
      <c r="D325" t="s">
        <v>32</v>
      </c>
      <c r="E325" t="s">
        <v>33</v>
      </c>
      <c r="F325" t="s">
        <v>34</v>
      </c>
      <c r="G325" t="s">
        <v>1</v>
      </c>
      <c r="H325" t="s">
        <v>54</v>
      </c>
      <c r="I325" t="s">
        <v>1321</v>
      </c>
      <c r="J325" t="s">
        <v>1322</v>
      </c>
      <c r="L325">
        <v>7347130088</v>
      </c>
      <c r="M325" t="s">
        <v>1323</v>
      </c>
      <c r="N325" s="8">
        <v>49</v>
      </c>
      <c r="O325" s="8">
        <v>7</v>
      </c>
      <c r="P325" s="8">
        <v>42</v>
      </c>
      <c r="W325" s="8"/>
      <c r="X325" s="8"/>
    </row>
    <row r="326" spans="1:24" x14ac:dyDescent="0.35">
      <c r="A326" s="24">
        <v>10322</v>
      </c>
      <c r="B326" t="s">
        <v>1324</v>
      </c>
      <c r="C326" t="s">
        <v>31</v>
      </c>
      <c r="D326" t="s">
        <v>32</v>
      </c>
      <c r="E326" t="s">
        <v>33</v>
      </c>
      <c r="F326" t="s">
        <v>34</v>
      </c>
      <c r="G326" t="s">
        <v>1</v>
      </c>
      <c r="H326" t="s">
        <v>132</v>
      </c>
      <c r="I326" t="s">
        <v>1325</v>
      </c>
      <c r="J326" t="s">
        <v>1326</v>
      </c>
      <c r="L326">
        <v>3135313411</v>
      </c>
      <c r="M326" t="s">
        <v>1044</v>
      </c>
      <c r="N326" s="8">
        <v>19</v>
      </c>
      <c r="O326" s="8">
        <v>6</v>
      </c>
      <c r="P326" s="8">
        <v>13</v>
      </c>
      <c r="W326" s="8"/>
      <c r="X326" s="8"/>
    </row>
    <row r="327" spans="1:24" x14ac:dyDescent="0.35">
      <c r="A327" s="24">
        <v>10323</v>
      </c>
      <c r="B327" t="s">
        <v>1327</v>
      </c>
      <c r="C327" t="s">
        <v>31</v>
      </c>
      <c r="D327" t="s">
        <v>32</v>
      </c>
      <c r="E327" t="s">
        <v>33</v>
      </c>
      <c r="F327" t="s">
        <v>34</v>
      </c>
      <c r="G327" t="s">
        <v>1</v>
      </c>
      <c r="H327" t="s">
        <v>132</v>
      </c>
      <c r="I327" t="s">
        <v>1328</v>
      </c>
      <c r="J327" t="s">
        <v>1329</v>
      </c>
      <c r="L327">
        <v>7344045283</v>
      </c>
      <c r="M327" t="s">
        <v>1330</v>
      </c>
      <c r="N327" s="8">
        <v>14</v>
      </c>
      <c r="O327" s="8">
        <v>6</v>
      </c>
      <c r="P327" s="8">
        <v>8</v>
      </c>
      <c r="W327" s="8"/>
      <c r="X327" s="8"/>
    </row>
    <row r="328" spans="1:24" x14ac:dyDescent="0.35">
      <c r="A328" s="24">
        <v>10324</v>
      </c>
      <c r="B328" t="s">
        <v>1331</v>
      </c>
      <c r="C328" t="s">
        <v>31</v>
      </c>
      <c r="D328" t="s">
        <v>32</v>
      </c>
      <c r="E328" t="s">
        <v>33</v>
      </c>
      <c r="F328" t="s">
        <v>34</v>
      </c>
      <c r="G328" t="s">
        <v>1</v>
      </c>
      <c r="H328" t="s">
        <v>132</v>
      </c>
      <c r="I328" t="s">
        <v>1332</v>
      </c>
      <c r="J328" t="s">
        <v>1333</v>
      </c>
      <c r="L328">
        <v>7346923476</v>
      </c>
      <c r="M328" t="s">
        <v>1334</v>
      </c>
      <c r="N328" s="8">
        <v>9</v>
      </c>
      <c r="O328" s="8">
        <v>6</v>
      </c>
      <c r="P328" s="8">
        <v>3</v>
      </c>
      <c r="W328" s="8"/>
      <c r="X328" s="8"/>
    </row>
    <row r="329" spans="1:24" x14ac:dyDescent="0.35">
      <c r="A329" s="24">
        <v>10325</v>
      </c>
      <c r="B329" t="s">
        <v>1335</v>
      </c>
      <c r="C329" t="s">
        <v>31</v>
      </c>
      <c r="D329" t="s">
        <v>32</v>
      </c>
      <c r="E329" t="s">
        <v>33</v>
      </c>
      <c r="F329" t="s">
        <v>34</v>
      </c>
      <c r="G329" t="s">
        <v>1</v>
      </c>
      <c r="H329" t="s">
        <v>132</v>
      </c>
      <c r="I329" t="s">
        <v>1336</v>
      </c>
      <c r="J329" t="s">
        <v>1337</v>
      </c>
      <c r="L329">
        <v>7346412020</v>
      </c>
      <c r="M329" t="s">
        <v>625</v>
      </c>
      <c r="N329" s="8">
        <v>16</v>
      </c>
      <c r="O329" s="8">
        <v>6</v>
      </c>
      <c r="P329" s="8">
        <v>10</v>
      </c>
      <c r="W329" s="8"/>
      <c r="X329" s="8"/>
    </row>
    <row r="330" spans="1:24" x14ac:dyDescent="0.35">
      <c r="A330" s="24">
        <v>10326</v>
      </c>
      <c r="B330" t="s">
        <v>1338</v>
      </c>
      <c r="C330" t="s">
        <v>31</v>
      </c>
      <c r="D330">
        <v>6</v>
      </c>
      <c r="E330" t="s">
        <v>120</v>
      </c>
      <c r="F330" t="s">
        <v>1063</v>
      </c>
      <c r="G330" t="s">
        <v>1</v>
      </c>
      <c r="H330" t="s">
        <v>54</v>
      </c>
      <c r="I330" t="s">
        <v>1339</v>
      </c>
      <c r="J330" t="s">
        <v>1340</v>
      </c>
      <c r="L330">
        <v>2317346349</v>
      </c>
      <c r="M330" t="s">
        <v>1341</v>
      </c>
      <c r="N330" s="8">
        <v>92.990466917459614</v>
      </c>
      <c r="O330" s="8">
        <v>8.9904669174596137</v>
      </c>
      <c r="P330" s="8">
        <v>84</v>
      </c>
      <c r="W330" s="8"/>
      <c r="X330" s="8"/>
    </row>
    <row r="331" spans="1:24" x14ac:dyDescent="0.35">
      <c r="A331" s="24">
        <v>10327</v>
      </c>
      <c r="B331" t="s">
        <v>1342</v>
      </c>
      <c r="C331" t="s">
        <v>31</v>
      </c>
      <c r="D331">
        <v>8</v>
      </c>
      <c r="E331" t="s">
        <v>383</v>
      </c>
      <c r="F331" t="s">
        <v>384</v>
      </c>
      <c r="G331" t="s">
        <v>1</v>
      </c>
      <c r="H331" t="s">
        <v>132</v>
      </c>
      <c r="I331" t="s">
        <v>1343</v>
      </c>
      <c r="J331" t="s">
        <v>1344</v>
      </c>
      <c r="L331">
        <v>9062597373</v>
      </c>
      <c r="M331" t="s">
        <v>1345</v>
      </c>
      <c r="N331" s="8">
        <v>15</v>
      </c>
      <c r="O331" s="8">
        <v>6</v>
      </c>
      <c r="P331" s="8">
        <v>9</v>
      </c>
      <c r="W331" s="8"/>
      <c r="X331" s="8"/>
    </row>
    <row r="332" spans="1:24" x14ac:dyDescent="0.35">
      <c r="A332" s="24">
        <v>10328</v>
      </c>
      <c r="B332" t="s">
        <v>1346</v>
      </c>
      <c r="C332" t="s">
        <v>31</v>
      </c>
      <c r="D332">
        <v>3</v>
      </c>
      <c r="E332" t="s">
        <v>100</v>
      </c>
      <c r="F332" t="s">
        <v>101</v>
      </c>
      <c r="G332" t="s">
        <v>1</v>
      </c>
      <c r="H332" t="s">
        <v>411</v>
      </c>
      <c r="I332" t="s">
        <v>1347</v>
      </c>
      <c r="J332" t="s">
        <v>1348</v>
      </c>
      <c r="L332">
        <v>9897806426</v>
      </c>
      <c r="M332" t="s">
        <v>1349</v>
      </c>
      <c r="N332" s="8">
        <v>12</v>
      </c>
      <c r="O332" s="8">
        <v>6</v>
      </c>
      <c r="P332" s="8">
        <v>6</v>
      </c>
      <c r="W332" s="8"/>
      <c r="X332" s="8"/>
    </row>
    <row r="333" spans="1:24" x14ac:dyDescent="0.35">
      <c r="A333" s="24">
        <v>10329</v>
      </c>
      <c r="B333" t="s">
        <v>1350</v>
      </c>
      <c r="C333" t="s">
        <v>31</v>
      </c>
      <c r="D333">
        <v>3</v>
      </c>
      <c r="E333" t="s">
        <v>187</v>
      </c>
      <c r="F333" t="s">
        <v>188</v>
      </c>
      <c r="G333" t="s">
        <v>1</v>
      </c>
      <c r="H333" t="s">
        <v>132</v>
      </c>
      <c r="I333" t="s">
        <v>1351</v>
      </c>
      <c r="J333" t="s">
        <v>1352</v>
      </c>
      <c r="L333">
        <v>8102336696</v>
      </c>
      <c r="M333" t="s">
        <v>1353</v>
      </c>
      <c r="N333" s="8">
        <v>15</v>
      </c>
      <c r="O333" s="8">
        <v>6</v>
      </c>
      <c r="P333" s="8">
        <v>9</v>
      </c>
      <c r="W333" s="8"/>
      <c r="X333" s="8"/>
    </row>
    <row r="334" spans="1:24" x14ac:dyDescent="0.35">
      <c r="A334" s="24">
        <v>10330</v>
      </c>
      <c r="B334" t="s">
        <v>1354</v>
      </c>
      <c r="C334" t="s">
        <v>31</v>
      </c>
      <c r="D334">
        <v>3</v>
      </c>
      <c r="E334" t="s">
        <v>187</v>
      </c>
      <c r="F334" t="s">
        <v>188</v>
      </c>
      <c r="G334" t="s">
        <v>1</v>
      </c>
      <c r="H334" t="s">
        <v>132</v>
      </c>
      <c r="I334" t="s">
        <v>1355</v>
      </c>
      <c r="J334" t="s">
        <v>1356</v>
      </c>
      <c r="L334">
        <v>8108200840</v>
      </c>
      <c r="M334" t="s">
        <v>1357</v>
      </c>
      <c r="N334" s="8">
        <v>13</v>
      </c>
      <c r="O334" s="8">
        <v>6</v>
      </c>
      <c r="P334" s="8">
        <v>7</v>
      </c>
      <c r="W334" s="8"/>
      <c r="X334" s="8"/>
    </row>
    <row r="335" spans="1:24" x14ac:dyDescent="0.35">
      <c r="A335" s="24">
        <v>10331</v>
      </c>
      <c r="B335" t="s">
        <v>1358</v>
      </c>
      <c r="C335" t="s">
        <v>31</v>
      </c>
      <c r="D335">
        <v>5</v>
      </c>
      <c r="E335" t="s">
        <v>409</v>
      </c>
      <c r="F335" t="s">
        <v>410</v>
      </c>
      <c r="G335" t="s">
        <v>1</v>
      </c>
      <c r="H335" t="s">
        <v>132</v>
      </c>
      <c r="I335" t="s">
        <v>1359</v>
      </c>
      <c r="J335" t="s">
        <v>1360</v>
      </c>
      <c r="L335">
        <v>2486417200</v>
      </c>
      <c r="M335" t="s">
        <v>1361</v>
      </c>
      <c r="N335" s="8">
        <v>20</v>
      </c>
      <c r="O335" s="8">
        <v>6</v>
      </c>
      <c r="P335" s="8">
        <v>14</v>
      </c>
      <c r="W335" s="8"/>
      <c r="X335" s="8"/>
    </row>
    <row r="336" spans="1:24" x14ac:dyDescent="0.35">
      <c r="A336" s="24">
        <v>10332</v>
      </c>
      <c r="B336" t="s">
        <v>1362</v>
      </c>
      <c r="C336" t="s">
        <v>31</v>
      </c>
      <c r="D336">
        <v>6</v>
      </c>
      <c r="E336" t="s">
        <v>46</v>
      </c>
      <c r="F336" t="s">
        <v>47</v>
      </c>
      <c r="G336" t="s">
        <v>1</v>
      </c>
      <c r="H336" t="s">
        <v>132</v>
      </c>
      <c r="I336" t="s">
        <v>1363</v>
      </c>
      <c r="J336" t="s">
        <v>1364</v>
      </c>
      <c r="L336">
        <v>2318934150</v>
      </c>
      <c r="M336" t="s">
        <v>1365</v>
      </c>
      <c r="N336" s="8">
        <v>68</v>
      </c>
      <c r="O336" s="8">
        <v>6</v>
      </c>
      <c r="P336" s="8">
        <v>62</v>
      </c>
      <c r="W336" s="8"/>
      <c r="X336" s="8"/>
    </row>
    <row r="337" spans="1:24" x14ac:dyDescent="0.35">
      <c r="A337" s="24">
        <v>10333</v>
      </c>
      <c r="B337" t="s">
        <v>1366</v>
      </c>
      <c r="C337" t="s">
        <v>31</v>
      </c>
      <c r="D337">
        <v>6</v>
      </c>
      <c r="E337" t="s">
        <v>46</v>
      </c>
      <c r="F337" t="s">
        <v>47</v>
      </c>
      <c r="G337" t="s">
        <v>1</v>
      </c>
      <c r="H337" t="s">
        <v>132</v>
      </c>
      <c r="I337" t="s">
        <v>1367</v>
      </c>
      <c r="J337" t="s">
        <v>1368</v>
      </c>
      <c r="L337">
        <v>2317446362</v>
      </c>
      <c r="M337" t="s">
        <v>1369</v>
      </c>
      <c r="N337" s="8">
        <v>19</v>
      </c>
      <c r="O337" s="8">
        <v>6</v>
      </c>
      <c r="P337" s="8">
        <v>13</v>
      </c>
      <c r="W337" s="8"/>
      <c r="X337" s="8"/>
    </row>
    <row r="338" spans="1:24" x14ac:dyDescent="0.35">
      <c r="A338" s="24">
        <v>10334</v>
      </c>
      <c r="B338" t="s">
        <v>1370</v>
      </c>
      <c r="C338" t="s">
        <v>31</v>
      </c>
      <c r="D338">
        <v>6</v>
      </c>
      <c r="E338" t="s">
        <v>467</v>
      </c>
      <c r="F338" t="s">
        <v>468</v>
      </c>
      <c r="G338" t="s">
        <v>1</v>
      </c>
      <c r="H338" t="s">
        <v>132</v>
      </c>
      <c r="I338" t="s">
        <v>1371</v>
      </c>
      <c r="J338" t="s">
        <v>1372</v>
      </c>
      <c r="L338">
        <v>6168975900</v>
      </c>
      <c r="M338" t="s">
        <v>1373</v>
      </c>
      <c r="N338" s="8">
        <v>18</v>
      </c>
      <c r="O338" s="8">
        <v>6</v>
      </c>
      <c r="P338" s="8">
        <v>12</v>
      </c>
      <c r="W338" s="8"/>
      <c r="X338" s="8"/>
    </row>
    <row r="339" spans="1:24" x14ac:dyDescent="0.35">
      <c r="A339" s="24">
        <v>10335</v>
      </c>
      <c r="B339" t="s">
        <v>1374</v>
      </c>
      <c r="C339" t="s">
        <v>31</v>
      </c>
      <c r="D339">
        <v>6</v>
      </c>
      <c r="E339" t="s">
        <v>467</v>
      </c>
      <c r="F339" t="s">
        <v>468</v>
      </c>
      <c r="G339" t="s">
        <v>1</v>
      </c>
      <c r="H339" t="s">
        <v>132</v>
      </c>
      <c r="I339" t="s">
        <v>1375</v>
      </c>
      <c r="J339" t="s">
        <v>1376</v>
      </c>
      <c r="L339">
        <v>6168975900</v>
      </c>
      <c r="M339" t="s">
        <v>1373</v>
      </c>
      <c r="N339" s="8">
        <v>22</v>
      </c>
      <c r="O339" s="8">
        <v>6</v>
      </c>
      <c r="P339" s="8">
        <v>16</v>
      </c>
      <c r="W339" s="8"/>
      <c r="X339" s="8"/>
    </row>
    <row r="340" spans="1:24" x14ac:dyDescent="0.35">
      <c r="A340" s="24">
        <v>10336</v>
      </c>
      <c r="B340" t="s">
        <v>1377</v>
      </c>
      <c r="C340" t="s">
        <v>31</v>
      </c>
      <c r="D340">
        <v>6</v>
      </c>
      <c r="E340" t="s">
        <v>467</v>
      </c>
      <c r="F340" t="s">
        <v>468</v>
      </c>
      <c r="G340" t="s">
        <v>1</v>
      </c>
      <c r="H340" t="s">
        <v>132</v>
      </c>
      <c r="I340" t="s">
        <v>1378</v>
      </c>
      <c r="J340" t="s">
        <v>1372</v>
      </c>
      <c r="L340">
        <v>6168972551</v>
      </c>
      <c r="M340" t="s">
        <v>1373</v>
      </c>
      <c r="N340" s="8">
        <v>20</v>
      </c>
      <c r="O340" s="8">
        <v>6</v>
      </c>
      <c r="P340" s="8">
        <v>14</v>
      </c>
      <c r="W340" s="8"/>
      <c r="X340" s="8"/>
    </row>
    <row r="341" spans="1:24" x14ac:dyDescent="0.35">
      <c r="A341" s="24">
        <v>10337</v>
      </c>
      <c r="B341" t="s">
        <v>1379</v>
      </c>
      <c r="C341" t="s">
        <v>31</v>
      </c>
      <c r="D341">
        <v>7</v>
      </c>
      <c r="E341" t="s">
        <v>65</v>
      </c>
      <c r="F341" t="s">
        <v>1094</v>
      </c>
      <c r="G341" t="s">
        <v>1</v>
      </c>
      <c r="H341" t="s">
        <v>132</v>
      </c>
      <c r="I341" t="s">
        <v>1380</v>
      </c>
      <c r="J341" t="s">
        <v>1381</v>
      </c>
      <c r="L341">
        <v>2317758821</v>
      </c>
      <c r="M341" t="s">
        <v>1382</v>
      </c>
      <c r="N341" s="8">
        <v>36</v>
      </c>
      <c r="O341" s="8">
        <v>6</v>
      </c>
      <c r="P341" s="8">
        <v>30</v>
      </c>
      <c r="W341" s="8"/>
      <c r="X341" s="8"/>
    </row>
    <row r="342" spans="1:24" x14ac:dyDescent="0.35">
      <c r="A342" s="24">
        <v>10338</v>
      </c>
      <c r="B342" t="s">
        <v>1383</v>
      </c>
      <c r="C342" t="s">
        <v>31</v>
      </c>
      <c r="D342">
        <v>6</v>
      </c>
      <c r="E342" t="s">
        <v>110</v>
      </c>
      <c r="F342" t="s">
        <v>111</v>
      </c>
      <c r="G342" t="s">
        <v>1</v>
      </c>
      <c r="H342" t="s">
        <v>132</v>
      </c>
      <c r="I342" t="s">
        <v>1384</v>
      </c>
      <c r="J342" t="s">
        <v>1385</v>
      </c>
      <c r="L342">
        <v>6168044203</v>
      </c>
      <c r="M342" t="s">
        <v>1386</v>
      </c>
      <c r="N342" s="8">
        <v>11</v>
      </c>
      <c r="O342" s="8">
        <v>6</v>
      </c>
      <c r="P342" s="8">
        <v>5</v>
      </c>
      <c r="W342" s="8"/>
      <c r="X342" s="8"/>
    </row>
    <row r="343" spans="1:24" x14ac:dyDescent="0.35">
      <c r="A343" s="24">
        <v>10339</v>
      </c>
      <c r="B343" t="s">
        <v>1387</v>
      </c>
      <c r="C343" t="s">
        <v>31</v>
      </c>
      <c r="D343">
        <v>3</v>
      </c>
      <c r="E343" t="s">
        <v>59</v>
      </c>
      <c r="F343" t="s">
        <v>60</v>
      </c>
      <c r="G343" t="s">
        <v>1</v>
      </c>
      <c r="H343" t="s">
        <v>132</v>
      </c>
      <c r="I343" t="s">
        <v>1388</v>
      </c>
      <c r="J343" t="s">
        <v>1389</v>
      </c>
      <c r="L343">
        <v>9896936632</v>
      </c>
      <c r="M343" t="s">
        <v>524</v>
      </c>
      <c r="N343" s="8">
        <v>18</v>
      </c>
      <c r="O343" s="8">
        <v>6</v>
      </c>
      <c r="P343" s="8">
        <v>12</v>
      </c>
      <c r="W343" s="8"/>
      <c r="X343" s="8"/>
    </row>
    <row r="344" spans="1:24" x14ac:dyDescent="0.35">
      <c r="A344" s="24">
        <v>10340</v>
      </c>
      <c r="B344" t="s">
        <v>1390</v>
      </c>
      <c r="C344" t="s">
        <v>31</v>
      </c>
      <c r="D344">
        <v>3</v>
      </c>
      <c r="E344" t="s">
        <v>797</v>
      </c>
      <c r="F344" t="s">
        <v>798</v>
      </c>
      <c r="G344" t="s">
        <v>1</v>
      </c>
      <c r="H344" t="s">
        <v>132</v>
      </c>
      <c r="I344" t="s">
        <v>1391</v>
      </c>
      <c r="J344" t="s">
        <v>1392</v>
      </c>
      <c r="L344">
        <v>9892848142</v>
      </c>
      <c r="M344" t="s">
        <v>1393</v>
      </c>
      <c r="N344" s="8">
        <v>14</v>
      </c>
      <c r="O344" s="8">
        <v>6</v>
      </c>
      <c r="P344" s="8">
        <v>8</v>
      </c>
      <c r="W344" s="8"/>
      <c r="X344" s="8"/>
    </row>
    <row r="345" spans="1:24" x14ac:dyDescent="0.35">
      <c r="A345" s="24">
        <v>10341</v>
      </c>
      <c r="B345" t="s">
        <v>1394</v>
      </c>
      <c r="C345" t="s">
        <v>31</v>
      </c>
      <c r="D345">
        <v>3</v>
      </c>
      <c r="E345" t="s">
        <v>797</v>
      </c>
      <c r="F345" t="s">
        <v>798</v>
      </c>
      <c r="G345" t="s">
        <v>1</v>
      </c>
      <c r="H345" t="s">
        <v>132</v>
      </c>
      <c r="I345" t="s">
        <v>1395</v>
      </c>
      <c r="J345" t="s">
        <v>1396</v>
      </c>
      <c r="L345">
        <v>9896627047</v>
      </c>
      <c r="M345" t="s">
        <v>1397</v>
      </c>
      <c r="N345" s="8">
        <v>19</v>
      </c>
      <c r="O345" s="8">
        <v>6</v>
      </c>
      <c r="P345" s="8">
        <v>13</v>
      </c>
      <c r="W345" s="8"/>
      <c r="X345" s="8"/>
    </row>
    <row r="346" spans="1:24" x14ac:dyDescent="0.35">
      <c r="A346" s="24">
        <v>10342</v>
      </c>
      <c r="B346" t="s">
        <v>1398</v>
      </c>
      <c r="C346" t="s">
        <v>31</v>
      </c>
      <c r="D346">
        <v>3</v>
      </c>
      <c r="E346" t="s">
        <v>797</v>
      </c>
      <c r="F346" t="s">
        <v>798</v>
      </c>
      <c r="G346" t="s">
        <v>1</v>
      </c>
      <c r="H346" t="s">
        <v>132</v>
      </c>
      <c r="I346" t="s">
        <v>1399</v>
      </c>
      <c r="J346" t="s">
        <v>1400</v>
      </c>
      <c r="L346">
        <v>9896710864</v>
      </c>
      <c r="M346" t="s">
        <v>1401</v>
      </c>
      <c r="N346" s="8">
        <v>21</v>
      </c>
      <c r="O346" s="8">
        <v>6</v>
      </c>
      <c r="P346" s="8">
        <v>15</v>
      </c>
      <c r="W346" s="8"/>
      <c r="X346" s="8"/>
    </row>
    <row r="347" spans="1:24" x14ac:dyDescent="0.35">
      <c r="A347" s="24">
        <v>10343</v>
      </c>
      <c r="B347" t="s">
        <v>1402</v>
      </c>
      <c r="C347" t="s">
        <v>31</v>
      </c>
      <c r="D347">
        <v>3</v>
      </c>
      <c r="E347" t="s">
        <v>1403</v>
      </c>
      <c r="F347" t="s">
        <v>1404</v>
      </c>
      <c r="G347" t="s">
        <v>1</v>
      </c>
      <c r="H347" t="s">
        <v>54</v>
      </c>
      <c r="I347" t="s">
        <v>1405</v>
      </c>
      <c r="J347" t="s">
        <v>1406</v>
      </c>
      <c r="L347">
        <v>9897391301</v>
      </c>
      <c r="M347" t="s">
        <v>1407</v>
      </c>
      <c r="N347" s="8">
        <v>29</v>
      </c>
      <c r="O347" s="8">
        <v>7</v>
      </c>
      <c r="P347" s="8">
        <v>22</v>
      </c>
      <c r="W347" s="8"/>
      <c r="X347" s="8"/>
    </row>
    <row r="348" spans="1:24" x14ac:dyDescent="0.35">
      <c r="A348" s="24">
        <v>10344</v>
      </c>
      <c r="B348" t="s">
        <v>1408</v>
      </c>
      <c r="C348" t="s">
        <v>31</v>
      </c>
      <c r="D348">
        <v>7</v>
      </c>
      <c r="E348" t="s">
        <v>581</v>
      </c>
      <c r="F348" t="s">
        <v>1409</v>
      </c>
      <c r="G348" t="s">
        <v>1</v>
      </c>
      <c r="H348" t="s">
        <v>132</v>
      </c>
      <c r="I348" t="s">
        <v>1410</v>
      </c>
      <c r="J348" t="s">
        <v>1411</v>
      </c>
      <c r="L348">
        <v>9897854676</v>
      </c>
      <c r="M348" t="s">
        <v>1412</v>
      </c>
      <c r="N348" s="8">
        <v>21</v>
      </c>
      <c r="O348" s="8">
        <v>6</v>
      </c>
      <c r="P348" s="8">
        <v>15</v>
      </c>
      <c r="W348" s="8"/>
      <c r="X348" s="8"/>
    </row>
    <row r="349" spans="1:24" x14ac:dyDescent="0.35">
      <c r="A349" s="24">
        <v>10345</v>
      </c>
      <c r="B349" t="s">
        <v>1413</v>
      </c>
      <c r="C349" t="s">
        <v>31</v>
      </c>
      <c r="D349" t="s">
        <v>83</v>
      </c>
      <c r="E349" t="s">
        <v>276</v>
      </c>
      <c r="F349" t="s">
        <v>277</v>
      </c>
      <c r="G349" t="s">
        <v>1</v>
      </c>
      <c r="H349" t="s">
        <v>132</v>
      </c>
      <c r="I349" t="s">
        <v>1414</v>
      </c>
      <c r="J349" t="s">
        <v>1415</v>
      </c>
      <c r="L349">
        <v>5865980590</v>
      </c>
      <c r="M349" t="s">
        <v>562</v>
      </c>
      <c r="N349" s="8">
        <v>15</v>
      </c>
      <c r="O349" s="8">
        <v>6</v>
      </c>
      <c r="P349" s="8">
        <v>9</v>
      </c>
      <c r="W349" s="8"/>
      <c r="X349" s="8"/>
    </row>
    <row r="350" spans="1:24" x14ac:dyDescent="0.35">
      <c r="A350" s="24">
        <v>10346</v>
      </c>
      <c r="B350" t="s">
        <v>1416</v>
      </c>
      <c r="C350" t="s">
        <v>31</v>
      </c>
      <c r="D350" t="s">
        <v>83</v>
      </c>
      <c r="E350" t="s">
        <v>276</v>
      </c>
      <c r="F350" t="s">
        <v>277</v>
      </c>
      <c r="G350" t="s">
        <v>1</v>
      </c>
      <c r="H350" t="s">
        <v>132</v>
      </c>
      <c r="I350" t="s">
        <v>1417</v>
      </c>
      <c r="J350" t="s">
        <v>1418</v>
      </c>
      <c r="L350">
        <v>5862682458</v>
      </c>
      <c r="M350" t="s">
        <v>1419</v>
      </c>
      <c r="N350" s="8">
        <v>12</v>
      </c>
      <c r="O350" s="8">
        <v>6</v>
      </c>
      <c r="P350" s="8">
        <v>6</v>
      </c>
      <c r="W350" s="8"/>
      <c r="X350" s="8"/>
    </row>
    <row r="351" spans="1:24" x14ac:dyDescent="0.35">
      <c r="A351" s="24">
        <v>10347</v>
      </c>
      <c r="B351" t="s">
        <v>1420</v>
      </c>
      <c r="C351" t="s">
        <v>31</v>
      </c>
      <c r="D351">
        <v>7</v>
      </c>
      <c r="E351" t="s">
        <v>581</v>
      </c>
      <c r="F351" t="s">
        <v>1421</v>
      </c>
      <c r="G351" t="s">
        <v>1</v>
      </c>
      <c r="H351" t="s">
        <v>132</v>
      </c>
      <c r="I351" t="s">
        <v>1422</v>
      </c>
      <c r="J351" t="s">
        <v>1423</v>
      </c>
      <c r="L351">
        <v>9893564661</v>
      </c>
      <c r="M351" t="s">
        <v>1412</v>
      </c>
      <c r="N351" s="8">
        <v>23</v>
      </c>
      <c r="O351" s="8">
        <v>6</v>
      </c>
      <c r="P351" s="8">
        <v>17</v>
      </c>
      <c r="W351" s="8"/>
      <c r="X351" s="8"/>
    </row>
    <row r="352" spans="1:24" x14ac:dyDescent="0.35">
      <c r="A352" s="24">
        <v>10348</v>
      </c>
      <c r="B352" t="s">
        <v>1424</v>
      </c>
      <c r="C352" t="s">
        <v>31</v>
      </c>
      <c r="D352">
        <v>6</v>
      </c>
      <c r="E352" t="s">
        <v>65</v>
      </c>
      <c r="F352" t="s">
        <v>66</v>
      </c>
      <c r="G352" t="s">
        <v>1</v>
      </c>
      <c r="H352" t="s">
        <v>132</v>
      </c>
      <c r="I352" t="s">
        <v>1425</v>
      </c>
      <c r="J352" t="s">
        <v>1426</v>
      </c>
      <c r="L352">
        <v>2314801053</v>
      </c>
      <c r="M352" t="s">
        <v>1427</v>
      </c>
      <c r="N352" s="8">
        <v>13</v>
      </c>
      <c r="O352" s="8">
        <v>6</v>
      </c>
      <c r="P352" s="8">
        <v>7</v>
      </c>
      <c r="W352" s="8"/>
      <c r="X352" s="8"/>
    </row>
    <row r="353" spans="1:24" x14ac:dyDescent="0.35">
      <c r="A353" s="24">
        <v>10349</v>
      </c>
      <c r="B353" t="s">
        <v>1428</v>
      </c>
      <c r="C353" t="s">
        <v>31</v>
      </c>
      <c r="D353">
        <v>6</v>
      </c>
      <c r="E353" t="s">
        <v>130</v>
      </c>
      <c r="F353" t="s">
        <v>131</v>
      </c>
      <c r="G353" t="s">
        <v>1</v>
      </c>
      <c r="H353" t="s">
        <v>132</v>
      </c>
      <c r="I353" t="s">
        <v>1429</v>
      </c>
      <c r="J353" t="s">
        <v>1430</v>
      </c>
      <c r="L353">
        <v>6168426021</v>
      </c>
      <c r="M353" t="s">
        <v>992</v>
      </c>
      <c r="N353" s="8">
        <v>16</v>
      </c>
      <c r="O353" s="8">
        <v>6</v>
      </c>
      <c r="P353" s="8">
        <v>10</v>
      </c>
      <c r="W353" s="8"/>
      <c r="X353" s="8"/>
    </row>
    <row r="354" spans="1:24" x14ac:dyDescent="0.35">
      <c r="A354" s="24">
        <v>10350</v>
      </c>
      <c r="B354" t="s">
        <v>1431</v>
      </c>
      <c r="C354" t="s">
        <v>31</v>
      </c>
      <c r="D354">
        <v>6</v>
      </c>
      <c r="E354" t="s">
        <v>130</v>
      </c>
      <c r="F354" t="s">
        <v>131</v>
      </c>
      <c r="G354" t="s">
        <v>1</v>
      </c>
      <c r="H354" t="s">
        <v>132</v>
      </c>
      <c r="I354" t="s">
        <v>1432</v>
      </c>
      <c r="J354" t="s">
        <v>1433</v>
      </c>
      <c r="L354">
        <v>6168500449</v>
      </c>
      <c r="M354" t="s">
        <v>1434</v>
      </c>
      <c r="N354" s="8">
        <v>16</v>
      </c>
      <c r="O354" s="8">
        <v>6</v>
      </c>
      <c r="P354" s="8">
        <v>10</v>
      </c>
      <c r="W354" s="8"/>
      <c r="X354" s="8"/>
    </row>
    <row r="355" spans="1:24" x14ac:dyDescent="0.35">
      <c r="A355" s="24">
        <v>10351</v>
      </c>
      <c r="B355" t="s">
        <v>1435</v>
      </c>
      <c r="C355" t="s">
        <v>31</v>
      </c>
      <c r="D355" t="s">
        <v>32</v>
      </c>
      <c r="E355" t="s">
        <v>137</v>
      </c>
      <c r="F355" t="s">
        <v>138</v>
      </c>
      <c r="G355" t="s">
        <v>1</v>
      </c>
      <c r="H355" t="s">
        <v>132</v>
      </c>
      <c r="I355" t="s">
        <v>1436</v>
      </c>
      <c r="J355" t="s">
        <v>1437</v>
      </c>
      <c r="L355">
        <v>7342399015</v>
      </c>
      <c r="M355" t="s">
        <v>1438</v>
      </c>
      <c r="N355" s="8">
        <v>11</v>
      </c>
      <c r="O355" s="8">
        <v>6</v>
      </c>
      <c r="P355" s="8">
        <v>5</v>
      </c>
      <c r="W355" s="8"/>
      <c r="X355" s="8"/>
    </row>
    <row r="356" spans="1:24" x14ac:dyDescent="0.35">
      <c r="A356" s="24">
        <v>10352</v>
      </c>
      <c r="B356" t="s">
        <v>1439</v>
      </c>
      <c r="C356" t="s">
        <v>31</v>
      </c>
      <c r="D356" t="s">
        <v>32</v>
      </c>
      <c r="E356" t="s">
        <v>143</v>
      </c>
      <c r="F356" t="s">
        <v>144</v>
      </c>
      <c r="G356" t="s">
        <v>1</v>
      </c>
      <c r="H356" t="s">
        <v>132</v>
      </c>
      <c r="I356" t="s">
        <v>1440</v>
      </c>
      <c r="J356" t="s">
        <v>1441</v>
      </c>
      <c r="L356">
        <v>7342402374</v>
      </c>
      <c r="M356" t="s">
        <v>1442</v>
      </c>
      <c r="N356" s="8">
        <v>62</v>
      </c>
      <c r="O356" s="8">
        <v>6</v>
      </c>
      <c r="P356" s="8">
        <v>56</v>
      </c>
      <c r="W356" s="8"/>
      <c r="X356" s="8"/>
    </row>
    <row r="357" spans="1:24" x14ac:dyDescent="0.35">
      <c r="A357" s="24">
        <v>10353</v>
      </c>
      <c r="B357" t="s">
        <v>1443</v>
      </c>
      <c r="C357" t="s">
        <v>31</v>
      </c>
      <c r="D357" t="s">
        <v>83</v>
      </c>
      <c r="E357" t="s">
        <v>84</v>
      </c>
      <c r="F357" t="s">
        <v>85</v>
      </c>
      <c r="G357" t="s">
        <v>1</v>
      </c>
      <c r="H357" t="s">
        <v>132</v>
      </c>
      <c r="I357" t="s">
        <v>1444</v>
      </c>
      <c r="J357" t="s">
        <v>1445</v>
      </c>
      <c r="L357">
        <v>3135507306</v>
      </c>
      <c r="M357" t="s">
        <v>1446</v>
      </c>
      <c r="N357" s="8">
        <v>12</v>
      </c>
      <c r="O357" s="8">
        <v>6</v>
      </c>
      <c r="P357" s="8">
        <v>6</v>
      </c>
      <c r="W357" s="8"/>
      <c r="X357" s="8"/>
    </row>
    <row r="358" spans="1:24" x14ac:dyDescent="0.35">
      <c r="A358" s="24">
        <v>10354</v>
      </c>
      <c r="B358" t="s">
        <v>1447</v>
      </c>
      <c r="C358" t="s">
        <v>31</v>
      </c>
      <c r="D358" t="s">
        <v>83</v>
      </c>
      <c r="E358" t="s">
        <v>84</v>
      </c>
      <c r="F358" t="s">
        <v>85</v>
      </c>
      <c r="G358" t="s">
        <v>1</v>
      </c>
      <c r="H358" t="s">
        <v>132</v>
      </c>
      <c r="I358" t="s">
        <v>1448</v>
      </c>
      <c r="J358" t="s">
        <v>1449</v>
      </c>
      <c r="L358">
        <v>2486345122</v>
      </c>
      <c r="M358" t="s">
        <v>637</v>
      </c>
      <c r="N358" s="8">
        <v>15</v>
      </c>
      <c r="O358" s="8">
        <v>6</v>
      </c>
      <c r="P358" s="8">
        <v>9</v>
      </c>
      <c r="W358" s="8"/>
      <c r="X358" s="8"/>
    </row>
    <row r="359" spans="1:24" x14ac:dyDescent="0.35">
      <c r="A359" s="24">
        <v>10355</v>
      </c>
      <c r="B359" t="s">
        <v>1450</v>
      </c>
      <c r="C359" t="s">
        <v>31</v>
      </c>
      <c r="D359" t="s">
        <v>83</v>
      </c>
      <c r="E359" t="s">
        <v>84</v>
      </c>
      <c r="F359" t="s">
        <v>85</v>
      </c>
      <c r="G359" t="s">
        <v>1</v>
      </c>
      <c r="H359" t="s">
        <v>132</v>
      </c>
      <c r="I359" t="s">
        <v>1451</v>
      </c>
      <c r="J359" t="s">
        <v>1452</v>
      </c>
      <c r="L359">
        <v>2487606543</v>
      </c>
      <c r="M359" t="s">
        <v>1453</v>
      </c>
      <c r="N359" s="8">
        <v>11</v>
      </c>
      <c r="O359" s="8">
        <v>6</v>
      </c>
      <c r="P359" s="8">
        <v>5</v>
      </c>
      <c r="W359" s="8"/>
      <c r="X359" s="8"/>
    </row>
    <row r="360" spans="1:24" x14ac:dyDescent="0.35">
      <c r="A360" s="24">
        <v>10356</v>
      </c>
      <c r="B360" t="s">
        <v>1454</v>
      </c>
      <c r="C360" t="s">
        <v>31</v>
      </c>
      <c r="D360" t="s">
        <v>83</v>
      </c>
      <c r="E360" t="s">
        <v>84</v>
      </c>
      <c r="F360" t="s">
        <v>85</v>
      </c>
      <c r="G360" t="s">
        <v>1</v>
      </c>
      <c r="H360" t="s">
        <v>132</v>
      </c>
      <c r="I360" t="s">
        <v>1455</v>
      </c>
      <c r="J360" t="s">
        <v>1456</v>
      </c>
      <c r="L360">
        <v>2483089607</v>
      </c>
      <c r="M360" t="s">
        <v>1457</v>
      </c>
      <c r="N360" s="8">
        <v>15</v>
      </c>
      <c r="O360" s="8">
        <v>6</v>
      </c>
      <c r="P360" s="8">
        <v>9</v>
      </c>
      <c r="W360" s="8"/>
      <c r="X360" s="8"/>
    </row>
    <row r="361" spans="1:24" x14ac:dyDescent="0.35">
      <c r="A361" s="24">
        <v>10357</v>
      </c>
      <c r="B361" t="s">
        <v>1458</v>
      </c>
      <c r="C361" t="s">
        <v>31</v>
      </c>
      <c r="D361" t="s">
        <v>83</v>
      </c>
      <c r="E361" t="s">
        <v>84</v>
      </c>
      <c r="F361" t="s">
        <v>85</v>
      </c>
      <c r="G361" t="s">
        <v>1</v>
      </c>
      <c r="H361" t="s">
        <v>132</v>
      </c>
      <c r="I361" t="s">
        <v>1459</v>
      </c>
      <c r="J361" t="s">
        <v>1460</v>
      </c>
      <c r="L361">
        <v>2485282070</v>
      </c>
      <c r="M361" t="s">
        <v>1461</v>
      </c>
      <c r="N361" s="8">
        <v>14</v>
      </c>
      <c r="O361" s="8">
        <v>6</v>
      </c>
      <c r="P361" s="8">
        <v>8</v>
      </c>
      <c r="W361" s="8"/>
      <c r="X361" s="8"/>
    </row>
    <row r="362" spans="1:24" x14ac:dyDescent="0.35">
      <c r="A362" s="24">
        <v>10358</v>
      </c>
      <c r="B362" t="s">
        <v>1462</v>
      </c>
      <c r="C362" t="s">
        <v>31</v>
      </c>
      <c r="D362" t="s">
        <v>83</v>
      </c>
      <c r="E362" t="s">
        <v>84</v>
      </c>
      <c r="F362" t="s">
        <v>85</v>
      </c>
      <c r="G362" t="s">
        <v>1</v>
      </c>
      <c r="H362" t="s">
        <v>132</v>
      </c>
      <c r="I362" t="s">
        <v>1463</v>
      </c>
      <c r="J362" t="s">
        <v>1464</v>
      </c>
      <c r="L362">
        <v>2485365080</v>
      </c>
      <c r="M362" t="s">
        <v>1465</v>
      </c>
      <c r="N362" s="8">
        <v>20</v>
      </c>
      <c r="O362" s="8">
        <v>6</v>
      </c>
      <c r="P362" s="8">
        <v>14</v>
      </c>
      <c r="W362" s="8"/>
      <c r="X362" s="8"/>
    </row>
    <row r="363" spans="1:24" x14ac:dyDescent="0.35">
      <c r="A363" s="24">
        <v>10359</v>
      </c>
      <c r="B363" t="s">
        <v>1466</v>
      </c>
      <c r="C363" t="s">
        <v>31</v>
      </c>
      <c r="D363" t="s">
        <v>83</v>
      </c>
      <c r="E363" t="s">
        <v>84</v>
      </c>
      <c r="F363" t="s">
        <v>85</v>
      </c>
      <c r="G363" t="s">
        <v>1</v>
      </c>
      <c r="H363" t="s">
        <v>132</v>
      </c>
      <c r="I363" t="s">
        <v>1467</v>
      </c>
      <c r="J363" t="s">
        <v>1468</v>
      </c>
      <c r="L363">
        <v>2486810192</v>
      </c>
      <c r="M363" t="s">
        <v>1469</v>
      </c>
      <c r="N363" s="8">
        <v>14</v>
      </c>
      <c r="O363" s="8">
        <v>6</v>
      </c>
      <c r="P363" s="8">
        <v>8</v>
      </c>
      <c r="W363" s="8"/>
      <c r="X363" s="8"/>
    </row>
    <row r="364" spans="1:24" x14ac:dyDescent="0.35">
      <c r="A364" s="24">
        <v>10360</v>
      </c>
      <c r="B364" t="s">
        <v>1470</v>
      </c>
      <c r="C364" t="s">
        <v>31</v>
      </c>
      <c r="D364" t="s">
        <v>32</v>
      </c>
      <c r="E364" t="s">
        <v>170</v>
      </c>
      <c r="F364" t="s">
        <v>171</v>
      </c>
      <c r="G364" t="s">
        <v>1</v>
      </c>
      <c r="H364" t="s">
        <v>132</v>
      </c>
      <c r="I364" t="s">
        <v>1471</v>
      </c>
      <c r="J364" t="s">
        <v>1472</v>
      </c>
      <c r="L364">
        <v>3132838494</v>
      </c>
      <c r="M364" t="s">
        <v>1473</v>
      </c>
      <c r="N364" s="8">
        <v>10</v>
      </c>
      <c r="O364" s="8">
        <v>5</v>
      </c>
      <c r="P364" s="8">
        <v>5</v>
      </c>
      <c r="W364" s="8"/>
      <c r="X364" s="8"/>
    </row>
    <row r="365" spans="1:24" x14ac:dyDescent="0.35">
      <c r="A365" s="24">
        <v>10361</v>
      </c>
      <c r="B365" t="s">
        <v>1474</v>
      </c>
      <c r="C365" t="s">
        <v>31</v>
      </c>
      <c r="D365" t="s">
        <v>32</v>
      </c>
      <c r="E365" t="s">
        <v>33</v>
      </c>
      <c r="F365" t="s">
        <v>34</v>
      </c>
      <c r="G365" t="s">
        <v>1</v>
      </c>
      <c r="H365" t="s">
        <v>132</v>
      </c>
      <c r="I365" t="s">
        <v>1475</v>
      </c>
      <c r="J365" t="s">
        <v>1476</v>
      </c>
      <c r="L365">
        <v>7344228680</v>
      </c>
      <c r="M365" t="s">
        <v>714</v>
      </c>
      <c r="N365" s="8">
        <v>12</v>
      </c>
      <c r="O365" s="8">
        <v>5</v>
      </c>
      <c r="P365" s="8">
        <v>7</v>
      </c>
      <c r="W365" s="8"/>
      <c r="X365" s="8"/>
    </row>
    <row r="366" spans="1:24" x14ac:dyDescent="0.35">
      <c r="A366" s="24">
        <v>10362</v>
      </c>
      <c r="B366" t="s">
        <v>1477</v>
      </c>
      <c r="C366" t="s">
        <v>31</v>
      </c>
      <c r="D366" t="s">
        <v>32</v>
      </c>
      <c r="E366" t="s">
        <v>33</v>
      </c>
      <c r="F366" t="s">
        <v>34</v>
      </c>
      <c r="G366" t="s">
        <v>1</v>
      </c>
      <c r="H366" t="s">
        <v>132</v>
      </c>
      <c r="I366" t="s">
        <v>1478</v>
      </c>
      <c r="J366" t="s">
        <v>1479</v>
      </c>
      <c r="L366">
        <v>7342588579</v>
      </c>
      <c r="M366" t="s">
        <v>1480</v>
      </c>
      <c r="N366" s="8">
        <v>11</v>
      </c>
      <c r="O366" s="8">
        <v>5</v>
      </c>
      <c r="P366" s="8">
        <v>6</v>
      </c>
      <c r="W366" s="8"/>
      <c r="X366" s="8"/>
    </row>
    <row r="367" spans="1:24" x14ac:dyDescent="0.35">
      <c r="A367" s="24">
        <v>10363</v>
      </c>
      <c r="B367" t="s">
        <v>1481</v>
      </c>
      <c r="C367" t="s">
        <v>31</v>
      </c>
      <c r="D367" t="s">
        <v>32</v>
      </c>
      <c r="E367" t="s">
        <v>33</v>
      </c>
      <c r="F367" t="s">
        <v>34</v>
      </c>
      <c r="G367" t="s">
        <v>1</v>
      </c>
      <c r="H367" t="s">
        <v>132</v>
      </c>
      <c r="I367" t="s">
        <v>1482</v>
      </c>
      <c r="J367" t="s">
        <v>1483</v>
      </c>
      <c r="L367">
        <v>7343264394</v>
      </c>
      <c r="M367" t="s">
        <v>1484</v>
      </c>
      <c r="N367" s="8">
        <v>15</v>
      </c>
      <c r="O367" s="8">
        <v>5</v>
      </c>
      <c r="P367" s="8">
        <v>10</v>
      </c>
      <c r="W367" s="8"/>
      <c r="X367" s="8"/>
    </row>
    <row r="368" spans="1:24" x14ac:dyDescent="0.35">
      <c r="A368" s="24">
        <v>10364</v>
      </c>
      <c r="B368" t="s">
        <v>1485</v>
      </c>
      <c r="C368" t="s">
        <v>31</v>
      </c>
      <c r="D368" t="s">
        <v>32</v>
      </c>
      <c r="E368" t="s">
        <v>33</v>
      </c>
      <c r="F368" t="s">
        <v>34</v>
      </c>
      <c r="G368" t="s">
        <v>1</v>
      </c>
      <c r="H368" t="s">
        <v>132</v>
      </c>
      <c r="I368" t="s">
        <v>1486</v>
      </c>
      <c r="J368" t="s">
        <v>1487</v>
      </c>
      <c r="L368">
        <v>7342664048</v>
      </c>
      <c r="M368" t="s">
        <v>1488</v>
      </c>
      <c r="N368" s="8">
        <v>13</v>
      </c>
      <c r="O368" s="8">
        <v>5</v>
      </c>
      <c r="P368" s="8">
        <v>8</v>
      </c>
      <c r="W368" s="8"/>
      <c r="X368" s="8"/>
    </row>
    <row r="369" spans="1:24" x14ac:dyDescent="0.35">
      <c r="A369" s="24">
        <v>10365</v>
      </c>
      <c r="B369" t="s">
        <v>1489</v>
      </c>
      <c r="C369" t="s">
        <v>31</v>
      </c>
      <c r="D369" t="s">
        <v>32</v>
      </c>
      <c r="E369" t="s">
        <v>33</v>
      </c>
      <c r="F369" t="s">
        <v>34</v>
      </c>
      <c r="G369" t="s">
        <v>1</v>
      </c>
      <c r="H369" t="s">
        <v>132</v>
      </c>
      <c r="I369" t="s">
        <v>1490</v>
      </c>
      <c r="J369" t="s">
        <v>1491</v>
      </c>
      <c r="L369">
        <v>7345950319</v>
      </c>
      <c r="M369" t="s">
        <v>342</v>
      </c>
      <c r="N369" s="8">
        <v>16</v>
      </c>
      <c r="O369" s="8">
        <v>5</v>
      </c>
      <c r="P369" s="8">
        <v>11</v>
      </c>
      <c r="W369" s="8"/>
      <c r="X369" s="8"/>
    </row>
    <row r="370" spans="1:24" x14ac:dyDescent="0.35">
      <c r="A370" s="24">
        <v>10366</v>
      </c>
      <c r="B370" t="s">
        <v>1492</v>
      </c>
      <c r="C370" t="s">
        <v>31</v>
      </c>
      <c r="D370" t="s">
        <v>32</v>
      </c>
      <c r="E370" t="s">
        <v>33</v>
      </c>
      <c r="F370" t="s">
        <v>34</v>
      </c>
      <c r="G370" t="s">
        <v>1</v>
      </c>
      <c r="H370" t="s">
        <v>132</v>
      </c>
      <c r="I370" t="s">
        <v>1493</v>
      </c>
      <c r="J370" t="s">
        <v>1494</v>
      </c>
      <c r="L370">
        <v>7347215552</v>
      </c>
      <c r="M370" t="s">
        <v>342</v>
      </c>
      <c r="N370" s="8">
        <v>14</v>
      </c>
      <c r="O370" s="8">
        <v>5</v>
      </c>
      <c r="P370" s="8">
        <v>9</v>
      </c>
      <c r="W370" s="8"/>
      <c r="X370" s="8"/>
    </row>
    <row r="371" spans="1:24" x14ac:dyDescent="0.35">
      <c r="A371" s="24">
        <v>10367</v>
      </c>
      <c r="B371" t="s">
        <v>1495</v>
      </c>
      <c r="C371" t="s">
        <v>31</v>
      </c>
      <c r="D371" t="s">
        <v>32</v>
      </c>
      <c r="E371" t="s">
        <v>33</v>
      </c>
      <c r="F371" t="s">
        <v>34</v>
      </c>
      <c r="G371" t="s">
        <v>1</v>
      </c>
      <c r="H371" t="s">
        <v>132</v>
      </c>
      <c r="I371" t="s">
        <v>1496</v>
      </c>
      <c r="J371" t="s">
        <v>1497</v>
      </c>
      <c r="L371">
        <v>7347285887</v>
      </c>
      <c r="M371" t="s">
        <v>625</v>
      </c>
      <c r="N371" s="8">
        <v>14</v>
      </c>
      <c r="O371" s="8">
        <v>5</v>
      </c>
      <c r="P371" s="8">
        <v>9</v>
      </c>
      <c r="W371" s="8"/>
      <c r="X371" s="8"/>
    </row>
    <row r="372" spans="1:24" x14ac:dyDescent="0.35">
      <c r="A372" s="24">
        <v>10368</v>
      </c>
      <c r="B372" t="s">
        <v>1498</v>
      </c>
      <c r="C372" t="s">
        <v>31</v>
      </c>
      <c r="D372" t="s">
        <v>32</v>
      </c>
      <c r="E372" t="s">
        <v>33</v>
      </c>
      <c r="F372" t="s">
        <v>34</v>
      </c>
      <c r="G372" t="s">
        <v>1</v>
      </c>
      <c r="H372" t="s">
        <v>132</v>
      </c>
      <c r="I372" t="s">
        <v>1499</v>
      </c>
      <c r="J372" t="s">
        <v>1500</v>
      </c>
      <c r="L372">
        <v>7347283834</v>
      </c>
      <c r="M372" t="s">
        <v>625</v>
      </c>
      <c r="N372" s="8">
        <v>14</v>
      </c>
      <c r="O372" s="8">
        <v>5</v>
      </c>
      <c r="P372" s="8">
        <v>9</v>
      </c>
      <c r="W372" s="8"/>
      <c r="X372" s="8"/>
    </row>
    <row r="373" spans="1:24" x14ac:dyDescent="0.35">
      <c r="A373" s="24">
        <v>10369</v>
      </c>
      <c r="B373" t="s">
        <v>1501</v>
      </c>
      <c r="C373" t="s">
        <v>31</v>
      </c>
      <c r="D373" t="s">
        <v>32</v>
      </c>
      <c r="E373" t="s">
        <v>33</v>
      </c>
      <c r="F373" t="s">
        <v>34</v>
      </c>
      <c r="G373" t="s">
        <v>1</v>
      </c>
      <c r="H373" t="s">
        <v>132</v>
      </c>
      <c r="I373" t="s">
        <v>1502</v>
      </c>
      <c r="J373" t="s">
        <v>1503</v>
      </c>
      <c r="L373">
        <v>3135617505</v>
      </c>
      <c r="M373" t="s">
        <v>625</v>
      </c>
      <c r="N373" s="8">
        <v>15</v>
      </c>
      <c r="O373" s="8">
        <v>5</v>
      </c>
      <c r="P373" s="8">
        <v>10</v>
      </c>
      <c r="W373" s="8"/>
      <c r="X373" s="8"/>
    </row>
    <row r="374" spans="1:24" x14ac:dyDescent="0.35">
      <c r="A374" s="24">
        <v>10370</v>
      </c>
      <c r="B374" t="s">
        <v>1504</v>
      </c>
      <c r="C374" t="s">
        <v>31</v>
      </c>
      <c r="D374" t="s">
        <v>32</v>
      </c>
      <c r="E374" t="s">
        <v>33</v>
      </c>
      <c r="F374" t="s">
        <v>34</v>
      </c>
      <c r="G374" t="s">
        <v>1</v>
      </c>
      <c r="H374" t="s">
        <v>132</v>
      </c>
      <c r="I374" t="s">
        <v>1505</v>
      </c>
      <c r="J374" t="s">
        <v>1506</v>
      </c>
      <c r="L374">
        <v>7347291270</v>
      </c>
      <c r="M374" t="s">
        <v>342</v>
      </c>
      <c r="N374" s="8">
        <v>14</v>
      </c>
      <c r="O374" s="8">
        <v>5</v>
      </c>
      <c r="P374" s="8">
        <v>9</v>
      </c>
      <c r="W374" s="8"/>
      <c r="X374" s="8"/>
    </row>
    <row r="375" spans="1:24" x14ac:dyDescent="0.35">
      <c r="A375" s="24">
        <v>10371</v>
      </c>
      <c r="B375" t="s">
        <v>1507</v>
      </c>
      <c r="C375" t="s">
        <v>31</v>
      </c>
      <c r="D375" t="s">
        <v>32</v>
      </c>
      <c r="E375" t="s">
        <v>33</v>
      </c>
      <c r="F375" t="s">
        <v>34</v>
      </c>
      <c r="G375" t="s">
        <v>1</v>
      </c>
      <c r="H375" t="s">
        <v>132</v>
      </c>
      <c r="I375" t="s">
        <v>1508</v>
      </c>
      <c r="J375" t="s">
        <v>1509</v>
      </c>
      <c r="L375">
        <v>3135656967</v>
      </c>
      <c r="M375" t="s">
        <v>625</v>
      </c>
      <c r="N375" s="8">
        <v>14</v>
      </c>
      <c r="O375" s="8">
        <v>5</v>
      </c>
      <c r="P375" s="8">
        <v>9</v>
      </c>
      <c r="W375" s="8"/>
      <c r="X375" s="8"/>
    </row>
    <row r="376" spans="1:24" x14ac:dyDescent="0.35">
      <c r="A376" s="24">
        <v>10372</v>
      </c>
      <c r="B376" t="s">
        <v>1510</v>
      </c>
      <c r="C376" t="s">
        <v>31</v>
      </c>
      <c r="D376" t="s">
        <v>32</v>
      </c>
      <c r="E376" t="s">
        <v>33</v>
      </c>
      <c r="F376" t="s">
        <v>34</v>
      </c>
      <c r="G376" t="s">
        <v>1</v>
      </c>
      <c r="H376" t="s">
        <v>132</v>
      </c>
      <c r="I376" t="s">
        <v>1511</v>
      </c>
      <c r="J376" t="s">
        <v>1512</v>
      </c>
      <c r="L376">
        <v>2489524011</v>
      </c>
      <c r="M376" t="s">
        <v>1513</v>
      </c>
      <c r="N376" s="8">
        <v>20</v>
      </c>
      <c r="O376" s="8">
        <v>5</v>
      </c>
      <c r="P376" s="8">
        <v>15</v>
      </c>
      <c r="W376" s="8"/>
      <c r="X376" s="8"/>
    </row>
    <row r="377" spans="1:24" x14ac:dyDescent="0.35">
      <c r="A377" s="24">
        <v>10373</v>
      </c>
      <c r="B377" t="s">
        <v>1514</v>
      </c>
      <c r="C377" t="s">
        <v>31</v>
      </c>
      <c r="D377">
        <v>3</v>
      </c>
      <c r="E377" t="s">
        <v>187</v>
      </c>
      <c r="F377" t="s">
        <v>188</v>
      </c>
      <c r="G377" t="s">
        <v>1</v>
      </c>
      <c r="H377" t="s">
        <v>132</v>
      </c>
      <c r="I377" t="s">
        <v>1515</v>
      </c>
      <c r="J377" t="s">
        <v>1516</v>
      </c>
      <c r="L377">
        <v>2484714880</v>
      </c>
      <c r="M377" t="s">
        <v>1070</v>
      </c>
      <c r="N377" s="8">
        <v>11</v>
      </c>
      <c r="O377" s="8">
        <v>5</v>
      </c>
      <c r="P377" s="8">
        <v>6</v>
      </c>
      <c r="W377" s="8"/>
      <c r="X377" s="8"/>
    </row>
    <row r="378" spans="1:24" x14ac:dyDescent="0.35">
      <c r="A378" s="24">
        <v>10374</v>
      </c>
      <c r="B378" t="s">
        <v>1517</v>
      </c>
      <c r="C378" t="s">
        <v>31</v>
      </c>
      <c r="D378">
        <v>3</v>
      </c>
      <c r="E378" t="s">
        <v>187</v>
      </c>
      <c r="F378" t="s">
        <v>188</v>
      </c>
      <c r="G378" t="s">
        <v>1</v>
      </c>
      <c r="H378" t="s">
        <v>132</v>
      </c>
      <c r="I378" t="s">
        <v>1518</v>
      </c>
      <c r="J378" t="s">
        <v>1519</v>
      </c>
      <c r="L378">
        <v>8109310550</v>
      </c>
      <c r="M378" t="s">
        <v>1520</v>
      </c>
      <c r="N378" s="8">
        <v>11</v>
      </c>
      <c r="O378" s="8">
        <v>5</v>
      </c>
      <c r="P378" s="8">
        <v>6</v>
      </c>
      <c r="W378" s="8"/>
      <c r="X378" s="8"/>
    </row>
    <row r="379" spans="1:24" x14ac:dyDescent="0.35">
      <c r="A379" s="24">
        <v>10375</v>
      </c>
      <c r="B379" t="s">
        <v>1521</v>
      </c>
      <c r="C379" t="s">
        <v>31</v>
      </c>
      <c r="D379">
        <v>5</v>
      </c>
      <c r="E379" t="s">
        <v>409</v>
      </c>
      <c r="F379" t="s">
        <v>410</v>
      </c>
      <c r="G379" t="s">
        <v>1</v>
      </c>
      <c r="H379" t="s">
        <v>132</v>
      </c>
      <c r="I379" t="s">
        <v>1522</v>
      </c>
      <c r="J379" t="s">
        <v>1523</v>
      </c>
      <c r="L379">
        <v>2695653109</v>
      </c>
      <c r="M379" t="s">
        <v>1524</v>
      </c>
      <c r="N379" s="8">
        <v>10</v>
      </c>
      <c r="O379" s="8">
        <v>5</v>
      </c>
      <c r="P379" s="8">
        <v>5</v>
      </c>
      <c r="W379" s="8"/>
      <c r="X379" s="8"/>
    </row>
    <row r="380" spans="1:24" x14ac:dyDescent="0.35">
      <c r="A380" s="24">
        <v>10376</v>
      </c>
      <c r="B380" t="s">
        <v>1525</v>
      </c>
      <c r="C380" t="s">
        <v>31</v>
      </c>
      <c r="D380">
        <v>5</v>
      </c>
      <c r="E380" t="s">
        <v>40</v>
      </c>
      <c r="F380" t="s">
        <v>41</v>
      </c>
      <c r="G380" t="s">
        <v>1</v>
      </c>
      <c r="H380" t="s">
        <v>411</v>
      </c>
      <c r="I380" t="s">
        <v>1526</v>
      </c>
      <c r="J380" t="s">
        <v>1527</v>
      </c>
      <c r="L380">
        <v>2694278909</v>
      </c>
      <c r="M380" t="s">
        <v>1528</v>
      </c>
      <c r="N380" s="8">
        <v>7</v>
      </c>
      <c r="O380" s="8">
        <v>5</v>
      </c>
      <c r="P380" s="8">
        <v>2</v>
      </c>
      <c r="W380" s="8"/>
      <c r="X380" s="8"/>
    </row>
    <row r="381" spans="1:24" x14ac:dyDescent="0.35">
      <c r="A381" s="24">
        <v>10377</v>
      </c>
      <c r="B381" t="s">
        <v>1529</v>
      </c>
      <c r="C381" t="s">
        <v>31</v>
      </c>
      <c r="D381">
        <v>6</v>
      </c>
      <c r="E381" t="s">
        <v>46</v>
      </c>
      <c r="F381" t="s">
        <v>47</v>
      </c>
      <c r="G381" t="s">
        <v>1</v>
      </c>
      <c r="H381" t="s">
        <v>132</v>
      </c>
      <c r="I381" t="s">
        <v>1530</v>
      </c>
      <c r="J381" t="s">
        <v>1531</v>
      </c>
      <c r="L381">
        <v>2318945044</v>
      </c>
      <c r="M381" t="s">
        <v>1532</v>
      </c>
      <c r="N381" s="8">
        <v>13</v>
      </c>
      <c r="O381" s="8">
        <v>5</v>
      </c>
      <c r="P381" s="8">
        <v>8</v>
      </c>
      <c r="W381" s="8"/>
      <c r="X381" s="8"/>
    </row>
    <row r="382" spans="1:24" x14ac:dyDescent="0.35">
      <c r="A382" s="24">
        <v>10378</v>
      </c>
      <c r="B382" t="s">
        <v>1533</v>
      </c>
      <c r="C382" t="s">
        <v>31</v>
      </c>
      <c r="D382">
        <v>6</v>
      </c>
      <c r="E382" t="s">
        <v>467</v>
      </c>
      <c r="F382" t="s">
        <v>468</v>
      </c>
      <c r="G382" t="s">
        <v>1</v>
      </c>
      <c r="H382" t="s">
        <v>132</v>
      </c>
      <c r="I382" t="s">
        <v>1534</v>
      </c>
      <c r="J382" t="s">
        <v>1372</v>
      </c>
      <c r="L382">
        <v>6168975978</v>
      </c>
      <c r="M382" t="s">
        <v>1373</v>
      </c>
      <c r="N382" s="8">
        <v>21</v>
      </c>
      <c r="O382" s="8">
        <v>5</v>
      </c>
      <c r="P382" s="8">
        <v>16</v>
      </c>
      <c r="W382" s="8"/>
      <c r="X382" s="8"/>
    </row>
    <row r="383" spans="1:24" x14ac:dyDescent="0.35">
      <c r="A383" s="24">
        <v>10379</v>
      </c>
      <c r="B383" t="s">
        <v>1535</v>
      </c>
      <c r="C383" t="s">
        <v>31</v>
      </c>
      <c r="D383">
        <v>6</v>
      </c>
      <c r="E383" t="s">
        <v>110</v>
      </c>
      <c r="F383" t="s">
        <v>111</v>
      </c>
      <c r="G383" t="s">
        <v>1</v>
      </c>
      <c r="H383" t="s">
        <v>132</v>
      </c>
      <c r="I383" t="s">
        <v>1536</v>
      </c>
      <c r="J383" t="s">
        <v>1537</v>
      </c>
      <c r="L383">
        <v>2483422698</v>
      </c>
      <c r="M383" t="s">
        <v>1538</v>
      </c>
      <c r="N383" s="8">
        <v>10</v>
      </c>
      <c r="O383" s="8">
        <v>5</v>
      </c>
      <c r="P383" s="8">
        <v>5</v>
      </c>
      <c r="W383" s="8"/>
      <c r="X383" s="8"/>
    </row>
    <row r="384" spans="1:24" x14ac:dyDescent="0.35">
      <c r="A384" s="24">
        <v>10380</v>
      </c>
      <c r="B384" t="s">
        <v>1539</v>
      </c>
      <c r="C384" t="s">
        <v>31</v>
      </c>
      <c r="D384">
        <v>6</v>
      </c>
      <c r="E384" t="s">
        <v>110</v>
      </c>
      <c r="F384" t="s">
        <v>111</v>
      </c>
      <c r="G384" t="s">
        <v>1</v>
      </c>
      <c r="H384" t="s">
        <v>132</v>
      </c>
      <c r="I384" t="s">
        <v>1540</v>
      </c>
      <c r="J384" t="s">
        <v>1541</v>
      </c>
      <c r="L384">
        <v>6166086985</v>
      </c>
      <c r="M384" t="s">
        <v>1538</v>
      </c>
      <c r="N384" s="8">
        <v>12</v>
      </c>
      <c r="O384" s="8">
        <v>5</v>
      </c>
      <c r="P384" s="8">
        <v>7</v>
      </c>
      <c r="W384" s="8"/>
      <c r="X384" s="8"/>
    </row>
    <row r="385" spans="1:24" x14ac:dyDescent="0.35">
      <c r="A385" s="24">
        <v>10381</v>
      </c>
      <c r="B385" t="s">
        <v>1542</v>
      </c>
      <c r="C385" t="s">
        <v>31</v>
      </c>
      <c r="D385">
        <v>6</v>
      </c>
      <c r="E385" t="s">
        <v>110</v>
      </c>
      <c r="F385" t="s">
        <v>111</v>
      </c>
      <c r="G385" t="s">
        <v>1</v>
      </c>
      <c r="H385" t="s">
        <v>132</v>
      </c>
      <c r="I385" t="s">
        <v>1543</v>
      </c>
      <c r="J385" t="s">
        <v>1544</v>
      </c>
      <c r="L385">
        <v>6168035071</v>
      </c>
      <c r="M385" t="s">
        <v>1545</v>
      </c>
      <c r="N385" s="8">
        <v>15</v>
      </c>
      <c r="O385" s="8">
        <v>5</v>
      </c>
      <c r="P385" s="8">
        <v>10</v>
      </c>
      <c r="W385" s="8"/>
      <c r="X385" s="8"/>
    </row>
    <row r="386" spans="1:24" x14ac:dyDescent="0.35">
      <c r="A386" s="24">
        <v>10382</v>
      </c>
      <c r="B386" t="s">
        <v>1546</v>
      </c>
      <c r="C386" t="s">
        <v>31</v>
      </c>
      <c r="D386">
        <v>6</v>
      </c>
      <c r="E386" t="s">
        <v>110</v>
      </c>
      <c r="F386" t="s">
        <v>111</v>
      </c>
      <c r="G386" t="s">
        <v>1</v>
      </c>
      <c r="H386" t="s">
        <v>132</v>
      </c>
      <c r="I386" t="s">
        <v>1547</v>
      </c>
      <c r="J386" t="s">
        <v>1548</v>
      </c>
      <c r="L386">
        <v>6143298428</v>
      </c>
      <c r="M386" t="s">
        <v>1549</v>
      </c>
      <c r="N386" s="8">
        <v>15</v>
      </c>
      <c r="O386" s="8">
        <v>5</v>
      </c>
      <c r="P386" s="8">
        <v>10</v>
      </c>
      <c r="W386" s="8"/>
      <c r="X386" s="8"/>
    </row>
    <row r="387" spans="1:24" x14ac:dyDescent="0.35">
      <c r="A387" s="24">
        <v>10383</v>
      </c>
      <c r="B387" t="s">
        <v>1550</v>
      </c>
      <c r="C387" t="s">
        <v>31</v>
      </c>
      <c r="D387" t="s">
        <v>83</v>
      </c>
      <c r="E387" t="s">
        <v>276</v>
      </c>
      <c r="F387" t="s">
        <v>277</v>
      </c>
      <c r="G387" t="s">
        <v>1</v>
      </c>
      <c r="H387" t="s">
        <v>132</v>
      </c>
      <c r="I387" t="s">
        <v>1551</v>
      </c>
      <c r="J387" t="s">
        <v>1552</v>
      </c>
      <c r="L387">
        <v>5867377703</v>
      </c>
      <c r="M387" t="s">
        <v>637</v>
      </c>
      <c r="N387" s="8">
        <v>13</v>
      </c>
      <c r="O387" s="8">
        <v>5</v>
      </c>
      <c r="P387" s="8">
        <v>8</v>
      </c>
      <c r="W387" s="8"/>
      <c r="X387" s="8"/>
    </row>
    <row r="388" spans="1:24" x14ac:dyDescent="0.35">
      <c r="A388" s="24">
        <v>10384</v>
      </c>
      <c r="B388" t="s">
        <v>1553</v>
      </c>
      <c r="C388" t="s">
        <v>31</v>
      </c>
      <c r="D388" t="s">
        <v>83</v>
      </c>
      <c r="E388" t="s">
        <v>276</v>
      </c>
      <c r="F388" t="s">
        <v>277</v>
      </c>
      <c r="G388" t="s">
        <v>1</v>
      </c>
      <c r="H388" t="s">
        <v>132</v>
      </c>
      <c r="I388" t="s">
        <v>1554</v>
      </c>
      <c r="J388" t="s">
        <v>1555</v>
      </c>
      <c r="L388">
        <v>5864659644</v>
      </c>
      <c r="M388" t="s">
        <v>1556</v>
      </c>
      <c r="N388" s="8">
        <v>10</v>
      </c>
      <c r="O388" s="8">
        <v>5</v>
      </c>
      <c r="P388" s="8">
        <v>5</v>
      </c>
      <c r="W388" s="8"/>
      <c r="X388" s="8"/>
    </row>
    <row r="389" spans="1:24" x14ac:dyDescent="0.35">
      <c r="A389" s="24">
        <v>10385</v>
      </c>
      <c r="B389" t="s">
        <v>1557</v>
      </c>
      <c r="C389" t="s">
        <v>31</v>
      </c>
      <c r="D389">
        <v>7</v>
      </c>
      <c r="E389" t="s">
        <v>581</v>
      </c>
      <c r="F389" t="s">
        <v>1421</v>
      </c>
      <c r="G389" t="s">
        <v>1</v>
      </c>
      <c r="H389" t="s">
        <v>132</v>
      </c>
      <c r="I389" t="s">
        <v>1558</v>
      </c>
      <c r="J389" t="s">
        <v>1559</v>
      </c>
      <c r="L389">
        <v>9893561700</v>
      </c>
      <c r="M389" t="s">
        <v>1412</v>
      </c>
      <c r="N389" s="8">
        <v>23</v>
      </c>
      <c r="O389" s="8">
        <v>5</v>
      </c>
      <c r="P389" s="8">
        <v>18</v>
      </c>
      <c r="W389" s="8"/>
      <c r="X389" s="8"/>
    </row>
    <row r="390" spans="1:24" x14ac:dyDescent="0.35">
      <c r="A390" s="24">
        <v>10386</v>
      </c>
      <c r="B390" t="s">
        <v>1560</v>
      </c>
      <c r="C390" t="s">
        <v>31</v>
      </c>
      <c r="D390" t="s">
        <v>83</v>
      </c>
      <c r="E390" t="s">
        <v>84</v>
      </c>
      <c r="F390" t="s">
        <v>85</v>
      </c>
      <c r="G390" t="s">
        <v>1</v>
      </c>
      <c r="H390" t="s">
        <v>54</v>
      </c>
      <c r="I390" t="s">
        <v>1561</v>
      </c>
      <c r="J390" t="s">
        <v>1562</v>
      </c>
      <c r="L390">
        <v>2488171272</v>
      </c>
      <c r="M390" t="s">
        <v>1563</v>
      </c>
      <c r="N390" s="8">
        <v>14</v>
      </c>
      <c r="O390" s="8">
        <v>5</v>
      </c>
      <c r="P390" s="8">
        <v>9</v>
      </c>
      <c r="W390" s="8"/>
      <c r="X390" s="8"/>
    </row>
    <row r="391" spans="1:24" x14ac:dyDescent="0.35">
      <c r="A391" s="24">
        <v>10387</v>
      </c>
      <c r="B391" t="s">
        <v>1564</v>
      </c>
      <c r="C391" t="s">
        <v>31</v>
      </c>
      <c r="D391" t="s">
        <v>83</v>
      </c>
      <c r="E391" t="s">
        <v>84</v>
      </c>
      <c r="F391" t="s">
        <v>85</v>
      </c>
      <c r="G391" t="s">
        <v>1</v>
      </c>
      <c r="H391" t="s">
        <v>132</v>
      </c>
      <c r="I391" t="s">
        <v>1565</v>
      </c>
      <c r="J391" t="s">
        <v>1566</v>
      </c>
      <c r="L391">
        <v>2488792777</v>
      </c>
      <c r="M391" t="s">
        <v>625</v>
      </c>
      <c r="N391" s="8">
        <v>14</v>
      </c>
      <c r="O391" s="8">
        <v>5</v>
      </c>
      <c r="P391" s="8">
        <v>9</v>
      </c>
      <c r="W391" s="8"/>
      <c r="X391" s="8"/>
    </row>
    <row r="392" spans="1:24" x14ac:dyDescent="0.35">
      <c r="A392" s="24">
        <v>10388</v>
      </c>
      <c r="B392" t="s">
        <v>1567</v>
      </c>
      <c r="C392" t="s">
        <v>31</v>
      </c>
      <c r="D392" t="s">
        <v>32</v>
      </c>
      <c r="E392" t="s">
        <v>33</v>
      </c>
      <c r="F392" t="s">
        <v>34</v>
      </c>
      <c r="G392" t="s">
        <v>1</v>
      </c>
      <c r="H392" t="s">
        <v>132</v>
      </c>
      <c r="I392" t="s">
        <v>1568</v>
      </c>
      <c r="J392" t="s">
        <v>1569</v>
      </c>
      <c r="L392">
        <v>3134299494</v>
      </c>
      <c r="M392" t="s">
        <v>226</v>
      </c>
      <c r="N392" s="8">
        <v>4.4952334587298068</v>
      </c>
      <c r="O392" s="8">
        <v>4.4952334587298068</v>
      </c>
      <c r="P392" s="8">
        <v>0</v>
      </c>
      <c r="W392" s="8"/>
      <c r="X392" s="8"/>
    </row>
    <row r="393" spans="1:24" x14ac:dyDescent="0.35">
      <c r="A393" s="24">
        <v>10389</v>
      </c>
      <c r="B393" t="s">
        <v>1570</v>
      </c>
      <c r="C393" t="s">
        <v>31</v>
      </c>
      <c r="D393" t="s">
        <v>83</v>
      </c>
      <c r="E393" t="s">
        <v>276</v>
      </c>
      <c r="F393" t="s">
        <v>277</v>
      </c>
      <c r="G393" t="s">
        <v>1</v>
      </c>
      <c r="H393" t="s">
        <v>132</v>
      </c>
      <c r="I393" t="s">
        <v>1571</v>
      </c>
      <c r="J393" t="s">
        <v>1572</v>
      </c>
      <c r="L393">
        <v>5867256773</v>
      </c>
      <c r="M393" t="s">
        <v>1573</v>
      </c>
      <c r="N393" s="8">
        <v>4.4952334587298068</v>
      </c>
      <c r="O393" s="8">
        <v>4.4952334587298068</v>
      </c>
      <c r="P393" s="8">
        <v>0</v>
      </c>
      <c r="W393" s="8"/>
      <c r="X393" s="8"/>
    </row>
    <row r="394" spans="1:24" x14ac:dyDescent="0.35">
      <c r="A394" s="24">
        <v>10390</v>
      </c>
      <c r="B394" t="s">
        <v>1574</v>
      </c>
      <c r="C394" t="s">
        <v>31</v>
      </c>
      <c r="D394" t="s">
        <v>83</v>
      </c>
      <c r="E394" t="s">
        <v>276</v>
      </c>
      <c r="F394" t="s">
        <v>277</v>
      </c>
      <c r="G394" t="s">
        <v>1</v>
      </c>
      <c r="H394" t="s">
        <v>132</v>
      </c>
      <c r="I394" t="s">
        <v>1575</v>
      </c>
      <c r="J394" t="s">
        <v>1576</v>
      </c>
      <c r="L394">
        <v>7344080112</v>
      </c>
      <c r="M394" t="s">
        <v>1577</v>
      </c>
      <c r="N394" s="8">
        <v>4.4952334587298068</v>
      </c>
      <c r="O394" s="8">
        <v>4.4952334587298068</v>
      </c>
      <c r="P394" s="8">
        <v>0</v>
      </c>
      <c r="W394" s="8"/>
      <c r="X394" s="8"/>
    </row>
    <row r="395" spans="1:24" x14ac:dyDescent="0.35">
      <c r="A395" s="24">
        <v>10391</v>
      </c>
      <c r="B395" t="s">
        <v>1578</v>
      </c>
      <c r="C395" t="s">
        <v>31</v>
      </c>
      <c r="D395" t="s">
        <v>83</v>
      </c>
      <c r="E395" t="s">
        <v>276</v>
      </c>
      <c r="F395" t="s">
        <v>277</v>
      </c>
      <c r="G395" t="s">
        <v>1</v>
      </c>
      <c r="H395" t="s">
        <v>132</v>
      </c>
      <c r="I395" t="s">
        <v>1579</v>
      </c>
      <c r="J395" t="s">
        <v>1580</v>
      </c>
      <c r="L395">
        <v>5867748367</v>
      </c>
      <c r="M395" t="s">
        <v>1581</v>
      </c>
      <c r="N395" s="8">
        <v>4.4952334587298068</v>
      </c>
      <c r="O395" s="8">
        <v>4.4952334587298068</v>
      </c>
      <c r="P395" s="8">
        <v>0</v>
      </c>
      <c r="W395" s="8"/>
      <c r="X395" s="8"/>
    </row>
    <row r="396" spans="1:24" x14ac:dyDescent="0.35">
      <c r="A396" s="24">
        <v>10392</v>
      </c>
      <c r="B396" t="s">
        <v>1582</v>
      </c>
      <c r="C396" t="s">
        <v>31</v>
      </c>
      <c r="D396" t="s">
        <v>83</v>
      </c>
      <c r="E396" t="s">
        <v>276</v>
      </c>
      <c r="F396" t="s">
        <v>277</v>
      </c>
      <c r="G396" t="s">
        <v>1</v>
      </c>
      <c r="H396" t="s">
        <v>132</v>
      </c>
      <c r="I396" t="s">
        <v>592</v>
      </c>
      <c r="J396" t="s">
        <v>1583</v>
      </c>
      <c r="L396">
        <v>5867258950</v>
      </c>
      <c r="M396" t="s">
        <v>1584</v>
      </c>
      <c r="N396" s="8">
        <v>4.4952334587298068</v>
      </c>
      <c r="O396" s="8">
        <v>4.4952334587298068</v>
      </c>
      <c r="P396" s="8">
        <v>0</v>
      </c>
      <c r="W396" s="8"/>
      <c r="X396" s="8"/>
    </row>
    <row r="397" spans="1:24" x14ac:dyDescent="0.35">
      <c r="A397" s="24">
        <v>10393</v>
      </c>
      <c r="B397" t="s">
        <v>1585</v>
      </c>
      <c r="C397" t="s">
        <v>31</v>
      </c>
      <c r="D397" t="s">
        <v>83</v>
      </c>
      <c r="E397" t="s">
        <v>276</v>
      </c>
      <c r="F397" t="s">
        <v>277</v>
      </c>
      <c r="G397" t="s">
        <v>1</v>
      </c>
      <c r="H397" t="s">
        <v>132</v>
      </c>
      <c r="I397" t="s">
        <v>1586</v>
      </c>
      <c r="J397" t="s">
        <v>1587</v>
      </c>
      <c r="L397">
        <v>5867917629</v>
      </c>
      <c r="M397" t="s">
        <v>1588</v>
      </c>
      <c r="N397" s="8">
        <v>4.4952334587298068</v>
      </c>
      <c r="O397" s="8">
        <v>4.4952334587298068</v>
      </c>
      <c r="P397" s="8">
        <v>0</v>
      </c>
      <c r="W397" s="8"/>
      <c r="X397" s="8"/>
    </row>
    <row r="398" spans="1:24" x14ac:dyDescent="0.35">
      <c r="A398" s="24">
        <v>10394</v>
      </c>
      <c r="B398" t="s">
        <v>1589</v>
      </c>
      <c r="C398" t="s">
        <v>31</v>
      </c>
      <c r="D398" t="s">
        <v>83</v>
      </c>
      <c r="E398" t="s">
        <v>276</v>
      </c>
      <c r="F398" t="s">
        <v>277</v>
      </c>
      <c r="G398" t="s">
        <v>1</v>
      </c>
      <c r="H398" t="s">
        <v>132</v>
      </c>
      <c r="I398" t="s">
        <v>1590</v>
      </c>
      <c r="J398" t="s">
        <v>1591</v>
      </c>
      <c r="L398">
        <v>7344080112</v>
      </c>
      <c r="M398" t="s">
        <v>1592</v>
      </c>
      <c r="N398" s="8">
        <v>4.4952334587298068</v>
      </c>
      <c r="O398" s="8">
        <v>4.4952334587298068</v>
      </c>
      <c r="P398" s="8">
        <v>0</v>
      </c>
      <c r="W398" s="8"/>
      <c r="X398" s="8"/>
    </row>
    <row r="399" spans="1:24" x14ac:dyDescent="0.35">
      <c r="A399" s="24">
        <v>10395</v>
      </c>
      <c r="B399" t="s">
        <v>1593</v>
      </c>
      <c r="C399" t="s">
        <v>31</v>
      </c>
      <c r="D399" t="s">
        <v>32</v>
      </c>
      <c r="E399" t="s">
        <v>137</v>
      </c>
      <c r="F399" t="s">
        <v>138</v>
      </c>
      <c r="G399" t="s">
        <v>1</v>
      </c>
      <c r="H399" t="s">
        <v>132</v>
      </c>
      <c r="I399" t="s">
        <v>1594</v>
      </c>
      <c r="J399" t="s">
        <v>1595</v>
      </c>
      <c r="L399">
        <v>7345289004</v>
      </c>
      <c r="M399" t="s">
        <v>1596</v>
      </c>
      <c r="N399" s="8">
        <v>4.4952334587298068</v>
      </c>
      <c r="O399" s="8">
        <v>4.4952334587298068</v>
      </c>
      <c r="P399" s="8">
        <v>0</v>
      </c>
      <c r="W399" s="8"/>
      <c r="X399" s="8"/>
    </row>
    <row r="400" spans="1:24" x14ac:dyDescent="0.35">
      <c r="A400" s="24">
        <v>10396</v>
      </c>
      <c r="B400" t="s">
        <v>1597</v>
      </c>
      <c r="C400" t="s">
        <v>31</v>
      </c>
      <c r="D400" t="s">
        <v>32</v>
      </c>
      <c r="E400" t="s">
        <v>143</v>
      </c>
      <c r="F400" t="s">
        <v>144</v>
      </c>
      <c r="G400" t="s">
        <v>1</v>
      </c>
      <c r="H400" t="s">
        <v>132</v>
      </c>
      <c r="I400" t="s">
        <v>1598</v>
      </c>
      <c r="J400" t="s">
        <v>1599</v>
      </c>
      <c r="L400">
        <v>7343843506</v>
      </c>
      <c r="M400" t="s">
        <v>1600</v>
      </c>
      <c r="N400" s="8">
        <v>4.4952334587298068</v>
      </c>
      <c r="O400" s="8">
        <v>4.4952334587298068</v>
      </c>
      <c r="P400" s="8">
        <v>0</v>
      </c>
      <c r="W400" s="8"/>
      <c r="X400" s="8"/>
    </row>
    <row r="401" spans="1:24" x14ac:dyDescent="0.35">
      <c r="A401" s="24">
        <v>10397</v>
      </c>
      <c r="B401" t="s">
        <v>1601</v>
      </c>
      <c r="C401" t="s">
        <v>31</v>
      </c>
      <c r="D401" t="s">
        <v>32</v>
      </c>
      <c r="E401" t="s">
        <v>33</v>
      </c>
      <c r="F401" t="s">
        <v>34</v>
      </c>
      <c r="G401" t="s">
        <v>1</v>
      </c>
      <c r="H401" t="s">
        <v>35</v>
      </c>
      <c r="I401" t="s">
        <v>1602</v>
      </c>
      <c r="J401" t="s">
        <v>1603</v>
      </c>
      <c r="L401">
        <v>3139084459</v>
      </c>
      <c r="M401" t="s">
        <v>1604</v>
      </c>
      <c r="N401" s="8">
        <v>24</v>
      </c>
      <c r="O401" s="8">
        <v>4</v>
      </c>
      <c r="P401" s="8">
        <v>20</v>
      </c>
      <c r="W401" s="8"/>
      <c r="X401" s="8"/>
    </row>
    <row r="402" spans="1:24" x14ac:dyDescent="0.35">
      <c r="A402" s="24">
        <v>10398</v>
      </c>
      <c r="B402" t="s">
        <v>1605</v>
      </c>
      <c r="C402" t="s">
        <v>31</v>
      </c>
      <c r="D402" t="s">
        <v>32</v>
      </c>
      <c r="E402" t="s">
        <v>33</v>
      </c>
      <c r="F402" t="s">
        <v>34</v>
      </c>
      <c r="G402" t="s">
        <v>1</v>
      </c>
      <c r="H402" t="s">
        <v>132</v>
      </c>
      <c r="I402" t="s">
        <v>1606</v>
      </c>
      <c r="J402" t="s">
        <v>1607</v>
      </c>
      <c r="L402">
        <v>3135634340</v>
      </c>
      <c r="M402" t="s">
        <v>714</v>
      </c>
      <c r="N402" s="8">
        <v>11</v>
      </c>
      <c r="O402" s="8">
        <v>4</v>
      </c>
      <c r="P402" s="8">
        <v>7</v>
      </c>
      <c r="W402" s="8"/>
      <c r="X402" s="8"/>
    </row>
    <row r="403" spans="1:24" x14ac:dyDescent="0.35">
      <c r="A403" s="24">
        <v>10399</v>
      </c>
      <c r="B403" t="s">
        <v>1608</v>
      </c>
      <c r="C403" t="s">
        <v>31</v>
      </c>
      <c r="D403" t="s">
        <v>32</v>
      </c>
      <c r="E403" t="s">
        <v>33</v>
      </c>
      <c r="F403" t="s">
        <v>34</v>
      </c>
      <c r="G403" t="s">
        <v>1</v>
      </c>
      <c r="H403" t="s">
        <v>132</v>
      </c>
      <c r="I403" t="s">
        <v>1609</v>
      </c>
      <c r="J403" t="s">
        <v>1610</v>
      </c>
      <c r="L403">
        <v>2486157569</v>
      </c>
      <c r="M403" t="s">
        <v>1044</v>
      </c>
      <c r="N403" s="8">
        <v>13</v>
      </c>
      <c r="O403" s="8">
        <v>4</v>
      </c>
      <c r="P403" s="8">
        <v>9</v>
      </c>
      <c r="W403" s="8"/>
      <c r="X403" s="8"/>
    </row>
    <row r="404" spans="1:24" x14ac:dyDescent="0.35">
      <c r="A404" s="24">
        <v>10400</v>
      </c>
      <c r="B404" t="s">
        <v>1611</v>
      </c>
      <c r="C404" t="s">
        <v>31</v>
      </c>
      <c r="D404" t="s">
        <v>32</v>
      </c>
      <c r="E404" t="s">
        <v>33</v>
      </c>
      <c r="F404" t="s">
        <v>34</v>
      </c>
      <c r="G404" t="s">
        <v>1</v>
      </c>
      <c r="H404" t="s">
        <v>132</v>
      </c>
      <c r="I404" t="s">
        <v>1612</v>
      </c>
      <c r="J404" t="s">
        <v>1613</v>
      </c>
      <c r="L404">
        <v>3132167988</v>
      </c>
      <c r="M404" t="s">
        <v>342</v>
      </c>
      <c r="N404" s="8">
        <v>13</v>
      </c>
      <c r="O404" s="8">
        <v>4</v>
      </c>
      <c r="P404" s="8">
        <v>9</v>
      </c>
      <c r="W404" s="8"/>
      <c r="X404" s="8"/>
    </row>
    <row r="405" spans="1:24" x14ac:dyDescent="0.35">
      <c r="A405" s="24">
        <v>10401</v>
      </c>
      <c r="B405" t="s">
        <v>1614</v>
      </c>
      <c r="C405" t="s">
        <v>31</v>
      </c>
      <c r="D405" t="s">
        <v>32</v>
      </c>
      <c r="E405" t="s">
        <v>143</v>
      </c>
      <c r="F405" t="s">
        <v>144</v>
      </c>
      <c r="G405" t="s">
        <v>1</v>
      </c>
      <c r="H405" t="s">
        <v>132</v>
      </c>
      <c r="I405" t="s">
        <v>1615</v>
      </c>
      <c r="J405" t="s">
        <v>1616</v>
      </c>
      <c r="L405">
        <v>7342894620</v>
      </c>
      <c r="M405" t="s">
        <v>1617</v>
      </c>
      <c r="N405" s="8">
        <v>12</v>
      </c>
      <c r="O405" s="8">
        <v>4</v>
      </c>
      <c r="P405" s="8">
        <v>8</v>
      </c>
      <c r="W405" s="8"/>
      <c r="X405" s="8"/>
    </row>
    <row r="406" spans="1:24" x14ac:dyDescent="0.35">
      <c r="A406" s="24">
        <v>10402</v>
      </c>
      <c r="B406" t="s">
        <v>1618</v>
      </c>
      <c r="C406" t="s">
        <v>31</v>
      </c>
      <c r="D406" t="s">
        <v>83</v>
      </c>
      <c r="E406" t="s">
        <v>84</v>
      </c>
      <c r="F406" t="s">
        <v>85</v>
      </c>
      <c r="G406" t="s">
        <v>1</v>
      </c>
      <c r="H406" t="s">
        <v>132</v>
      </c>
      <c r="I406" t="s">
        <v>1619</v>
      </c>
      <c r="J406" t="s">
        <v>1620</v>
      </c>
      <c r="L406">
        <v>7344839363</v>
      </c>
      <c r="M406" t="s">
        <v>670</v>
      </c>
      <c r="N406" s="8">
        <v>10</v>
      </c>
      <c r="O406" s="8">
        <v>4</v>
      </c>
      <c r="P406" s="8">
        <v>6</v>
      </c>
      <c r="W406" s="8"/>
      <c r="X406" s="8"/>
    </row>
    <row r="407" spans="1:24" x14ac:dyDescent="0.35">
      <c r="A407" s="24">
        <v>10403</v>
      </c>
      <c r="B407" t="s">
        <v>1621</v>
      </c>
      <c r="C407" t="s">
        <v>31</v>
      </c>
      <c r="D407" t="s">
        <v>32</v>
      </c>
      <c r="E407" t="s">
        <v>170</v>
      </c>
      <c r="F407" t="s">
        <v>171</v>
      </c>
      <c r="G407" t="s">
        <v>1</v>
      </c>
      <c r="H407" t="s">
        <v>132</v>
      </c>
      <c r="I407" t="s">
        <v>1622</v>
      </c>
      <c r="J407" t="s">
        <v>1623</v>
      </c>
      <c r="L407">
        <v>3135213513</v>
      </c>
      <c r="M407" t="s">
        <v>1624</v>
      </c>
      <c r="N407" s="8">
        <v>13</v>
      </c>
      <c r="O407" s="8">
        <v>3</v>
      </c>
      <c r="P407" s="8">
        <v>10</v>
      </c>
      <c r="W407" s="8"/>
      <c r="X407" s="8"/>
    </row>
    <row r="408" spans="1:24" x14ac:dyDescent="0.35">
      <c r="A408" s="24">
        <v>10404</v>
      </c>
      <c r="B408" t="s">
        <v>1625</v>
      </c>
      <c r="C408" t="s">
        <v>31</v>
      </c>
      <c r="D408" t="s">
        <v>32</v>
      </c>
      <c r="E408" t="s">
        <v>170</v>
      </c>
      <c r="F408" t="s">
        <v>171</v>
      </c>
      <c r="G408" t="s">
        <v>1</v>
      </c>
      <c r="H408" t="s">
        <v>132</v>
      </c>
      <c r="I408" t="s">
        <v>1626</v>
      </c>
      <c r="J408" t="s">
        <v>1627</v>
      </c>
      <c r="L408">
        <v>3133665970</v>
      </c>
      <c r="M408" t="s">
        <v>1628</v>
      </c>
      <c r="N408" s="8">
        <v>4</v>
      </c>
      <c r="O408" s="8">
        <v>2</v>
      </c>
      <c r="P408" s="8">
        <v>2</v>
      </c>
      <c r="W408" s="8"/>
      <c r="X408" s="8"/>
    </row>
    <row r="409" spans="1:24" x14ac:dyDescent="0.35">
      <c r="A409" s="24">
        <v>10405</v>
      </c>
      <c r="B409" t="s">
        <v>1629</v>
      </c>
      <c r="C409" t="s">
        <v>31</v>
      </c>
      <c r="D409" t="s">
        <v>32</v>
      </c>
      <c r="E409" t="s">
        <v>170</v>
      </c>
      <c r="F409" t="s">
        <v>171</v>
      </c>
      <c r="G409" t="s">
        <v>1</v>
      </c>
      <c r="H409" t="s">
        <v>132</v>
      </c>
      <c r="I409" t="s">
        <v>1630</v>
      </c>
      <c r="J409" t="s">
        <v>1631</v>
      </c>
      <c r="L409">
        <v>3132083219</v>
      </c>
      <c r="M409" t="s">
        <v>1632</v>
      </c>
      <c r="N409" s="8">
        <v>7</v>
      </c>
      <c r="O409" s="8">
        <v>1</v>
      </c>
      <c r="P409" s="8">
        <v>6</v>
      </c>
      <c r="W409" s="8"/>
      <c r="X409" s="8"/>
    </row>
    <row r="410" spans="1:24" x14ac:dyDescent="0.35">
      <c r="A410" s="24">
        <v>10406</v>
      </c>
      <c r="B410" t="s">
        <v>1633</v>
      </c>
      <c r="C410" t="s">
        <v>31</v>
      </c>
      <c r="D410">
        <v>5</v>
      </c>
      <c r="E410" t="s">
        <v>409</v>
      </c>
      <c r="F410" t="s">
        <v>410</v>
      </c>
      <c r="G410" t="s">
        <v>1</v>
      </c>
      <c r="H410" t="s">
        <v>132</v>
      </c>
      <c r="I410" t="s">
        <v>1634</v>
      </c>
      <c r="J410" t="s">
        <v>1635</v>
      </c>
      <c r="L410">
        <v>2698307252</v>
      </c>
      <c r="M410" t="s">
        <v>1636</v>
      </c>
      <c r="N410" s="8">
        <v>6</v>
      </c>
      <c r="O410" s="8">
        <v>3</v>
      </c>
      <c r="P410" s="8">
        <v>3</v>
      </c>
      <c r="W410" s="8"/>
      <c r="X410" s="8"/>
    </row>
    <row r="411" spans="1:24" x14ac:dyDescent="0.35">
      <c r="A411" s="24">
        <v>10407</v>
      </c>
      <c r="B411" t="s">
        <v>1637</v>
      </c>
      <c r="C411" t="s">
        <v>31</v>
      </c>
      <c r="D411" t="s">
        <v>32</v>
      </c>
      <c r="E411" t="s">
        <v>170</v>
      </c>
      <c r="F411" t="s">
        <v>171</v>
      </c>
      <c r="G411" t="s">
        <v>1</v>
      </c>
      <c r="H411" t="s">
        <v>132</v>
      </c>
      <c r="I411" t="s">
        <v>1638</v>
      </c>
      <c r="J411" t="s">
        <v>1639</v>
      </c>
      <c r="L411">
        <v>3138844638</v>
      </c>
      <c r="M411" t="s">
        <v>1640</v>
      </c>
      <c r="N411" s="8">
        <v>48</v>
      </c>
      <c r="O411" s="8">
        <v>28</v>
      </c>
      <c r="P411" s="8">
        <v>20</v>
      </c>
      <c r="W411" s="8"/>
      <c r="X411" s="8"/>
    </row>
    <row r="412" spans="1:24" x14ac:dyDescent="0.35">
      <c r="A412" s="24">
        <v>10408</v>
      </c>
      <c r="B412" t="s">
        <v>1641</v>
      </c>
      <c r="C412" t="s">
        <v>31</v>
      </c>
      <c r="D412">
        <v>3</v>
      </c>
      <c r="E412" t="s">
        <v>100</v>
      </c>
      <c r="F412" t="s">
        <v>101</v>
      </c>
      <c r="G412" t="s">
        <v>1</v>
      </c>
      <c r="H412" t="s">
        <v>132</v>
      </c>
      <c r="I412" t="s">
        <v>1642</v>
      </c>
      <c r="J412" t="s">
        <v>1643</v>
      </c>
      <c r="L412">
        <v>9899929400</v>
      </c>
      <c r="M412" t="s">
        <v>1644</v>
      </c>
      <c r="N412" s="8">
        <v>69</v>
      </c>
      <c r="O412" s="8">
        <v>41</v>
      </c>
      <c r="P412" s="8">
        <v>28</v>
      </c>
      <c r="W412" s="8"/>
      <c r="X412" s="8"/>
    </row>
    <row r="413" spans="1:24" x14ac:dyDescent="0.35">
      <c r="A413" s="24">
        <v>10409</v>
      </c>
      <c r="B413" t="s">
        <v>1645</v>
      </c>
      <c r="C413" t="s">
        <v>31</v>
      </c>
      <c r="D413">
        <v>3</v>
      </c>
      <c r="E413" t="s">
        <v>187</v>
      </c>
      <c r="F413" t="s">
        <v>188</v>
      </c>
      <c r="G413" t="s">
        <v>1</v>
      </c>
      <c r="H413" t="s">
        <v>35</v>
      </c>
      <c r="I413" t="s">
        <v>1646</v>
      </c>
      <c r="J413" t="s">
        <v>1647</v>
      </c>
      <c r="L413">
        <v>8106367070</v>
      </c>
      <c r="M413" t="s">
        <v>1648</v>
      </c>
      <c r="N413" s="8">
        <v>75</v>
      </c>
      <c r="O413" s="8">
        <v>35</v>
      </c>
      <c r="P413" s="8">
        <v>40</v>
      </c>
      <c r="W413" s="8"/>
      <c r="X413" s="8"/>
    </row>
    <row r="414" spans="1:24" x14ac:dyDescent="0.35">
      <c r="A414" s="24">
        <v>10410</v>
      </c>
      <c r="B414" t="s">
        <v>1649</v>
      </c>
      <c r="C414" t="s">
        <v>31</v>
      </c>
      <c r="D414">
        <v>3</v>
      </c>
      <c r="E414" t="s">
        <v>187</v>
      </c>
      <c r="F414" t="s">
        <v>188</v>
      </c>
      <c r="G414" t="s">
        <v>1</v>
      </c>
      <c r="H414" t="s">
        <v>35</v>
      </c>
      <c r="I414" t="s">
        <v>1650</v>
      </c>
      <c r="J414" t="s">
        <v>1651</v>
      </c>
      <c r="L414">
        <v>8106587100</v>
      </c>
      <c r="M414" t="s">
        <v>1652</v>
      </c>
      <c r="N414" s="8">
        <v>53</v>
      </c>
      <c r="O414" s="8">
        <v>28</v>
      </c>
      <c r="P414" s="8">
        <v>25</v>
      </c>
      <c r="W414" s="8"/>
      <c r="X414" s="8"/>
    </row>
    <row r="415" spans="1:24" x14ac:dyDescent="0.35">
      <c r="A415" s="24">
        <v>10411</v>
      </c>
      <c r="B415" t="s">
        <v>1649</v>
      </c>
      <c r="C415" t="s">
        <v>31</v>
      </c>
      <c r="D415">
        <v>3</v>
      </c>
      <c r="E415" t="s">
        <v>187</v>
      </c>
      <c r="F415" t="s">
        <v>188</v>
      </c>
      <c r="G415" t="s">
        <v>1</v>
      </c>
      <c r="H415" t="s">
        <v>35</v>
      </c>
      <c r="I415" t="s">
        <v>1650</v>
      </c>
      <c r="J415" t="s">
        <v>1653</v>
      </c>
      <c r="L415">
        <v>8106587100</v>
      </c>
      <c r="M415" t="s">
        <v>1652</v>
      </c>
      <c r="N415" s="8">
        <v>53</v>
      </c>
      <c r="O415" s="8">
        <v>28</v>
      </c>
      <c r="P415" s="8">
        <v>25</v>
      </c>
      <c r="W415" s="8"/>
      <c r="X415" s="8"/>
    </row>
    <row r="416" spans="1:24" x14ac:dyDescent="0.35">
      <c r="A416" s="24">
        <v>10412</v>
      </c>
      <c r="B416" t="s">
        <v>1654</v>
      </c>
      <c r="C416" t="s">
        <v>31</v>
      </c>
      <c r="D416">
        <v>5</v>
      </c>
      <c r="E416" t="s">
        <v>409</v>
      </c>
      <c r="F416" t="s">
        <v>410</v>
      </c>
      <c r="G416" t="s">
        <v>1</v>
      </c>
      <c r="H416" t="s">
        <v>35</v>
      </c>
      <c r="I416" t="s">
        <v>1655</v>
      </c>
      <c r="J416" t="s">
        <v>1656</v>
      </c>
      <c r="L416">
        <v>2699797781</v>
      </c>
      <c r="M416" t="s">
        <v>1657</v>
      </c>
      <c r="N416" s="8">
        <v>66</v>
      </c>
      <c r="O416" s="8">
        <v>32</v>
      </c>
      <c r="P416" s="8">
        <v>34</v>
      </c>
      <c r="W416" s="8"/>
      <c r="X416" s="8"/>
    </row>
    <row r="417" spans="1:24" x14ac:dyDescent="0.35">
      <c r="A417" s="24">
        <v>10413</v>
      </c>
      <c r="B417" t="s">
        <v>1658</v>
      </c>
      <c r="C417" t="s">
        <v>31</v>
      </c>
      <c r="D417">
        <v>5</v>
      </c>
      <c r="E417" t="s">
        <v>409</v>
      </c>
      <c r="F417" t="s">
        <v>410</v>
      </c>
      <c r="G417" t="s">
        <v>1</v>
      </c>
      <c r="H417" t="s">
        <v>35</v>
      </c>
      <c r="I417" t="s">
        <v>1659</v>
      </c>
      <c r="J417" t="s">
        <v>1660</v>
      </c>
      <c r="L417">
        <v>2699655539</v>
      </c>
      <c r="M417" t="s">
        <v>1661</v>
      </c>
      <c r="N417" s="8">
        <v>43</v>
      </c>
      <c r="O417" s="8">
        <v>29</v>
      </c>
      <c r="P417" s="8">
        <v>14</v>
      </c>
      <c r="W417" s="8"/>
      <c r="X417" s="8"/>
    </row>
    <row r="418" spans="1:24" x14ac:dyDescent="0.35">
      <c r="A418" s="24">
        <v>10414</v>
      </c>
      <c r="B418" t="s">
        <v>1662</v>
      </c>
      <c r="C418" t="s">
        <v>31</v>
      </c>
      <c r="D418">
        <v>5</v>
      </c>
      <c r="E418" t="s">
        <v>40</v>
      </c>
      <c r="F418" t="s">
        <v>41</v>
      </c>
      <c r="G418" t="s">
        <v>1</v>
      </c>
      <c r="H418" t="s">
        <v>35</v>
      </c>
      <c r="I418" t="s">
        <v>1663</v>
      </c>
      <c r="J418" t="s">
        <v>1664</v>
      </c>
      <c r="L418">
        <v>2696244811</v>
      </c>
      <c r="M418" t="s">
        <v>1665</v>
      </c>
      <c r="N418" s="8">
        <v>125</v>
      </c>
      <c r="O418" s="8">
        <v>65</v>
      </c>
      <c r="P418" s="8">
        <v>60</v>
      </c>
      <c r="W418" s="8"/>
      <c r="X418" s="8"/>
    </row>
    <row r="419" spans="1:24" x14ac:dyDescent="0.35">
      <c r="A419" s="24">
        <v>10415</v>
      </c>
      <c r="B419" t="s">
        <v>1666</v>
      </c>
      <c r="C419" t="s">
        <v>31</v>
      </c>
      <c r="D419">
        <v>6</v>
      </c>
      <c r="E419" t="s">
        <v>110</v>
      </c>
      <c r="F419" t="s">
        <v>111</v>
      </c>
      <c r="G419" t="s">
        <v>1</v>
      </c>
      <c r="H419" t="s">
        <v>35</v>
      </c>
      <c r="I419" t="s">
        <v>1667</v>
      </c>
      <c r="J419" t="s">
        <v>1668</v>
      </c>
      <c r="L419">
        <v>6163644690</v>
      </c>
      <c r="M419" t="s">
        <v>1669</v>
      </c>
      <c r="N419" s="8">
        <v>162</v>
      </c>
      <c r="O419" s="8">
        <v>75</v>
      </c>
      <c r="P419" s="8">
        <v>87</v>
      </c>
      <c r="W419" s="8"/>
      <c r="X419" s="8"/>
    </row>
    <row r="420" spans="1:24" x14ac:dyDescent="0.35">
      <c r="A420" s="24">
        <v>10416</v>
      </c>
      <c r="B420" t="s">
        <v>1670</v>
      </c>
      <c r="C420" t="s">
        <v>31</v>
      </c>
      <c r="D420">
        <v>1</v>
      </c>
      <c r="E420" t="s">
        <v>568</v>
      </c>
      <c r="F420" t="s">
        <v>569</v>
      </c>
      <c r="G420" t="s">
        <v>1</v>
      </c>
      <c r="H420" t="s">
        <v>35</v>
      </c>
      <c r="I420" t="s">
        <v>1671</v>
      </c>
      <c r="J420" t="s">
        <v>1672</v>
      </c>
      <c r="L420">
        <v>5175419620</v>
      </c>
      <c r="M420" t="s">
        <v>1673</v>
      </c>
      <c r="N420" s="8">
        <v>54</v>
      </c>
      <c r="O420" s="8">
        <v>28</v>
      </c>
      <c r="P420" s="8">
        <v>26</v>
      </c>
      <c r="W420" s="8"/>
      <c r="X420" s="8"/>
    </row>
    <row r="421" spans="1:24" x14ac:dyDescent="0.35">
      <c r="A421" s="24">
        <v>10417</v>
      </c>
      <c r="B421" t="s">
        <v>1674</v>
      </c>
      <c r="C421" t="s">
        <v>31</v>
      </c>
      <c r="D421">
        <v>6</v>
      </c>
      <c r="E421" t="s">
        <v>130</v>
      </c>
      <c r="F421" t="s">
        <v>131</v>
      </c>
      <c r="G421" t="s">
        <v>1</v>
      </c>
      <c r="H421" t="s">
        <v>54</v>
      </c>
      <c r="I421" t="s">
        <v>1675</v>
      </c>
      <c r="J421" t="s">
        <v>1676</v>
      </c>
      <c r="L421">
        <v>6167979920</v>
      </c>
      <c r="M421" t="s">
        <v>1677</v>
      </c>
      <c r="N421" s="8">
        <v>116</v>
      </c>
      <c r="O421" s="8">
        <v>35</v>
      </c>
      <c r="P421" s="8">
        <v>81</v>
      </c>
      <c r="W421" s="8"/>
      <c r="X421" s="8"/>
    </row>
    <row r="422" spans="1:24" x14ac:dyDescent="0.35">
      <c r="A422" s="24">
        <v>10418</v>
      </c>
      <c r="B422" t="s">
        <v>1678</v>
      </c>
      <c r="C422" t="s">
        <v>31</v>
      </c>
      <c r="D422" t="s">
        <v>83</v>
      </c>
      <c r="E422" t="s">
        <v>591</v>
      </c>
      <c r="F422" t="s">
        <v>592</v>
      </c>
      <c r="G422" t="s">
        <v>1</v>
      </c>
      <c r="H422" t="s">
        <v>35</v>
      </c>
      <c r="I422" t="s">
        <v>1679</v>
      </c>
      <c r="J422" t="s">
        <v>1680</v>
      </c>
      <c r="L422">
        <v>8109897440</v>
      </c>
      <c r="M422" t="s">
        <v>1681</v>
      </c>
      <c r="N422" s="8">
        <v>179</v>
      </c>
      <c r="O422" s="8">
        <v>120</v>
      </c>
      <c r="P422" s="8">
        <v>59</v>
      </c>
      <c r="W422" s="8"/>
      <c r="X422" s="8"/>
    </row>
    <row r="423" spans="1:24" x14ac:dyDescent="0.35">
      <c r="A423" s="24">
        <v>10419</v>
      </c>
      <c r="B423" t="s">
        <v>1682</v>
      </c>
      <c r="C423" t="s">
        <v>31</v>
      </c>
      <c r="D423" t="s">
        <v>83</v>
      </c>
      <c r="E423" t="s">
        <v>591</v>
      </c>
      <c r="F423" t="s">
        <v>592</v>
      </c>
      <c r="G423" t="s">
        <v>1</v>
      </c>
      <c r="H423" t="s">
        <v>35</v>
      </c>
      <c r="I423" t="s">
        <v>1683</v>
      </c>
      <c r="J423" t="s">
        <v>1684</v>
      </c>
      <c r="L423">
        <v>8103853185</v>
      </c>
      <c r="M423" t="s">
        <v>1685</v>
      </c>
      <c r="N423" s="8">
        <v>91</v>
      </c>
      <c r="O423" s="8">
        <v>34</v>
      </c>
      <c r="P423" s="8">
        <v>57</v>
      </c>
      <c r="W423" s="8"/>
      <c r="X423" s="8"/>
    </row>
    <row r="424" spans="1:24" x14ac:dyDescent="0.35">
      <c r="A424" s="24">
        <v>10420</v>
      </c>
      <c r="B424" t="s">
        <v>1686</v>
      </c>
      <c r="C424" t="s">
        <v>31</v>
      </c>
      <c r="D424">
        <v>3</v>
      </c>
      <c r="E424" t="s">
        <v>1305</v>
      </c>
      <c r="F424" t="s">
        <v>1306</v>
      </c>
      <c r="G424" t="s">
        <v>1</v>
      </c>
      <c r="H424" t="s">
        <v>35</v>
      </c>
      <c r="I424" t="s">
        <v>1687</v>
      </c>
      <c r="J424" t="s">
        <v>1688</v>
      </c>
      <c r="L424">
        <v>9894231400</v>
      </c>
      <c r="M424" t="s">
        <v>1689</v>
      </c>
      <c r="N424" s="8">
        <v>80</v>
      </c>
      <c r="O424" s="8">
        <v>40</v>
      </c>
      <c r="P424" s="8">
        <v>40</v>
      </c>
      <c r="W424" s="8"/>
      <c r="X424" s="8"/>
    </row>
    <row r="425" spans="1:24" x14ac:dyDescent="0.35">
      <c r="A425" s="24">
        <v>10421</v>
      </c>
      <c r="B425" t="s">
        <v>1690</v>
      </c>
      <c r="C425" t="s">
        <v>31</v>
      </c>
      <c r="D425">
        <v>5</v>
      </c>
      <c r="E425" t="s">
        <v>568</v>
      </c>
      <c r="F425" t="s">
        <v>1691</v>
      </c>
      <c r="G425" t="s">
        <v>1</v>
      </c>
      <c r="H425" t="s">
        <v>35</v>
      </c>
      <c r="I425" t="s">
        <v>1692</v>
      </c>
      <c r="J425" t="s">
        <v>1693</v>
      </c>
      <c r="L425">
        <v>2699484921</v>
      </c>
      <c r="M425" t="s">
        <v>1694</v>
      </c>
      <c r="N425" s="8">
        <v>77</v>
      </c>
      <c r="O425" s="8">
        <v>37</v>
      </c>
      <c r="P425" s="8">
        <v>40</v>
      </c>
      <c r="W425" s="8"/>
      <c r="X425" s="8"/>
    </row>
    <row r="426" spans="1:24" x14ac:dyDescent="0.35">
      <c r="A426" s="24">
        <v>10422</v>
      </c>
      <c r="B426" t="s">
        <v>1695</v>
      </c>
      <c r="C426" t="s">
        <v>31</v>
      </c>
      <c r="D426">
        <v>7</v>
      </c>
      <c r="E426" t="s">
        <v>77</v>
      </c>
      <c r="F426" t="s">
        <v>78</v>
      </c>
      <c r="G426" t="s">
        <v>1</v>
      </c>
      <c r="H426" t="s">
        <v>35</v>
      </c>
      <c r="I426" t="s">
        <v>1696</v>
      </c>
      <c r="J426" t="s">
        <v>1697</v>
      </c>
      <c r="L426">
        <v>2319411919</v>
      </c>
      <c r="M426" t="s">
        <v>1698</v>
      </c>
      <c r="N426" s="8">
        <v>102</v>
      </c>
      <c r="O426" s="8">
        <v>55</v>
      </c>
      <c r="P426" s="8">
        <v>47</v>
      </c>
      <c r="W426" s="8"/>
      <c r="X426" s="8"/>
    </row>
    <row r="427" spans="1:24" x14ac:dyDescent="0.35">
      <c r="A427" s="24">
        <v>10423</v>
      </c>
      <c r="B427" t="s">
        <v>1699</v>
      </c>
      <c r="C427" t="s">
        <v>31</v>
      </c>
      <c r="D427" t="s">
        <v>83</v>
      </c>
      <c r="E427" t="s">
        <v>84</v>
      </c>
      <c r="F427" t="s">
        <v>85</v>
      </c>
      <c r="G427" t="s">
        <v>1</v>
      </c>
      <c r="H427" t="s">
        <v>35</v>
      </c>
      <c r="I427" t="s">
        <v>1700</v>
      </c>
      <c r="J427" t="s">
        <v>1701</v>
      </c>
      <c r="L427">
        <v>2486814788</v>
      </c>
      <c r="M427" t="s">
        <v>1702</v>
      </c>
      <c r="N427" s="8">
        <v>58</v>
      </c>
      <c r="O427" s="8">
        <v>29</v>
      </c>
      <c r="P427" s="8">
        <v>29</v>
      </c>
      <c r="W427" s="8"/>
      <c r="X427" s="8"/>
    </row>
    <row r="428" spans="1:24" x14ac:dyDescent="0.35">
      <c r="A428" s="24">
        <v>10424</v>
      </c>
      <c r="B428" t="s">
        <v>1703</v>
      </c>
      <c r="C428" t="s">
        <v>31</v>
      </c>
      <c r="D428">
        <v>1</v>
      </c>
      <c r="E428" t="s">
        <v>164</v>
      </c>
      <c r="F428" t="s">
        <v>165</v>
      </c>
      <c r="G428" t="s">
        <v>1</v>
      </c>
      <c r="H428" t="s">
        <v>132</v>
      </c>
      <c r="I428" t="s">
        <v>1704</v>
      </c>
      <c r="J428" t="s">
        <v>1705</v>
      </c>
      <c r="L428">
        <v>8106232453</v>
      </c>
      <c r="M428" t="s">
        <v>1706</v>
      </c>
      <c r="N428" s="8">
        <v>88</v>
      </c>
      <c r="O428" s="8">
        <v>52</v>
      </c>
      <c r="P428" s="8">
        <v>36</v>
      </c>
      <c r="W428" s="8"/>
      <c r="X428" s="8"/>
    </row>
    <row r="429" spans="1:24" x14ac:dyDescent="0.35">
      <c r="A429" s="24">
        <v>10425</v>
      </c>
      <c r="B429" t="s">
        <v>1707</v>
      </c>
      <c r="C429" t="s">
        <v>31</v>
      </c>
      <c r="D429" t="s">
        <v>32</v>
      </c>
      <c r="E429" t="s">
        <v>33</v>
      </c>
      <c r="F429" t="s">
        <v>34</v>
      </c>
      <c r="G429" t="s">
        <v>1</v>
      </c>
      <c r="H429" t="s">
        <v>132</v>
      </c>
      <c r="I429" t="s">
        <v>1708</v>
      </c>
      <c r="J429" t="s">
        <v>1709</v>
      </c>
      <c r="L429">
        <v>7345787084</v>
      </c>
      <c r="M429" t="s">
        <v>1710</v>
      </c>
      <c r="N429" s="8">
        <v>34</v>
      </c>
      <c r="O429" s="8">
        <v>18</v>
      </c>
      <c r="P429" s="8">
        <v>16</v>
      </c>
      <c r="W429" s="8"/>
      <c r="X429" s="8"/>
    </row>
    <row r="430" spans="1:24" x14ac:dyDescent="0.35">
      <c r="A430" s="24">
        <v>10426</v>
      </c>
      <c r="B430" t="s">
        <v>1711</v>
      </c>
      <c r="C430" t="s">
        <v>31</v>
      </c>
      <c r="D430" t="s">
        <v>32</v>
      </c>
      <c r="E430" t="s">
        <v>33</v>
      </c>
      <c r="F430" t="s">
        <v>34</v>
      </c>
      <c r="G430" t="s">
        <v>1</v>
      </c>
      <c r="H430" t="s">
        <v>132</v>
      </c>
      <c r="I430" t="s">
        <v>1712</v>
      </c>
      <c r="J430" t="s">
        <v>1713</v>
      </c>
      <c r="L430">
        <v>3133594166</v>
      </c>
      <c r="M430" t="s">
        <v>1714</v>
      </c>
      <c r="N430" s="8">
        <v>34</v>
      </c>
      <c r="O430" s="8">
        <v>15</v>
      </c>
      <c r="P430" s="8">
        <v>19</v>
      </c>
      <c r="W430" s="8"/>
      <c r="X430" s="8"/>
    </row>
    <row r="431" spans="1:24" x14ac:dyDescent="0.35">
      <c r="A431" s="24">
        <v>10427</v>
      </c>
      <c r="B431" t="s">
        <v>1715</v>
      </c>
      <c r="C431" t="s">
        <v>31</v>
      </c>
      <c r="D431">
        <v>6</v>
      </c>
      <c r="E431" t="s">
        <v>120</v>
      </c>
      <c r="F431" t="s">
        <v>1716</v>
      </c>
      <c r="G431" t="s">
        <v>1</v>
      </c>
      <c r="H431" t="s">
        <v>35</v>
      </c>
      <c r="I431" t="s">
        <v>1717</v>
      </c>
      <c r="J431" t="s">
        <v>1718</v>
      </c>
      <c r="L431">
        <v>9893864900</v>
      </c>
      <c r="M431" t="s">
        <v>1719</v>
      </c>
      <c r="N431" s="8">
        <v>34</v>
      </c>
      <c r="O431" s="8">
        <v>15</v>
      </c>
      <c r="P431" s="8">
        <v>19</v>
      </c>
      <c r="W431" s="8"/>
      <c r="X431" s="8"/>
    </row>
    <row r="432" spans="1:24" x14ac:dyDescent="0.35">
      <c r="A432" s="24">
        <v>10428</v>
      </c>
      <c r="B432" t="s">
        <v>1720</v>
      </c>
      <c r="C432" t="s">
        <v>31</v>
      </c>
      <c r="D432">
        <v>3</v>
      </c>
      <c r="E432" t="s">
        <v>187</v>
      </c>
      <c r="F432" t="s">
        <v>188</v>
      </c>
      <c r="G432" t="s">
        <v>1</v>
      </c>
      <c r="H432" t="s">
        <v>35</v>
      </c>
      <c r="I432" t="s">
        <v>1721</v>
      </c>
      <c r="J432" t="s">
        <v>1722</v>
      </c>
      <c r="L432">
        <v>8106060823</v>
      </c>
      <c r="M432" t="s">
        <v>1723</v>
      </c>
      <c r="N432" s="8">
        <v>33</v>
      </c>
      <c r="O432" s="8">
        <v>18</v>
      </c>
      <c r="P432" s="8">
        <v>15</v>
      </c>
      <c r="W432" s="8"/>
      <c r="X432" s="8"/>
    </row>
    <row r="433" spans="1:24" x14ac:dyDescent="0.35">
      <c r="A433" s="24">
        <v>10429</v>
      </c>
      <c r="B433" t="s">
        <v>1724</v>
      </c>
      <c r="C433" t="s">
        <v>31</v>
      </c>
      <c r="D433">
        <v>3</v>
      </c>
      <c r="E433" t="s">
        <v>187</v>
      </c>
      <c r="F433" t="s">
        <v>188</v>
      </c>
      <c r="G433" t="s">
        <v>1</v>
      </c>
      <c r="H433" t="s">
        <v>35</v>
      </c>
      <c r="I433" t="s">
        <v>1725</v>
      </c>
      <c r="J433" t="s">
        <v>1726</v>
      </c>
      <c r="L433">
        <v>8106353183</v>
      </c>
      <c r="M433" t="s">
        <v>1727</v>
      </c>
      <c r="N433" s="8">
        <v>31</v>
      </c>
      <c r="O433" s="8">
        <v>18</v>
      </c>
      <c r="P433" s="8">
        <v>13</v>
      </c>
      <c r="W433" s="8"/>
      <c r="X433" s="8"/>
    </row>
    <row r="434" spans="1:24" x14ac:dyDescent="0.35">
      <c r="A434" s="24">
        <v>10430</v>
      </c>
      <c r="B434" t="s">
        <v>1728</v>
      </c>
      <c r="C434" t="s">
        <v>31</v>
      </c>
      <c r="D434">
        <v>3</v>
      </c>
      <c r="E434" t="s">
        <v>187</v>
      </c>
      <c r="F434" t="s">
        <v>188</v>
      </c>
      <c r="G434" t="s">
        <v>1</v>
      </c>
      <c r="H434" t="s">
        <v>35</v>
      </c>
      <c r="I434" t="s">
        <v>1729</v>
      </c>
      <c r="J434" t="s">
        <v>1730</v>
      </c>
      <c r="L434">
        <v>8106290385</v>
      </c>
      <c r="M434" t="s">
        <v>1731</v>
      </c>
      <c r="N434" s="8">
        <v>31</v>
      </c>
      <c r="O434" s="8">
        <v>16</v>
      </c>
      <c r="P434" s="8">
        <v>15</v>
      </c>
      <c r="W434" s="8"/>
      <c r="X434" s="8"/>
    </row>
    <row r="435" spans="1:24" x14ac:dyDescent="0.35">
      <c r="A435" s="24">
        <v>10431</v>
      </c>
      <c r="B435" t="s">
        <v>1732</v>
      </c>
      <c r="C435" t="s">
        <v>31</v>
      </c>
      <c r="D435">
        <v>3</v>
      </c>
      <c r="E435" t="s">
        <v>187</v>
      </c>
      <c r="F435" t="s">
        <v>188</v>
      </c>
      <c r="G435" t="s">
        <v>1</v>
      </c>
      <c r="H435" t="s">
        <v>35</v>
      </c>
      <c r="I435" t="s">
        <v>1733</v>
      </c>
      <c r="J435" t="s">
        <v>1734</v>
      </c>
      <c r="L435">
        <v>8106301063</v>
      </c>
      <c r="M435" t="s">
        <v>1735</v>
      </c>
      <c r="N435" s="8">
        <v>30</v>
      </c>
      <c r="O435" s="8">
        <v>16</v>
      </c>
      <c r="P435" s="8">
        <v>14</v>
      </c>
      <c r="W435" s="8"/>
      <c r="X435" s="8"/>
    </row>
    <row r="436" spans="1:24" x14ac:dyDescent="0.35">
      <c r="A436" s="24">
        <v>10432</v>
      </c>
      <c r="B436" t="s">
        <v>1736</v>
      </c>
      <c r="C436" t="s">
        <v>31</v>
      </c>
      <c r="D436">
        <v>3</v>
      </c>
      <c r="E436" t="s">
        <v>187</v>
      </c>
      <c r="F436" t="s">
        <v>188</v>
      </c>
      <c r="G436" t="s">
        <v>1</v>
      </c>
      <c r="H436" t="s">
        <v>35</v>
      </c>
      <c r="I436" t="s">
        <v>1737</v>
      </c>
      <c r="J436" t="s">
        <v>1738</v>
      </c>
      <c r="L436">
        <v>8105693673</v>
      </c>
      <c r="M436" t="s">
        <v>1739</v>
      </c>
      <c r="N436" s="8">
        <v>32</v>
      </c>
      <c r="O436" s="8">
        <v>16</v>
      </c>
      <c r="P436" s="8">
        <v>16</v>
      </c>
      <c r="W436" s="8"/>
      <c r="X436" s="8"/>
    </row>
    <row r="437" spans="1:24" x14ac:dyDescent="0.35">
      <c r="A437" s="24">
        <v>10433</v>
      </c>
      <c r="B437" t="s">
        <v>1740</v>
      </c>
      <c r="C437" t="s">
        <v>31</v>
      </c>
      <c r="D437">
        <v>5</v>
      </c>
      <c r="E437" t="s">
        <v>409</v>
      </c>
      <c r="F437" t="s">
        <v>410</v>
      </c>
      <c r="G437" t="s">
        <v>1</v>
      </c>
      <c r="H437" t="s">
        <v>35</v>
      </c>
      <c r="I437" t="s">
        <v>1741</v>
      </c>
      <c r="J437" t="s">
        <v>1742</v>
      </c>
      <c r="L437">
        <v>2699641495</v>
      </c>
      <c r="M437" t="s">
        <v>1743</v>
      </c>
      <c r="N437" s="8">
        <v>35</v>
      </c>
      <c r="O437" s="8">
        <v>17</v>
      </c>
      <c r="P437" s="8">
        <v>18</v>
      </c>
      <c r="W437" s="8"/>
      <c r="X437" s="8"/>
    </row>
    <row r="438" spans="1:24" x14ac:dyDescent="0.35">
      <c r="A438" s="24">
        <v>10434</v>
      </c>
      <c r="B438" t="s">
        <v>1744</v>
      </c>
      <c r="C438" t="s">
        <v>31</v>
      </c>
      <c r="D438">
        <v>5</v>
      </c>
      <c r="E438" t="s">
        <v>409</v>
      </c>
      <c r="F438" t="s">
        <v>410</v>
      </c>
      <c r="G438" t="s">
        <v>1</v>
      </c>
      <c r="H438" t="s">
        <v>35</v>
      </c>
      <c r="I438" t="s">
        <v>1745</v>
      </c>
      <c r="J438" t="s">
        <v>1746</v>
      </c>
      <c r="L438">
        <v>2697213792</v>
      </c>
      <c r="M438" t="s">
        <v>1747</v>
      </c>
      <c r="N438" s="8">
        <v>44</v>
      </c>
      <c r="O438" s="8">
        <v>16</v>
      </c>
      <c r="P438" s="8">
        <v>28</v>
      </c>
      <c r="W438" s="8"/>
      <c r="X438" s="8"/>
    </row>
    <row r="439" spans="1:24" x14ac:dyDescent="0.35">
      <c r="A439" s="24">
        <v>10435</v>
      </c>
      <c r="B439" t="s">
        <v>1748</v>
      </c>
      <c r="C439" t="s">
        <v>31</v>
      </c>
      <c r="D439">
        <v>5</v>
      </c>
      <c r="E439" t="s">
        <v>409</v>
      </c>
      <c r="F439" t="s">
        <v>410</v>
      </c>
      <c r="G439" t="s">
        <v>1</v>
      </c>
      <c r="H439" t="s">
        <v>35</v>
      </c>
      <c r="I439" t="s">
        <v>1749</v>
      </c>
      <c r="J439" t="s">
        <v>1750</v>
      </c>
      <c r="L439">
        <v>2699675066</v>
      </c>
      <c r="M439" t="s">
        <v>1751</v>
      </c>
      <c r="N439" s="8">
        <v>24</v>
      </c>
      <c r="O439" s="8">
        <v>15</v>
      </c>
      <c r="P439" s="8">
        <v>9</v>
      </c>
      <c r="W439" s="8"/>
      <c r="X439" s="8"/>
    </row>
    <row r="440" spans="1:24" x14ac:dyDescent="0.35">
      <c r="A440" s="24">
        <v>10436</v>
      </c>
      <c r="B440" t="s">
        <v>1752</v>
      </c>
      <c r="C440" t="s">
        <v>31</v>
      </c>
      <c r="D440">
        <v>6</v>
      </c>
      <c r="E440" t="s">
        <v>46</v>
      </c>
      <c r="F440" t="s">
        <v>47</v>
      </c>
      <c r="G440" t="s">
        <v>1</v>
      </c>
      <c r="H440" t="s">
        <v>35</v>
      </c>
      <c r="I440" t="s">
        <v>1753</v>
      </c>
      <c r="J440" t="s">
        <v>1754</v>
      </c>
      <c r="L440">
        <v>2317730328</v>
      </c>
      <c r="M440" t="s">
        <v>1755</v>
      </c>
      <c r="N440" s="8">
        <v>24</v>
      </c>
      <c r="O440" s="8">
        <v>16</v>
      </c>
      <c r="P440" s="8">
        <v>8</v>
      </c>
      <c r="W440" s="8"/>
      <c r="X440" s="8"/>
    </row>
    <row r="441" spans="1:24" x14ac:dyDescent="0.35">
      <c r="A441" s="24">
        <v>10437</v>
      </c>
      <c r="B441" t="s">
        <v>1756</v>
      </c>
      <c r="C441" t="s">
        <v>31</v>
      </c>
      <c r="D441">
        <v>5</v>
      </c>
      <c r="E441" t="s">
        <v>767</v>
      </c>
      <c r="F441" t="s">
        <v>768</v>
      </c>
      <c r="G441" t="s">
        <v>1</v>
      </c>
      <c r="H441" t="s">
        <v>35</v>
      </c>
      <c r="I441" t="s">
        <v>1757</v>
      </c>
      <c r="J441" t="s">
        <v>1758</v>
      </c>
      <c r="L441">
        <v>2694685800</v>
      </c>
      <c r="M441" t="s">
        <v>1161</v>
      </c>
      <c r="N441" s="8">
        <v>52</v>
      </c>
      <c r="O441" s="8">
        <v>25</v>
      </c>
      <c r="P441" s="8">
        <v>27</v>
      </c>
      <c r="W441" s="8"/>
      <c r="X441" s="8"/>
    </row>
    <row r="442" spans="1:24" x14ac:dyDescent="0.35">
      <c r="A442" s="24">
        <v>10438</v>
      </c>
      <c r="B442" t="s">
        <v>1759</v>
      </c>
      <c r="C442" t="s">
        <v>31</v>
      </c>
      <c r="D442">
        <v>5</v>
      </c>
      <c r="E442" t="s">
        <v>767</v>
      </c>
      <c r="F442" t="s">
        <v>768</v>
      </c>
      <c r="G442" t="s">
        <v>1</v>
      </c>
      <c r="H442" t="s">
        <v>35</v>
      </c>
      <c r="I442" t="s">
        <v>1760</v>
      </c>
      <c r="J442" t="s">
        <v>1761</v>
      </c>
      <c r="L442">
        <v>2694088547</v>
      </c>
      <c r="M442" t="s">
        <v>1762</v>
      </c>
      <c r="N442" s="8">
        <v>28</v>
      </c>
      <c r="O442" s="8">
        <v>15</v>
      </c>
      <c r="P442" s="8">
        <v>13</v>
      </c>
      <c r="W442" s="8"/>
      <c r="X442" s="8"/>
    </row>
    <row r="443" spans="1:24" x14ac:dyDescent="0.35">
      <c r="A443" s="24">
        <v>10439</v>
      </c>
      <c r="B443" t="s">
        <v>1763</v>
      </c>
      <c r="C443" t="s">
        <v>31</v>
      </c>
      <c r="D443">
        <v>1</v>
      </c>
      <c r="E443" t="s">
        <v>222</v>
      </c>
      <c r="F443" t="s">
        <v>223</v>
      </c>
      <c r="G443" t="s">
        <v>1</v>
      </c>
      <c r="H443" t="s">
        <v>35</v>
      </c>
      <c r="I443" t="s">
        <v>1764</v>
      </c>
      <c r="J443" t="s">
        <v>1765</v>
      </c>
      <c r="L443">
        <v>5178517501</v>
      </c>
      <c r="M443" t="s">
        <v>1766</v>
      </c>
      <c r="N443" s="8">
        <v>33</v>
      </c>
      <c r="O443" s="8">
        <v>20</v>
      </c>
      <c r="P443" s="8">
        <v>13</v>
      </c>
      <c r="W443" s="8"/>
      <c r="X443" s="8"/>
    </row>
    <row r="444" spans="1:24" x14ac:dyDescent="0.35">
      <c r="A444" s="24">
        <v>10440</v>
      </c>
      <c r="B444" t="s">
        <v>1767</v>
      </c>
      <c r="C444" t="s">
        <v>31</v>
      </c>
      <c r="D444">
        <v>1</v>
      </c>
      <c r="E444" t="s">
        <v>222</v>
      </c>
      <c r="F444" t="s">
        <v>223</v>
      </c>
      <c r="G444" t="s">
        <v>1</v>
      </c>
      <c r="H444" t="s">
        <v>35</v>
      </c>
      <c r="I444" t="s">
        <v>1768</v>
      </c>
      <c r="J444" t="s">
        <v>1769</v>
      </c>
      <c r="L444">
        <v>5175898259</v>
      </c>
      <c r="M444" t="s">
        <v>1770</v>
      </c>
      <c r="N444" s="8">
        <v>30</v>
      </c>
      <c r="O444" s="8">
        <v>20</v>
      </c>
      <c r="P444" s="8">
        <v>10</v>
      </c>
      <c r="W444" s="8"/>
      <c r="X444" s="8"/>
    </row>
    <row r="445" spans="1:24" x14ac:dyDescent="0.35">
      <c r="A445" s="24">
        <v>10441</v>
      </c>
      <c r="B445" t="s">
        <v>1771</v>
      </c>
      <c r="C445" t="s">
        <v>31</v>
      </c>
      <c r="D445">
        <v>1</v>
      </c>
      <c r="E445" t="s">
        <v>222</v>
      </c>
      <c r="F445" t="s">
        <v>223</v>
      </c>
      <c r="G445" t="s">
        <v>1</v>
      </c>
      <c r="H445" t="s">
        <v>35</v>
      </c>
      <c r="I445" t="s">
        <v>1772</v>
      </c>
      <c r="J445" t="s">
        <v>1773</v>
      </c>
      <c r="L445">
        <v>5178982431</v>
      </c>
      <c r="M445" t="s">
        <v>1774</v>
      </c>
      <c r="N445" s="8">
        <v>37</v>
      </c>
      <c r="O445" s="8">
        <v>18</v>
      </c>
      <c r="P445" s="8">
        <v>19</v>
      </c>
      <c r="W445" s="8"/>
      <c r="X445" s="8"/>
    </row>
    <row r="446" spans="1:24" x14ac:dyDescent="0.35">
      <c r="A446" s="24">
        <v>10442</v>
      </c>
      <c r="B446" t="s">
        <v>1775</v>
      </c>
      <c r="C446" t="s">
        <v>31</v>
      </c>
      <c r="D446">
        <v>1</v>
      </c>
      <c r="E446" t="s">
        <v>222</v>
      </c>
      <c r="F446" t="s">
        <v>223</v>
      </c>
      <c r="G446" t="s">
        <v>1</v>
      </c>
      <c r="H446" t="s">
        <v>35</v>
      </c>
      <c r="I446" t="s">
        <v>1776</v>
      </c>
      <c r="J446" t="s">
        <v>1777</v>
      </c>
      <c r="L446">
        <v>5176762788</v>
      </c>
      <c r="M446" t="s">
        <v>1778</v>
      </c>
      <c r="N446" s="8">
        <v>20</v>
      </c>
      <c r="O446" s="8">
        <v>16</v>
      </c>
      <c r="P446" s="8">
        <v>4</v>
      </c>
      <c r="W446" s="8"/>
      <c r="X446" s="8"/>
    </row>
    <row r="447" spans="1:24" x14ac:dyDescent="0.35">
      <c r="A447" s="24">
        <v>10443</v>
      </c>
      <c r="B447" t="s">
        <v>1779</v>
      </c>
      <c r="C447" t="s">
        <v>31</v>
      </c>
      <c r="D447">
        <v>6</v>
      </c>
      <c r="E447" t="s">
        <v>158</v>
      </c>
      <c r="F447" t="s">
        <v>449</v>
      </c>
      <c r="G447" t="s">
        <v>1</v>
      </c>
      <c r="H447" t="s">
        <v>35</v>
      </c>
      <c r="I447" t="s">
        <v>1780</v>
      </c>
      <c r="J447" t="s">
        <v>1781</v>
      </c>
      <c r="L447">
        <v>6163077719</v>
      </c>
      <c r="M447" t="s">
        <v>1782</v>
      </c>
      <c r="N447" s="8">
        <v>32</v>
      </c>
      <c r="O447" s="8">
        <v>18</v>
      </c>
      <c r="P447" s="8">
        <v>14</v>
      </c>
      <c r="W447" s="8"/>
      <c r="X447" s="8"/>
    </row>
    <row r="448" spans="1:24" x14ac:dyDescent="0.35">
      <c r="A448" s="24">
        <v>10444</v>
      </c>
      <c r="B448" t="s">
        <v>1783</v>
      </c>
      <c r="C448" t="s">
        <v>31</v>
      </c>
      <c r="D448">
        <v>3</v>
      </c>
      <c r="E448" t="s">
        <v>1403</v>
      </c>
      <c r="F448" t="s">
        <v>1784</v>
      </c>
      <c r="G448" t="s">
        <v>1</v>
      </c>
      <c r="H448" t="s">
        <v>35</v>
      </c>
      <c r="I448" t="s">
        <v>1785</v>
      </c>
      <c r="J448" t="s">
        <v>1786</v>
      </c>
      <c r="L448">
        <v>9893439404</v>
      </c>
      <c r="M448" t="s">
        <v>1787</v>
      </c>
      <c r="N448" s="8">
        <v>31</v>
      </c>
      <c r="O448" s="8">
        <v>18</v>
      </c>
      <c r="P448" s="8">
        <v>13</v>
      </c>
      <c r="W448" s="8"/>
      <c r="X448" s="8"/>
    </row>
    <row r="449" spans="1:24" x14ac:dyDescent="0.35">
      <c r="A449" s="24">
        <v>10445</v>
      </c>
      <c r="B449" t="s">
        <v>1788</v>
      </c>
      <c r="C449" t="s">
        <v>31</v>
      </c>
      <c r="D449">
        <v>1</v>
      </c>
      <c r="E449" t="s">
        <v>158</v>
      </c>
      <c r="F449" t="s">
        <v>1789</v>
      </c>
      <c r="G449" t="s">
        <v>1</v>
      </c>
      <c r="H449" t="s">
        <v>35</v>
      </c>
      <c r="I449" t="s">
        <v>1790</v>
      </c>
      <c r="J449" t="s">
        <v>1791</v>
      </c>
      <c r="L449">
        <v>9898752998</v>
      </c>
      <c r="M449" t="s">
        <v>1792</v>
      </c>
      <c r="N449" s="8">
        <v>34</v>
      </c>
      <c r="O449" s="8">
        <v>20</v>
      </c>
      <c r="P449" s="8">
        <v>14</v>
      </c>
      <c r="W449" s="8"/>
      <c r="X449" s="8"/>
    </row>
    <row r="450" spans="1:24" x14ac:dyDescent="0.35">
      <c r="A450" s="24">
        <v>10446</v>
      </c>
      <c r="B450" t="s">
        <v>1793</v>
      </c>
      <c r="C450" t="s">
        <v>31</v>
      </c>
      <c r="D450">
        <v>3</v>
      </c>
      <c r="E450" t="s">
        <v>120</v>
      </c>
      <c r="F450" t="s">
        <v>1794</v>
      </c>
      <c r="G450" t="s">
        <v>1</v>
      </c>
      <c r="H450" t="s">
        <v>35</v>
      </c>
      <c r="I450" t="s">
        <v>1795</v>
      </c>
      <c r="J450" t="s">
        <v>1796</v>
      </c>
      <c r="L450">
        <v>9898767811</v>
      </c>
      <c r="M450" t="s">
        <v>1797</v>
      </c>
      <c r="N450" s="8">
        <v>29</v>
      </c>
      <c r="O450" s="8">
        <v>19</v>
      </c>
      <c r="P450" s="8">
        <v>10</v>
      </c>
      <c r="W450" s="8"/>
      <c r="X450" s="8"/>
    </row>
    <row r="451" spans="1:24" x14ac:dyDescent="0.35">
      <c r="A451" s="24">
        <v>10447</v>
      </c>
      <c r="B451" t="s">
        <v>1798</v>
      </c>
      <c r="C451" t="s">
        <v>31</v>
      </c>
      <c r="D451">
        <v>3</v>
      </c>
      <c r="E451" t="s">
        <v>120</v>
      </c>
      <c r="F451" t="s">
        <v>1794</v>
      </c>
      <c r="G451" t="s">
        <v>1</v>
      </c>
      <c r="H451" t="s">
        <v>35</v>
      </c>
      <c r="I451" t="s">
        <v>1799</v>
      </c>
      <c r="J451" t="s">
        <v>1800</v>
      </c>
      <c r="L451">
        <v>9898460000</v>
      </c>
      <c r="M451" t="s">
        <v>1801</v>
      </c>
      <c r="N451" s="8">
        <v>44</v>
      </c>
      <c r="O451" s="8">
        <v>16</v>
      </c>
      <c r="P451" s="8">
        <v>28</v>
      </c>
      <c r="W451" s="8"/>
      <c r="X451" s="8"/>
    </row>
    <row r="452" spans="1:24" x14ac:dyDescent="0.35">
      <c r="A452" s="24">
        <v>10448</v>
      </c>
      <c r="B452" t="s">
        <v>1802</v>
      </c>
      <c r="C452" t="s">
        <v>31</v>
      </c>
      <c r="D452">
        <v>7</v>
      </c>
      <c r="E452" t="s">
        <v>65</v>
      </c>
      <c r="F452" t="s">
        <v>247</v>
      </c>
      <c r="G452" t="s">
        <v>1</v>
      </c>
      <c r="H452" t="s">
        <v>132</v>
      </c>
      <c r="I452" t="s">
        <v>1803</v>
      </c>
      <c r="J452" t="s">
        <v>1804</v>
      </c>
      <c r="L452">
        <v>2318782770</v>
      </c>
      <c r="M452" t="s">
        <v>1805</v>
      </c>
      <c r="N452" s="8">
        <v>46</v>
      </c>
      <c r="O452" s="8">
        <v>20</v>
      </c>
      <c r="P452" s="8">
        <v>26</v>
      </c>
      <c r="W452" s="8"/>
      <c r="X452" s="8"/>
    </row>
    <row r="453" spans="1:24" x14ac:dyDescent="0.35">
      <c r="A453" s="24">
        <v>10449</v>
      </c>
      <c r="B453" t="s">
        <v>1806</v>
      </c>
      <c r="C453" t="s">
        <v>31</v>
      </c>
      <c r="D453">
        <v>6</v>
      </c>
      <c r="E453" t="s">
        <v>110</v>
      </c>
      <c r="F453" t="s">
        <v>111</v>
      </c>
      <c r="G453" t="s">
        <v>1</v>
      </c>
      <c r="H453" t="s">
        <v>35</v>
      </c>
      <c r="I453" t="s">
        <v>1807</v>
      </c>
      <c r="J453" t="s">
        <v>1808</v>
      </c>
      <c r="L453">
        <v>6163254309</v>
      </c>
      <c r="M453" t="s">
        <v>1809</v>
      </c>
      <c r="N453" s="8">
        <v>57</v>
      </c>
      <c r="O453" s="8">
        <v>27</v>
      </c>
      <c r="P453" s="8">
        <v>30</v>
      </c>
      <c r="W453" s="8"/>
      <c r="X453" s="8"/>
    </row>
    <row r="454" spans="1:24" x14ac:dyDescent="0.35">
      <c r="A454" s="24">
        <v>10450</v>
      </c>
      <c r="B454" t="s">
        <v>1810</v>
      </c>
      <c r="C454" t="s">
        <v>31</v>
      </c>
      <c r="D454">
        <v>3</v>
      </c>
      <c r="E454" t="s">
        <v>59</v>
      </c>
      <c r="F454" t="s">
        <v>60</v>
      </c>
      <c r="G454" t="s">
        <v>1</v>
      </c>
      <c r="H454" t="s">
        <v>35</v>
      </c>
      <c r="I454" t="s">
        <v>1811</v>
      </c>
      <c r="J454" t="s">
        <v>1812</v>
      </c>
      <c r="L454">
        <v>9896733329</v>
      </c>
      <c r="M454" t="s">
        <v>1813</v>
      </c>
      <c r="N454" s="8">
        <v>37</v>
      </c>
      <c r="O454" s="8">
        <v>20</v>
      </c>
      <c r="P454" s="8">
        <v>17</v>
      </c>
      <c r="W454" s="8"/>
      <c r="X454" s="8"/>
    </row>
    <row r="455" spans="1:24" x14ac:dyDescent="0.35">
      <c r="A455" s="24">
        <v>10451</v>
      </c>
      <c r="B455" t="s">
        <v>1814</v>
      </c>
      <c r="C455" t="s">
        <v>31</v>
      </c>
      <c r="D455">
        <v>5</v>
      </c>
      <c r="E455" t="s">
        <v>516</v>
      </c>
      <c r="F455" t="s">
        <v>517</v>
      </c>
      <c r="G455" t="s">
        <v>1</v>
      </c>
      <c r="H455" t="s">
        <v>35</v>
      </c>
      <c r="I455" t="s">
        <v>1815</v>
      </c>
      <c r="J455" t="s">
        <v>1816</v>
      </c>
      <c r="L455">
        <v>2693239752</v>
      </c>
      <c r="M455" t="s">
        <v>1817</v>
      </c>
      <c r="N455" s="8">
        <v>30</v>
      </c>
      <c r="O455" s="8">
        <v>19</v>
      </c>
      <c r="P455" s="8">
        <v>11</v>
      </c>
      <c r="W455" s="8"/>
      <c r="X455" s="8"/>
    </row>
    <row r="456" spans="1:24" x14ac:dyDescent="0.35">
      <c r="A456" s="24">
        <v>10452</v>
      </c>
      <c r="B456" t="s">
        <v>1818</v>
      </c>
      <c r="C456" t="s">
        <v>31</v>
      </c>
      <c r="D456">
        <v>3</v>
      </c>
      <c r="E456" t="s">
        <v>59</v>
      </c>
      <c r="F456" t="s">
        <v>60</v>
      </c>
      <c r="G456" t="s">
        <v>1</v>
      </c>
      <c r="H456" t="s">
        <v>35</v>
      </c>
      <c r="I456" t="s">
        <v>1819</v>
      </c>
      <c r="J456" t="s">
        <v>1820</v>
      </c>
      <c r="L456">
        <v>9896742258</v>
      </c>
      <c r="M456" t="s">
        <v>1821</v>
      </c>
      <c r="N456" s="8">
        <v>26</v>
      </c>
      <c r="O456" s="8">
        <v>15</v>
      </c>
      <c r="P456" s="8">
        <v>11</v>
      </c>
      <c r="W456" s="8"/>
      <c r="X456" s="8"/>
    </row>
    <row r="457" spans="1:24" x14ac:dyDescent="0.35">
      <c r="A457" s="24">
        <v>10453</v>
      </c>
      <c r="B457" t="s">
        <v>1822</v>
      </c>
      <c r="C457" t="s">
        <v>31</v>
      </c>
      <c r="D457">
        <v>3</v>
      </c>
      <c r="E457" t="s">
        <v>797</v>
      </c>
      <c r="F457" t="s">
        <v>798</v>
      </c>
      <c r="G457" t="s">
        <v>1</v>
      </c>
      <c r="H457" t="s">
        <v>35</v>
      </c>
      <c r="I457" t="s">
        <v>1823</v>
      </c>
      <c r="J457" t="s">
        <v>1824</v>
      </c>
      <c r="L457">
        <v>9894508769</v>
      </c>
      <c r="M457" t="s">
        <v>1825</v>
      </c>
      <c r="N457" s="8">
        <v>33</v>
      </c>
      <c r="O457" s="8">
        <v>19</v>
      </c>
      <c r="P457" s="8">
        <v>14</v>
      </c>
      <c r="W457" s="8"/>
      <c r="X457" s="8"/>
    </row>
    <row r="458" spans="1:24" x14ac:dyDescent="0.35">
      <c r="A458" s="24">
        <v>10454</v>
      </c>
      <c r="B458" t="s">
        <v>1826</v>
      </c>
      <c r="C458" t="s">
        <v>31</v>
      </c>
      <c r="D458">
        <v>3</v>
      </c>
      <c r="E458" t="s">
        <v>797</v>
      </c>
      <c r="F458" t="s">
        <v>798</v>
      </c>
      <c r="G458" t="s">
        <v>1</v>
      </c>
      <c r="H458" t="s">
        <v>35</v>
      </c>
      <c r="I458" t="s">
        <v>1827</v>
      </c>
      <c r="J458" t="s">
        <v>1828</v>
      </c>
      <c r="L458">
        <v>9896624100</v>
      </c>
      <c r="M458" t="s">
        <v>1829</v>
      </c>
      <c r="N458" s="8">
        <v>35</v>
      </c>
      <c r="O458" s="8">
        <v>18</v>
      </c>
      <c r="P458" s="8">
        <v>17</v>
      </c>
      <c r="W458" s="8"/>
      <c r="X458" s="8"/>
    </row>
    <row r="459" spans="1:24" x14ac:dyDescent="0.35">
      <c r="A459" s="24">
        <v>10455</v>
      </c>
      <c r="B459" t="s">
        <v>1830</v>
      </c>
      <c r="C459" t="s">
        <v>31</v>
      </c>
      <c r="D459">
        <v>3</v>
      </c>
      <c r="E459" t="s">
        <v>1403</v>
      </c>
      <c r="F459" t="s">
        <v>1404</v>
      </c>
      <c r="G459" t="s">
        <v>1</v>
      </c>
      <c r="H459" t="s">
        <v>35</v>
      </c>
      <c r="I459" t="s">
        <v>1831</v>
      </c>
      <c r="J459" t="s">
        <v>1832</v>
      </c>
      <c r="L459">
        <v>9894508323</v>
      </c>
      <c r="M459" t="s">
        <v>1833</v>
      </c>
      <c r="N459" s="8">
        <v>29</v>
      </c>
      <c r="O459" s="8">
        <v>17</v>
      </c>
      <c r="P459" s="8">
        <v>12</v>
      </c>
      <c r="W459" s="8"/>
      <c r="X459" s="8"/>
    </row>
    <row r="460" spans="1:24" x14ac:dyDescent="0.35">
      <c r="A460" s="24">
        <v>10456</v>
      </c>
      <c r="B460" t="s">
        <v>1834</v>
      </c>
      <c r="C460" t="s">
        <v>31</v>
      </c>
      <c r="D460">
        <v>7</v>
      </c>
      <c r="E460" t="s">
        <v>120</v>
      </c>
      <c r="F460" t="s">
        <v>121</v>
      </c>
      <c r="G460" t="s">
        <v>1</v>
      </c>
      <c r="H460" t="s">
        <v>35</v>
      </c>
      <c r="I460" t="s">
        <v>1835</v>
      </c>
      <c r="J460" t="s">
        <v>1836</v>
      </c>
      <c r="L460">
        <v>9893894900</v>
      </c>
      <c r="M460" t="s">
        <v>1837</v>
      </c>
      <c r="N460" s="8">
        <v>65</v>
      </c>
      <c r="O460" s="8">
        <v>17</v>
      </c>
      <c r="P460" s="8">
        <v>48</v>
      </c>
      <c r="W460" s="8"/>
      <c r="X460" s="8"/>
    </row>
    <row r="461" spans="1:24" x14ac:dyDescent="0.35">
      <c r="A461" s="24">
        <v>10457</v>
      </c>
      <c r="B461" t="s">
        <v>1838</v>
      </c>
      <c r="C461" t="s">
        <v>31</v>
      </c>
      <c r="D461">
        <v>1</v>
      </c>
      <c r="E461" t="s">
        <v>537</v>
      </c>
      <c r="F461" t="s">
        <v>538</v>
      </c>
      <c r="G461" t="s">
        <v>1</v>
      </c>
      <c r="H461" t="s">
        <v>35</v>
      </c>
      <c r="I461" t="s">
        <v>1839</v>
      </c>
      <c r="J461" t="s">
        <v>1840</v>
      </c>
      <c r="L461">
        <v>5174488172</v>
      </c>
      <c r="M461" t="s">
        <v>1841</v>
      </c>
      <c r="N461" s="8">
        <v>18</v>
      </c>
      <c r="O461" s="8">
        <v>15</v>
      </c>
      <c r="P461" s="8">
        <v>3</v>
      </c>
      <c r="W461" s="8"/>
      <c r="X461" s="8"/>
    </row>
    <row r="462" spans="1:24" x14ac:dyDescent="0.35">
      <c r="A462" s="24">
        <v>10458</v>
      </c>
      <c r="B462" t="s">
        <v>1842</v>
      </c>
      <c r="C462" t="s">
        <v>31</v>
      </c>
      <c r="D462" t="s">
        <v>83</v>
      </c>
      <c r="E462" t="s">
        <v>276</v>
      </c>
      <c r="F462" t="s">
        <v>277</v>
      </c>
      <c r="G462" t="s">
        <v>1</v>
      </c>
      <c r="H462" t="s">
        <v>35</v>
      </c>
      <c r="I462" t="s">
        <v>1843</v>
      </c>
      <c r="J462" t="s">
        <v>1844</v>
      </c>
      <c r="L462">
        <v>5867924425</v>
      </c>
      <c r="M462" t="s">
        <v>1845</v>
      </c>
      <c r="N462" s="8">
        <v>29</v>
      </c>
      <c r="O462" s="8">
        <v>16</v>
      </c>
      <c r="P462" s="8">
        <v>13</v>
      </c>
      <c r="W462" s="8"/>
      <c r="X462" s="8"/>
    </row>
    <row r="463" spans="1:24" x14ac:dyDescent="0.35">
      <c r="A463" s="24">
        <v>10459</v>
      </c>
      <c r="B463" t="s">
        <v>1846</v>
      </c>
      <c r="C463" t="s">
        <v>31</v>
      </c>
      <c r="D463">
        <v>6</v>
      </c>
      <c r="E463" t="s">
        <v>65</v>
      </c>
      <c r="F463" t="s">
        <v>66</v>
      </c>
      <c r="G463" t="s">
        <v>1</v>
      </c>
      <c r="H463" t="s">
        <v>35</v>
      </c>
      <c r="I463" t="s">
        <v>1847</v>
      </c>
      <c r="J463" t="s">
        <v>1848</v>
      </c>
      <c r="L463">
        <v>2317573209</v>
      </c>
      <c r="M463" t="s">
        <v>1849</v>
      </c>
      <c r="N463" s="8">
        <v>27</v>
      </c>
      <c r="O463" s="8">
        <v>18</v>
      </c>
      <c r="P463" s="8">
        <v>9</v>
      </c>
      <c r="W463" s="8"/>
      <c r="X463" s="8"/>
    </row>
    <row r="464" spans="1:24" x14ac:dyDescent="0.35">
      <c r="A464" s="24">
        <v>10460</v>
      </c>
      <c r="B464" t="s">
        <v>1850</v>
      </c>
      <c r="C464" t="s">
        <v>31</v>
      </c>
      <c r="D464">
        <v>3</v>
      </c>
      <c r="E464" t="s">
        <v>994</v>
      </c>
      <c r="F464" t="s">
        <v>995</v>
      </c>
      <c r="G464" t="s">
        <v>1</v>
      </c>
      <c r="H464" t="s">
        <v>35</v>
      </c>
      <c r="I464" t="s">
        <v>1851</v>
      </c>
      <c r="J464" t="s">
        <v>1852</v>
      </c>
      <c r="L464">
        <v>8102459302</v>
      </c>
      <c r="M464" t="s">
        <v>1853</v>
      </c>
      <c r="N464" s="8">
        <v>75</v>
      </c>
      <c r="O464" s="8">
        <v>25</v>
      </c>
      <c r="P464" s="8">
        <v>50</v>
      </c>
      <c r="W464" s="8"/>
      <c r="X464" s="8"/>
    </row>
    <row r="465" spans="1:24" x14ac:dyDescent="0.35">
      <c r="A465" s="24">
        <v>10461</v>
      </c>
      <c r="B465" t="s">
        <v>1854</v>
      </c>
      <c r="C465" t="s">
        <v>31</v>
      </c>
      <c r="D465" t="s">
        <v>83</v>
      </c>
      <c r="E465" t="s">
        <v>591</v>
      </c>
      <c r="F465" t="s">
        <v>592</v>
      </c>
      <c r="G465" t="s">
        <v>1</v>
      </c>
      <c r="H465" t="s">
        <v>35</v>
      </c>
      <c r="I465" t="s">
        <v>1855</v>
      </c>
      <c r="J465" t="s">
        <v>1856</v>
      </c>
      <c r="L465">
        <v>8107651002</v>
      </c>
      <c r="M465" t="s">
        <v>1857</v>
      </c>
      <c r="N465" s="8">
        <v>44</v>
      </c>
      <c r="O465" s="8">
        <v>20</v>
      </c>
      <c r="P465" s="8">
        <v>24</v>
      </c>
      <c r="W465" s="8"/>
      <c r="X465" s="8"/>
    </row>
    <row r="466" spans="1:24" x14ac:dyDescent="0.35">
      <c r="A466" s="24">
        <v>10462</v>
      </c>
      <c r="B466" t="s">
        <v>1858</v>
      </c>
      <c r="C466" t="s">
        <v>31</v>
      </c>
      <c r="D466">
        <v>8</v>
      </c>
      <c r="E466" t="s">
        <v>817</v>
      </c>
      <c r="F466" t="s">
        <v>818</v>
      </c>
      <c r="G466" t="s">
        <v>1</v>
      </c>
      <c r="H466" t="s">
        <v>35</v>
      </c>
      <c r="I466" t="s">
        <v>1859</v>
      </c>
      <c r="J466" t="s">
        <v>1860</v>
      </c>
      <c r="L466">
        <v>9062287053</v>
      </c>
      <c r="M466" t="s">
        <v>1861</v>
      </c>
      <c r="N466" s="8">
        <v>27</v>
      </c>
      <c r="O466" s="8">
        <v>16</v>
      </c>
      <c r="P466" s="8">
        <v>11</v>
      </c>
      <c r="W466" s="8"/>
      <c r="X466" s="8"/>
    </row>
    <row r="467" spans="1:24" x14ac:dyDescent="0.35">
      <c r="A467" s="24">
        <v>10463</v>
      </c>
      <c r="B467" t="s">
        <v>1862</v>
      </c>
      <c r="C467" t="s">
        <v>31</v>
      </c>
      <c r="D467" t="s">
        <v>32</v>
      </c>
      <c r="E467" t="s">
        <v>143</v>
      </c>
      <c r="F467" t="s">
        <v>144</v>
      </c>
      <c r="G467" t="s">
        <v>1</v>
      </c>
      <c r="H467" t="s">
        <v>35</v>
      </c>
      <c r="I467" t="s">
        <v>1863</v>
      </c>
      <c r="J467" t="s">
        <v>1864</v>
      </c>
      <c r="L467">
        <v>7342434000</v>
      </c>
      <c r="M467" t="s">
        <v>1865</v>
      </c>
      <c r="N467" s="8">
        <v>50</v>
      </c>
      <c r="O467" s="8">
        <v>26</v>
      </c>
      <c r="P467" s="8">
        <v>24</v>
      </c>
      <c r="W467" s="8"/>
      <c r="X467" s="8"/>
    </row>
    <row r="468" spans="1:24" x14ac:dyDescent="0.35">
      <c r="A468" s="24">
        <v>10464</v>
      </c>
      <c r="B468" t="s">
        <v>1866</v>
      </c>
      <c r="C468" t="s">
        <v>31</v>
      </c>
      <c r="D468">
        <v>5</v>
      </c>
      <c r="E468" t="s">
        <v>605</v>
      </c>
      <c r="F468" t="s">
        <v>606</v>
      </c>
      <c r="G468" t="s">
        <v>1</v>
      </c>
      <c r="H468" t="s">
        <v>35</v>
      </c>
      <c r="I468" t="s">
        <v>1867</v>
      </c>
      <c r="J468" t="s">
        <v>1868</v>
      </c>
      <c r="L468">
        <v>2696855821</v>
      </c>
      <c r="M468" t="s">
        <v>1869</v>
      </c>
      <c r="N468" s="8">
        <v>36</v>
      </c>
      <c r="O468" s="8">
        <v>16</v>
      </c>
      <c r="P468" s="8">
        <v>20</v>
      </c>
      <c r="W468" s="8"/>
      <c r="X468" s="8"/>
    </row>
    <row r="469" spans="1:24" x14ac:dyDescent="0.35">
      <c r="A469" s="24">
        <v>10465</v>
      </c>
      <c r="B469" t="s">
        <v>1870</v>
      </c>
      <c r="C469" t="s">
        <v>31</v>
      </c>
      <c r="D469">
        <v>3</v>
      </c>
      <c r="E469" t="s">
        <v>1305</v>
      </c>
      <c r="F469" t="s">
        <v>1306</v>
      </c>
      <c r="G469" t="s">
        <v>1</v>
      </c>
      <c r="H469" t="s">
        <v>35</v>
      </c>
      <c r="I469" t="s">
        <v>1871</v>
      </c>
      <c r="J469" t="s">
        <v>1872</v>
      </c>
      <c r="L469">
        <v>9898328500</v>
      </c>
      <c r="M469" t="s">
        <v>1873</v>
      </c>
      <c r="N469" s="8">
        <v>40</v>
      </c>
      <c r="O469" s="8">
        <v>16</v>
      </c>
      <c r="P469" s="8">
        <v>24</v>
      </c>
      <c r="W469" s="8"/>
      <c r="X469" s="8"/>
    </row>
    <row r="470" spans="1:24" x14ac:dyDescent="0.35">
      <c r="A470" s="24">
        <v>10466</v>
      </c>
      <c r="B470" t="s">
        <v>1874</v>
      </c>
      <c r="C470" t="s">
        <v>31</v>
      </c>
      <c r="D470">
        <v>3</v>
      </c>
      <c r="E470" t="s">
        <v>1305</v>
      </c>
      <c r="F470" t="s">
        <v>1306</v>
      </c>
      <c r="G470" t="s">
        <v>1</v>
      </c>
      <c r="H470" t="s">
        <v>35</v>
      </c>
      <c r="I470" t="s">
        <v>1875</v>
      </c>
      <c r="J470" t="s">
        <v>1876</v>
      </c>
      <c r="L470">
        <v>9894508323</v>
      </c>
      <c r="M470" t="s">
        <v>1877</v>
      </c>
      <c r="N470" s="8">
        <v>30</v>
      </c>
      <c r="O470" s="8">
        <v>15</v>
      </c>
      <c r="P470" s="8">
        <v>15</v>
      </c>
      <c r="W470" s="8"/>
      <c r="X470" s="8"/>
    </row>
    <row r="471" spans="1:24" x14ac:dyDescent="0.35">
      <c r="A471" s="24">
        <v>10467</v>
      </c>
      <c r="B471" t="s">
        <v>1878</v>
      </c>
      <c r="C471" t="s">
        <v>31</v>
      </c>
      <c r="D471">
        <v>5</v>
      </c>
      <c r="E471" t="s">
        <v>568</v>
      </c>
      <c r="F471" t="s">
        <v>1691</v>
      </c>
      <c r="G471" t="s">
        <v>1</v>
      </c>
      <c r="H471" t="s">
        <v>35</v>
      </c>
      <c r="I471" t="s">
        <v>1879</v>
      </c>
      <c r="J471" t="s">
        <v>1880</v>
      </c>
      <c r="L471">
        <v>2697583388</v>
      </c>
      <c r="M471" t="s">
        <v>1881</v>
      </c>
      <c r="N471" s="8">
        <v>28</v>
      </c>
      <c r="O471" s="8">
        <v>15</v>
      </c>
      <c r="P471" s="8">
        <v>13</v>
      </c>
      <c r="W471" s="8"/>
      <c r="X471" s="8"/>
    </row>
    <row r="472" spans="1:24" x14ac:dyDescent="0.35">
      <c r="A472" s="24">
        <v>10468</v>
      </c>
      <c r="B472" t="s">
        <v>1882</v>
      </c>
      <c r="C472" t="s">
        <v>31</v>
      </c>
      <c r="D472" t="s">
        <v>83</v>
      </c>
      <c r="E472" t="s">
        <v>84</v>
      </c>
      <c r="F472" t="s">
        <v>85</v>
      </c>
      <c r="G472" t="s">
        <v>1</v>
      </c>
      <c r="H472" t="s">
        <v>132</v>
      </c>
      <c r="I472" t="s">
        <v>1883</v>
      </c>
      <c r="J472" t="s">
        <v>1884</v>
      </c>
      <c r="L472">
        <v>2482076511</v>
      </c>
      <c r="M472" t="s">
        <v>1885</v>
      </c>
      <c r="N472" s="8">
        <v>20</v>
      </c>
      <c r="O472" s="8">
        <v>20</v>
      </c>
      <c r="P472" s="8">
        <v>0</v>
      </c>
      <c r="W472" s="8"/>
      <c r="X472" s="8"/>
    </row>
    <row r="473" spans="1:24" x14ac:dyDescent="0.35">
      <c r="A473" s="24">
        <v>10469</v>
      </c>
      <c r="B473" t="s">
        <v>1886</v>
      </c>
      <c r="C473" t="s">
        <v>31</v>
      </c>
      <c r="D473" t="s">
        <v>83</v>
      </c>
      <c r="E473" t="s">
        <v>84</v>
      </c>
      <c r="F473" t="s">
        <v>85</v>
      </c>
      <c r="G473" t="s">
        <v>1</v>
      </c>
      <c r="H473" t="s">
        <v>35</v>
      </c>
      <c r="I473" t="s">
        <v>1887</v>
      </c>
      <c r="J473" t="s">
        <v>1888</v>
      </c>
      <c r="L473">
        <v>2487598500</v>
      </c>
      <c r="M473" t="s">
        <v>1889</v>
      </c>
      <c r="N473" s="8">
        <v>39</v>
      </c>
      <c r="O473" s="8">
        <v>19</v>
      </c>
      <c r="P473" s="8">
        <v>20</v>
      </c>
      <c r="W473" s="8"/>
      <c r="X473" s="8"/>
    </row>
    <row r="474" spans="1:24" x14ac:dyDescent="0.35">
      <c r="A474" s="24">
        <v>10470</v>
      </c>
      <c r="B474" t="s">
        <v>1890</v>
      </c>
      <c r="C474" t="s">
        <v>31</v>
      </c>
      <c r="D474" t="s">
        <v>83</v>
      </c>
      <c r="E474" t="s">
        <v>84</v>
      </c>
      <c r="F474" t="s">
        <v>85</v>
      </c>
      <c r="G474" t="s">
        <v>1</v>
      </c>
      <c r="H474" t="s">
        <v>35</v>
      </c>
      <c r="I474" t="s">
        <v>1891</v>
      </c>
      <c r="J474" t="s">
        <v>1892</v>
      </c>
      <c r="L474">
        <v>2486983700</v>
      </c>
      <c r="M474" t="s">
        <v>1893</v>
      </c>
      <c r="N474" s="8">
        <v>38</v>
      </c>
      <c r="O474" s="8">
        <v>19</v>
      </c>
      <c r="P474" s="8">
        <v>19</v>
      </c>
      <c r="W474" s="8"/>
      <c r="X474" s="8"/>
    </row>
    <row r="475" spans="1:24" x14ac:dyDescent="0.35">
      <c r="A475" s="24">
        <v>10471</v>
      </c>
      <c r="B475" t="s">
        <v>1894</v>
      </c>
      <c r="C475" t="s">
        <v>31</v>
      </c>
      <c r="D475">
        <v>1</v>
      </c>
      <c r="E475" t="s">
        <v>158</v>
      </c>
      <c r="F475" t="s">
        <v>159</v>
      </c>
      <c r="G475" t="s">
        <v>1</v>
      </c>
      <c r="H475" t="s">
        <v>35</v>
      </c>
      <c r="I475" t="s">
        <v>1895</v>
      </c>
      <c r="J475" t="s">
        <v>1896</v>
      </c>
      <c r="L475">
        <v>5174101197</v>
      </c>
      <c r="M475" t="s">
        <v>1897</v>
      </c>
      <c r="N475" s="8">
        <v>23</v>
      </c>
      <c r="O475" s="8">
        <v>15</v>
      </c>
      <c r="P475" s="8">
        <v>8</v>
      </c>
      <c r="W475" s="8"/>
      <c r="X475" s="8"/>
    </row>
    <row r="476" spans="1:24" x14ac:dyDescent="0.35">
      <c r="A476" s="24">
        <v>10472</v>
      </c>
      <c r="B476" t="s">
        <v>1898</v>
      </c>
      <c r="C476" t="s">
        <v>31</v>
      </c>
      <c r="D476">
        <v>1</v>
      </c>
      <c r="E476" t="s">
        <v>90</v>
      </c>
      <c r="F476" t="s">
        <v>91</v>
      </c>
      <c r="G476" t="s">
        <v>1</v>
      </c>
      <c r="H476" t="s">
        <v>132</v>
      </c>
      <c r="I476" t="s">
        <v>1899</v>
      </c>
      <c r="J476" t="s">
        <v>1900</v>
      </c>
      <c r="L476">
        <v>9896277718</v>
      </c>
      <c r="M476" t="s">
        <v>1901</v>
      </c>
      <c r="N476" s="8">
        <v>36</v>
      </c>
      <c r="O476" s="8">
        <v>16</v>
      </c>
      <c r="P476" s="8">
        <v>20</v>
      </c>
      <c r="W476" s="8"/>
      <c r="X476" s="8"/>
    </row>
    <row r="477" spans="1:24" x14ac:dyDescent="0.35">
      <c r="A477" s="24">
        <v>10473</v>
      </c>
      <c r="B477" t="s">
        <v>1902</v>
      </c>
      <c r="C477" t="s">
        <v>31</v>
      </c>
      <c r="D477">
        <v>7</v>
      </c>
      <c r="E477" t="s">
        <v>1903</v>
      </c>
      <c r="F477" t="s">
        <v>1904</v>
      </c>
      <c r="G477" t="s">
        <v>1</v>
      </c>
      <c r="H477" t="s">
        <v>35</v>
      </c>
      <c r="I477" t="s">
        <v>1905</v>
      </c>
      <c r="J477" t="s">
        <v>1906</v>
      </c>
      <c r="L477">
        <v>2319329020</v>
      </c>
      <c r="M477" t="s">
        <v>1907</v>
      </c>
      <c r="N477" s="8">
        <v>37</v>
      </c>
      <c r="O477" s="8">
        <v>20</v>
      </c>
      <c r="P477" s="8">
        <v>17</v>
      </c>
      <c r="W477" s="8"/>
      <c r="X477" s="8"/>
    </row>
    <row r="478" spans="1:24" x14ac:dyDescent="0.35">
      <c r="A478" s="24">
        <v>10474</v>
      </c>
      <c r="B478" t="s">
        <v>1908</v>
      </c>
      <c r="C478" t="s">
        <v>31</v>
      </c>
      <c r="D478">
        <v>1</v>
      </c>
      <c r="E478" t="s">
        <v>164</v>
      </c>
      <c r="F478" t="s">
        <v>165</v>
      </c>
      <c r="G478" t="s">
        <v>1</v>
      </c>
      <c r="H478" t="s">
        <v>35</v>
      </c>
      <c r="I478" t="s">
        <v>1909</v>
      </c>
      <c r="J478" t="s">
        <v>1910</v>
      </c>
      <c r="L478">
        <v>5175451275</v>
      </c>
      <c r="M478" t="s">
        <v>1911</v>
      </c>
      <c r="N478" s="8">
        <v>75</v>
      </c>
      <c r="O478" s="8">
        <v>19</v>
      </c>
      <c r="P478" s="8">
        <v>56</v>
      </c>
      <c r="W478" s="8"/>
      <c r="X478" s="8"/>
    </row>
    <row r="479" spans="1:24" x14ac:dyDescent="0.35">
      <c r="A479" s="24">
        <v>10475</v>
      </c>
      <c r="B479" t="s">
        <v>1912</v>
      </c>
      <c r="C479" t="s">
        <v>31</v>
      </c>
      <c r="D479">
        <v>6</v>
      </c>
      <c r="E479" t="s">
        <v>65</v>
      </c>
      <c r="F479" t="s">
        <v>1913</v>
      </c>
      <c r="G479" t="s">
        <v>1</v>
      </c>
      <c r="H479" t="s">
        <v>35</v>
      </c>
      <c r="I479" t="s">
        <v>1914</v>
      </c>
      <c r="J479" t="s">
        <v>1915</v>
      </c>
      <c r="L479">
        <v>2317509273</v>
      </c>
      <c r="M479" t="s">
        <v>1916</v>
      </c>
      <c r="N479" s="8">
        <v>19</v>
      </c>
      <c r="O479" s="8">
        <v>14</v>
      </c>
      <c r="P479" s="8">
        <v>5</v>
      </c>
      <c r="W479" s="8"/>
      <c r="X479" s="8"/>
    </row>
    <row r="480" spans="1:24" x14ac:dyDescent="0.35">
      <c r="A480" s="24">
        <v>10476</v>
      </c>
      <c r="B480" t="s">
        <v>1917</v>
      </c>
      <c r="C480" t="s">
        <v>31</v>
      </c>
      <c r="D480">
        <v>6</v>
      </c>
      <c r="E480" t="s">
        <v>65</v>
      </c>
      <c r="F480" t="s">
        <v>1913</v>
      </c>
      <c r="G480" t="s">
        <v>1</v>
      </c>
      <c r="H480" t="s">
        <v>54</v>
      </c>
      <c r="I480" t="s">
        <v>1918</v>
      </c>
      <c r="J480" t="s">
        <v>1919</v>
      </c>
      <c r="L480">
        <v>2318737737</v>
      </c>
      <c r="M480" t="s">
        <v>1920</v>
      </c>
      <c r="N480" s="8">
        <v>19</v>
      </c>
      <c r="O480" s="8">
        <v>12</v>
      </c>
      <c r="P480" s="8">
        <v>7</v>
      </c>
      <c r="W480" s="8"/>
      <c r="X480" s="8"/>
    </row>
    <row r="481" spans="1:24" x14ac:dyDescent="0.35">
      <c r="A481" s="24">
        <v>10477</v>
      </c>
      <c r="B481" t="s">
        <v>1921</v>
      </c>
      <c r="C481" t="s">
        <v>31</v>
      </c>
      <c r="D481" t="s">
        <v>32</v>
      </c>
      <c r="E481" t="s">
        <v>170</v>
      </c>
      <c r="F481" t="s">
        <v>171</v>
      </c>
      <c r="G481" t="s">
        <v>1</v>
      </c>
      <c r="H481" t="s">
        <v>35</v>
      </c>
      <c r="I481" t="s">
        <v>1922</v>
      </c>
      <c r="J481" t="s">
        <v>1923</v>
      </c>
      <c r="L481">
        <v>3135715104</v>
      </c>
      <c r="M481" t="s">
        <v>226</v>
      </c>
      <c r="N481" s="8">
        <v>14.984111529099359</v>
      </c>
      <c r="O481" s="8">
        <v>14.984111529099359</v>
      </c>
      <c r="P481" s="8">
        <v>0</v>
      </c>
      <c r="W481" s="8"/>
      <c r="X481" s="8"/>
    </row>
    <row r="482" spans="1:24" x14ac:dyDescent="0.35">
      <c r="A482" s="24">
        <v>10478</v>
      </c>
      <c r="B482" t="s">
        <v>1924</v>
      </c>
      <c r="C482" t="s">
        <v>31</v>
      </c>
      <c r="D482" t="s">
        <v>32</v>
      </c>
      <c r="E482" t="s">
        <v>170</v>
      </c>
      <c r="F482" t="s">
        <v>171</v>
      </c>
      <c r="G482" t="s">
        <v>1</v>
      </c>
      <c r="H482" t="s">
        <v>35</v>
      </c>
      <c r="I482" t="s">
        <v>1925</v>
      </c>
      <c r="J482" t="s">
        <v>1926</v>
      </c>
      <c r="L482">
        <v>3135710242</v>
      </c>
      <c r="N482" s="8">
        <v>14.984111529099359</v>
      </c>
      <c r="O482" s="8">
        <v>14.984111529099359</v>
      </c>
      <c r="P482" s="8">
        <v>0</v>
      </c>
      <c r="W482" s="8"/>
      <c r="X482" s="8"/>
    </row>
    <row r="483" spans="1:24" x14ac:dyDescent="0.35">
      <c r="A483" s="24">
        <v>10479</v>
      </c>
      <c r="B483" t="s">
        <v>1927</v>
      </c>
      <c r="C483" t="s">
        <v>31</v>
      </c>
      <c r="D483" t="s">
        <v>32</v>
      </c>
      <c r="E483" t="s">
        <v>170</v>
      </c>
      <c r="F483" t="s">
        <v>171</v>
      </c>
      <c r="G483" t="s">
        <v>1</v>
      </c>
      <c r="H483" t="s">
        <v>35</v>
      </c>
      <c r="I483" t="s">
        <v>1928</v>
      </c>
      <c r="J483" t="s">
        <v>1929</v>
      </c>
      <c r="L483">
        <v>3139257289</v>
      </c>
      <c r="N483" s="8">
        <v>14.984111529099359</v>
      </c>
      <c r="O483" s="8">
        <v>14.984111529099359</v>
      </c>
      <c r="P483" s="8">
        <v>0</v>
      </c>
      <c r="W483" s="8"/>
      <c r="X483" s="8"/>
    </row>
    <row r="484" spans="1:24" x14ac:dyDescent="0.35">
      <c r="A484" s="24">
        <v>10480</v>
      </c>
      <c r="B484" t="s">
        <v>1930</v>
      </c>
      <c r="C484" t="s">
        <v>31</v>
      </c>
      <c r="D484" t="s">
        <v>32</v>
      </c>
      <c r="E484" t="s">
        <v>170</v>
      </c>
      <c r="F484" t="s">
        <v>171</v>
      </c>
      <c r="G484" t="s">
        <v>1</v>
      </c>
      <c r="H484" t="s">
        <v>35</v>
      </c>
      <c r="I484" t="s">
        <v>1931</v>
      </c>
      <c r="J484" t="s">
        <v>1932</v>
      </c>
      <c r="L484">
        <v>3138723434</v>
      </c>
      <c r="N484" s="8">
        <v>14.984111529099359</v>
      </c>
      <c r="O484" s="8">
        <v>14.984111529099359</v>
      </c>
      <c r="P484" s="8">
        <v>0</v>
      </c>
      <c r="W484" s="8"/>
      <c r="X484" s="8"/>
    </row>
    <row r="485" spans="1:24" x14ac:dyDescent="0.35">
      <c r="A485" s="24">
        <v>10481</v>
      </c>
      <c r="B485" t="s">
        <v>1933</v>
      </c>
      <c r="C485" t="s">
        <v>31</v>
      </c>
      <c r="D485" t="s">
        <v>32</v>
      </c>
      <c r="E485" t="s">
        <v>170</v>
      </c>
      <c r="F485" t="s">
        <v>171</v>
      </c>
      <c r="G485" t="s">
        <v>1</v>
      </c>
      <c r="H485" t="s">
        <v>35</v>
      </c>
      <c r="I485" t="s">
        <v>1934</v>
      </c>
      <c r="J485" t="s">
        <v>1935</v>
      </c>
      <c r="L485">
        <v>3132685204</v>
      </c>
      <c r="N485" s="8">
        <v>14.984111529099359</v>
      </c>
      <c r="O485" s="8">
        <v>14.984111529099359</v>
      </c>
      <c r="P485" s="8">
        <v>0</v>
      </c>
      <c r="W485" s="8"/>
      <c r="X485" s="8"/>
    </row>
    <row r="486" spans="1:24" x14ac:dyDescent="0.35">
      <c r="A486" s="24">
        <v>10482</v>
      </c>
      <c r="B486" t="s">
        <v>1936</v>
      </c>
      <c r="C486" t="s">
        <v>31</v>
      </c>
      <c r="D486" t="s">
        <v>32</v>
      </c>
      <c r="E486" t="s">
        <v>170</v>
      </c>
      <c r="F486" t="s">
        <v>171</v>
      </c>
      <c r="G486" t="s">
        <v>1</v>
      </c>
      <c r="H486" t="s">
        <v>35</v>
      </c>
      <c r="I486" t="s">
        <v>1937</v>
      </c>
      <c r="J486" t="s">
        <v>1938</v>
      </c>
      <c r="L486">
        <v>3138267681</v>
      </c>
      <c r="N486" s="8">
        <v>14.984111529099359</v>
      </c>
      <c r="O486" s="8">
        <v>14.984111529099359</v>
      </c>
      <c r="P486" s="8">
        <v>0</v>
      </c>
      <c r="W486" s="8"/>
      <c r="X486" s="8"/>
    </row>
    <row r="487" spans="1:24" x14ac:dyDescent="0.35">
      <c r="A487" s="24">
        <v>10483</v>
      </c>
      <c r="B487" t="s">
        <v>1939</v>
      </c>
      <c r="C487" t="s">
        <v>31</v>
      </c>
      <c r="D487" t="s">
        <v>32</v>
      </c>
      <c r="E487" t="s">
        <v>170</v>
      </c>
      <c r="F487" t="s">
        <v>171</v>
      </c>
      <c r="G487" t="s">
        <v>1</v>
      </c>
      <c r="H487" t="s">
        <v>35</v>
      </c>
      <c r="I487" t="s">
        <v>1940</v>
      </c>
      <c r="J487" t="s">
        <v>1941</v>
      </c>
      <c r="L487">
        <v>3138755499</v>
      </c>
      <c r="N487" s="8">
        <v>14.23490595264439</v>
      </c>
      <c r="O487" s="8">
        <v>14.23490595264439</v>
      </c>
      <c r="P487" s="8">
        <v>0</v>
      </c>
      <c r="W487" s="8"/>
      <c r="X487" s="8"/>
    </row>
    <row r="488" spans="1:24" x14ac:dyDescent="0.35">
      <c r="A488" s="24">
        <v>10484</v>
      </c>
      <c r="B488" t="s">
        <v>1942</v>
      </c>
      <c r="C488" t="s">
        <v>31</v>
      </c>
      <c r="D488" t="s">
        <v>32</v>
      </c>
      <c r="E488" t="s">
        <v>170</v>
      </c>
      <c r="F488" t="s">
        <v>171</v>
      </c>
      <c r="G488" t="s">
        <v>1</v>
      </c>
      <c r="H488" t="s">
        <v>35</v>
      </c>
      <c r="I488" t="s">
        <v>1943</v>
      </c>
      <c r="J488" t="s">
        <v>1944</v>
      </c>
      <c r="L488">
        <v>3138318641</v>
      </c>
      <c r="N488" s="8">
        <v>11.987289223279486</v>
      </c>
      <c r="O488" s="8">
        <v>11.987289223279486</v>
      </c>
      <c r="P488" s="8">
        <v>0</v>
      </c>
      <c r="W488" s="8"/>
      <c r="X488" s="8"/>
    </row>
    <row r="489" spans="1:24" x14ac:dyDescent="0.35">
      <c r="A489" s="24">
        <v>10485</v>
      </c>
      <c r="B489" t="s">
        <v>1945</v>
      </c>
      <c r="C489" t="s">
        <v>31</v>
      </c>
      <c r="D489" t="s">
        <v>32</v>
      </c>
      <c r="E489" t="s">
        <v>170</v>
      </c>
      <c r="F489" t="s">
        <v>171</v>
      </c>
      <c r="G489" t="s">
        <v>1</v>
      </c>
      <c r="H489" t="s">
        <v>35</v>
      </c>
      <c r="I489" t="s">
        <v>1946</v>
      </c>
      <c r="J489" t="s">
        <v>1947</v>
      </c>
      <c r="L489">
        <v>3138652251</v>
      </c>
      <c r="N489" s="8">
        <v>11.987289223279486</v>
      </c>
      <c r="O489" s="8">
        <v>11.987289223279486</v>
      </c>
      <c r="P489" s="8">
        <v>0</v>
      </c>
      <c r="W489" s="8"/>
      <c r="X489" s="8"/>
    </row>
    <row r="490" spans="1:24" x14ac:dyDescent="0.35">
      <c r="A490" s="24">
        <v>10486</v>
      </c>
      <c r="B490" t="s">
        <v>1948</v>
      </c>
      <c r="C490" t="s">
        <v>31</v>
      </c>
      <c r="D490" t="s">
        <v>32</v>
      </c>
      <c r="E490" t="s">
        <v>170</v>
      </c>
      <c r="F490" t="s">
        <v>171</v>
      </c>
      <c r="G490" t="s">
        <v>1</v>
      </c>
      <c r="H490" t="s">
        <v>35</v>
      </c>
      <c r="I490" t="s">
        <v>1949</v>
      </c>
      <c r="J490" t="s">
        <v>1950</v>
      </c>
      <c r="L490">
        <v>3132685204</v>
      </c>
      <c r="N490" s="8">
        <v>11.987289223279486</v>
      </c>
      <c r="O490" s="8">
        <v>11.987289223279486</v>
      </c>
      <c r="P490" s="8">
        <v>0</v>
      </c>
      <c r="W490" s="8"/>
      <c r="X490" s="8"/>
    </row>
    <row r="491" spans="1:24" x14ac:dyDescent="0.35">
      <c r="A491" s="24">
        <v>10487</v>
      </c>
      <c r="B491" t="s">
        <v>1951</v>
      </c>
      <c r="C491" t="s">
        <v>31</v>
      </c>
      <c r="D491" t="s">
        <v>32</v>
      </c>
      <c r="E491" t="s">
        <v>170</v>
      </c>
      <c r="F491" t="s">
        <v>171</v>
      </c>
      <c r="G491" t="s">
        <v>1</v>
      </c>
      <c r="H491" t="s">
        <v>35</v>
      </c>
      <c r="I491" t="s">
        <v>1952</v>
      </c>
      <c r="J491" t="s">
        <v>1953</v>
      </c>
      <c r="L491">
        <v>3138717542</v>
      </c>
      <c r="N491" s="8">
        <v>11.987289223279486</v>
      </c>
      <c r="O491" s="8">
        <v>11.987289223279486</v>
      </c>
      <c r="P491" s="8">
        <v>0</v>
      </c>
      <c r="W491" s="8"/>
      <c r="X491" s="8"/>
    </row>
    <row r="492" spans="1:24" x14ac:dyDescent="0.35">
      <c r="A492" s="24">
        <v>10488</v>
      </c>
      <c r="B492" t="s">
        <v>1954</v>
      </c>
      <c r="C492" t="s">
        <v>31</v>
      </c>
      <c r="D492" t="s">
        <v>32</v>
      </c>
      <c r="E492" t="s">
        <v>170</v>
      </c>
      <c r="F492" t="s">
        <v>171</v>
      </c>
      <c r="G492" t="s">
        <v>1</v>
      </c>
      <c r="H492" t="s">
        <v>35</v>
      </c>
      <c r="I492" t="s">
        <v>1955</v>
      </c>
      <c r="J492" t="s">
        <v>1956</v>
      </c>
      <c r="L492">
        <v>3132685204</v>
      </c>
      <c r="N492" s="8">
        <v>11.238083646824519</v>
      </c>
      <c r="O492" s="8">
        <v>11.238083646824519</v>
      </c>
      <c r="P492" s="8">
        <v>0</v>
      </c>
      <c r="W492" s="8"/>
      <c r="X492" s="8"/>
    </row>
    <row r="493" spans="1:24" x14ac:dyDescent="0.35">
      <c r="A493" s="24">
        <v>10489</v>
      </c>
      <c r="B493" t="s">
        <v>1936</v>
      </c>
      <c r="C493" t="s">
        <v>31</v>
      </c>
      <c r="D493" t="s">
        <v>32</v>
      </c>
      <c r="E493" t="s">
        <v>170</v>
      </c>
      <c r="F493" t="s">
        <v>171</v>
      </c>
      <c r="G493" t="s">
        <v>1</v>
      </c>
      <c r="H493" t="s">
        <v>35</v>
      </c>
      <c r="I493" t="s">
        <v>1937</v>
      </c>
      <c r="J493" t="s">
        <v>1957</v>
      </c>
      <c r="L493">
        <v>3134697183</v>
      </c>
      <c r="N493" s="8">
        <v>11.238083646824519</v>
      </c>
      <c r="O493" s="8">
        <v>11.238083646824519</v>
      </c>
      <c r="P493" s="8">
        <v>0</v>
      </c>
      <c r="W493" s="8"/>
      <c r="X493" s="8"/>
    </row>
    <row r="494" spans="1:24" x14ac:dyDescent="0.35">
      <c r="A494" s="24">
        <v>10490</v>
      </c>
      <c r="B494" t="s">
        <v>1958</v>
      </c>
      <c r="C494" t="s">
        <v>31</v>
      </c>
      <c r="D494" t="s">
        <v>32</v>
      </c>
      <c r="E494" t="s">
        <v>170</v>
      </c>
      <c r="F494" t="s">
        <v>171</v>
      </c>
      <c r="G494" t="s">
        <v>1</v>
      </c>
      <c r="H494" t="s">
        <v>35</v>
      </c>
      <c r="I494" t="s">
        <v>1959</v>
      </c>
      <c r="J494" t="s">
        <v>1960</v>
      </c>
      <c r="L494">
        <v>3132685204</v>
      </c>
      <c r="N494" s="8">
        <v>10.48887807036955</v>
      </c>
      <c r="O494" s="8">
        <v>10.48887807036955</v>
      </c>
      <c r="P494" s="8">
        <v>0</v>
      </c>
      <c r="W494" s="8"/>
      <c r="X494" s="8"/>
    </row>
    <row r="495" spans="1:24" x14ac:dyDescent="0.35">
      <c r="A495" s="24">
        <v>10491</v>
      </c>
      <c r="B495" t="s">
        <v>1936</v>
      </c>
      <c r="C495" t="s">
        <v>31</v>
      </c>
      <c r="D495" t="s">
        <v>32</v>
      </c>
      <c r="E495" t="s">
        <v>170</v>
      </c>
      <c r="F495" t="s">
        <v>171</v>
      </c>
      <c r="G495" t="s">
        <v>1</v>
      </c>
      <c r="H495" t="s">
        <v>35</v>
      </c>
      <c r="I495" t="s">
        <v>1937</v>
      </c>
      <c r="J495" t="s">
        <v>1961</v>
      </c>
      <c r="L495">
        <v>3135715310</v>
      </c>
      <c r="N495" s="8">
        <v>10.48887807036955</v>
      </c>
      <c r="O495" s="8">
        <v>10.48887807036955</v>
      </c>
      <c r="P495" s="8">
        <v>0</v>
      </c>
      <c r="W495" s="8"/>
      <c r="X495" s="8"/>
    </row>
    <row r="496" spans="1:24" x14ac:dyDescent="0.35">
      <c r="A496" s="24">
        <v>10492</v>
      </c>
      <c r="B496" t="s">
        <v>1962</v>
      </c>
      <c r="C496" t="s">
        <v>31</v>
      </c>
      <c r="D496" t="s">
        <v>32</v>
      </c>
      <c r="E496" t="s">
        <v>170</v>
      </c>
      <c r="F496" t="s">
        <v>171</v>
      </c>
      <c r="G496" t="s">
        <v>1</v>
      </c>
      <c r="H496" t="s">
        <v>54</v>
      </c>
      <c r="I496" t="s">
        <v>1963</v>
      </c>
      <c r="J496" t="s">
        <v>1964</v>
      </c>
      <c r="L496">
        <v>3132829083</v>
      </c>
      <c r="M496" t="s">
        <v>1965</v>
      </c>
      <c r="N496" s="8">
        <v>25</v>
      </c>
      <c r="O496" s="8">
        <v>10</v>
      </c>
      <c r="P496" s="8">
        <v>15</v>
      </c>
      <c r="W496" s="8"/>
      <c r="X496" s="8"/>
    </row>
    <row r="497" spans="1:24" x14ac:dyDescent="0.35">
      <c r="A497" s="24">
        <v>10493</v>
      </c>
      <c r="B497" t="s">
        <v>1966</v>
      </c>
      <c r="C497" t="s">
        <v>31</v>
      </c>
      <c r="D497" t="s">
        <v>32</v>
      </c>
      <c r="E497" t="s">
        <v>170</v>
      </c>
      <c r="F497" t="s">
        <v>171</v>
      </c>
      <c r="G497" t="s">
        <v>1</v>
      </c>
      <c r="H497" t="s">
        <v>35</v>
      </c>
      <c r="I497" t="s">
        <v>1967</v>
      </c>
      <c r="J497" t="s">
        <v>1968</v>
      </c>
      <c r="L497">
        <v>3132685204</v>
      </c>
      <c r="N497" s="8">
        <v>9.7396724939145827</v>
      </c>
      <c r="O497" s="8">
        <v>9.7396724939145827</v>
      </c>
      <c r="P497" s="8">
        <v>0</v>
      </c>
      <c r="W497" s="8"/>
      <c r="X497" s="8"/>
    </row>
    <row r="498" spans="1:24" x14ac:dyDescent="0.35">
      <c r="A498" s="24">
        <v>10494</v>
      </c>
      <c r="B498" t="s">
        <v>1969</v>
      </c>
      <c r="C498" t="s">
        <v>31</v>
      </c>
      <c r="D498" t="s">
        <v>32</v>
      </c>
      <c r="E498" t="s">
        <v>170</v>
      </c>
      <c r="F498" t="s">
        <v>171</v>
      </c>
      <c r="G498" t="s">
        <v>1</v>
      </c>
      <c r="H498" t="s">
        <v>35</v>
      </c>
      <c r="I498" t="s">
        <v>1970</v>
      </c>
      <c r="J498" t="s">
        <v>1971</v>
      </c>
      <c r="L498">
        <v>3137324959</v>
      </c>
      <c r="M498" t="s">
        <v>1972</v>
      </c>
      <c r="N498" s="8">
        <v>18</v>
      </c>
      <c r="O498" s="8">
        <v>9</v>
      </c>
      <c r="P498" s="8">
        <v>9</v>
      </c>
      <c r="W498" s="8"/>
      <c r="X498" s="8"/>
    </row>
    <row r="499" spans="1:24" x14ac:dyDescent="0.35">
      <c r="A499" s="24">
        <v>10495</v>
      </c>
      <c r="B499" t="s">
        <v>1973</v>
      </c>
      <c r="C499" t="s">
        <v>31</v>
      </c>
      <c r="D499" t="s">
        <v>32</v>
      </c>
      <c r="E499" t="s">
        <v>33</v>
      </c>
      <c r="F499" t="s">
        <v>34</v>
      </c>
      <c r="G499" t="s">
        <v>1</v>
      </c>
      <c r="H499" t="s">
        <v>35</v>
      </c>
      <c r="I499" t="s">
        <v>1974</v>
      </c>
      <c r="J499" t="s">
        <v>1975</v>
      </c>
      <c r="L499">
        <v>7344533203</v>
      </c>
      <c r="N499" s="8">
        <v>14.984111529099359</v>
      </c>
      <c r="O499" s="8">
        <v>14.984111529099359</v>
      </c>
      <c r="P499" s="8">
        <v>0</v>
      </c>
      <c r="W499" s="8"/>
      <c r="X499" s="8"/>
    </row>
    <row r="500" spans="1:24" x14ac:dyDescent="0.35">
      <c r="A500" s="24">
        <v>10496</v>
      </c>
      <c r="B500" t="s">
        <v>1976</v>
      </c>
      <c r="C500" t="s">
        <v>31</v>
      </c>
      <c r="D500" t="s">
        <v>32</v>
      </c>
      <c r="E500" t="s">
        <v>33</v>
      </c>
      <c r="F500" t="s">
        <v>34</v>
      </c>
      <c r="G500" t="s">
        <v>1</v>
      </c>
      <c r="H500" t="s">
        <v>35</v>
      </c>
      <c r="I500" t="s">
        <v>1977</v>
      </c>
      <c r="J500" t="s">
        <v>1978</v>
      </c>
      <c r="L500">
        <v>7349277025</v>
      </c>
      <c r="N500" s="8">
        <v>14.984111529099359</v>
      </c>
      <c r="O500" s="8">
        <v>14.984111529099359</v>
      </c>
      <c r="P500" s="8">
        <v>0</v>
      </c>
      <c r="W500" s="8"/>
      <c r="X500" s="8"/>
    </row>
    <row r="501" spans="1:24" x14ac:dyDescent="0.35">
      <c r="A501" s="24">
        <v>10497</v>
      </c>
      <c r="B501" t="s">
        <v>1979</v>
      </c>
      <c r="C501" t="s">
        <v>31</v>
      </c>
      <c r="D501" t="s">
        <v>32</v>
      </c>
      <c r="E501" t="s">
        <v>33</v>
      </c>
      <c r="F501" t="s">
        <v>34</v>
      </c>
      <c r="G501" t="s">
        <v>1</v>
      </c>
      <c r="H501" t="s">
        <v>35</v>
      </c>
      <c r="I501" t="s">
        <v>1980</v>
      </c>
      <c r="J501" t="s">
        <v>1981</v>
      </c>
      <c r="L501">
        <v>7349277025</v>
      </c>
      <c r="N501" s="8">
        <v>14.984111529099359</v>
      </c>
      <c r="O501" s="8">
        <v>14.984111529099359</v>
      </c>
      <c r="P501" s="8">
        <v>0</v>
      </c>
      <c r="W501" s="8"/>
      <c r="X501" s="8"/>
    </row>
    <row r="502" spans="1:24" x14ac:dyDescent="0.35">
      <c r="A502" s="24">
        <v>10498</v>
      </c>
      <c r="B502" t="s">
        <v>1982</v>
      </c>
      <c r="C502" t="s">
        <v>31</v>
      </c>
      <c r="D502" t="s">
        <v>32</v>
      </c>
      <c r="E502" t="s">
        <v>33</v>
      </c>
      <c r="F502" t="s">
        <v>34</v>
      </c>
      <c r="G502" t="s">
        <v>1</v>
      </c>
      <c r="H502" t="s">
        <v>35</v>
      </c>
      <c r="I502" t="s">
        <v>1983</v>
      </c>
      <c r="J502" t="s">
        <v>1984</v>
      </c>
      <c r="L502">
        <v>7343799361</v>
      </c>
      <c r="N502" s="8">
        <v>14.984111529099359</v>
      </c>
      <c r="O502" s="8">
        <v>14.984111529099359</v>
      </c>
      <c r="P502" s="8">
        <v>0</v>
      </c>
      <c r="W502" s="8"/>
      <c r="X502" s="8"/>
    </row>
    <row r="503" spans="1:24" x14ac:dyDescent="0.35">
      <c r="A503" s="24">
        <v>10499</v>
      </c>
      <c r="B503" t="s">
        <v>1985</v>
      </c>
      <c r="C503" t="s">
        <v>31</v>
      </c>
      <c r="D503" t="s">
        <v>32</v>
      </c>
      <c r="E503" t="s">
        <v>33</v>
      </c>
      <c r="F503" t="s">
        <v>34</v>
      </c>
      <c r="G503" t="s">
        <v>1</v>
      </c>
      <c r="H503" t="s">
        <v>35</v>
      </c>
      <c r="I503" t="s">
        <v>1986</v>
      </c>
      <c r="J503" t="s">
        <v>1987</v>
      </c>
      <c r="L503">
        <v>7342391937</v>
      </c>
      <c r="N503" s="8">
        <v>11.238083646824519</v>
      </c>
      <c r="O503" s="8">
        <v>11.238083646824519</v>
      </c>
      <c r="P503" s="8">
        <v>0</v>
      </c>
      <c r="W503" s="8"/>
      <c r="X503" s="8"/>
    </row>
    <row r="504" spans="1:24" x14ac:dyDescent="0.35">
      <c r="A504" s="24">
        <v>10500</v>
      </c>
      <c r="B504" t="s">
        <v>1988</v>
      </c>
      <c r="C504" t="s">
        <v>31</v>
      </c>
      <c r="D504" t="s">
        <v>32</v>
      </c>
      <c r="E504" t="s">
        <v>33</v>
      </c>
      <c r="F504" t="s">
        <v>34</v>
      </c>
      <c r="G504" t="s">
        <v>1</v>
      </c>
      <c r="H504" t="s">
        <v>35</v>
      </c>
      <c r="I504" t="s">
        <v>1989</v>
      </c>
      <c r="J504" t="s">
        <v>1990</v>
      </c>
      <c r="L504">
        <v>7347288920</v>
      </c>
      <c r="N504" s="8">
        <v>9.7396724939145827</v>
      </c>
      <c r="O504" s="8">
        <v>9.7396724939145827</v>
      </c>
      <c r="P504" s="8">
        <v>0</v>
      </c>
      <c r="W504" s="8"/>
      <c r="X504" s="8"/>
    </row>
    <row r="505" spans="1:24" x14ac:dyDescent="0.35">
      <c r="A505" s="24">
        <v>10501</v>
      </c>
      <c r="B505" t="s">
        <v>1991</v>
      </c>
      <c r="C505" t="s">
        <v>31</v>
      </c>
      <c r="D505" t="s">
        <v>32</v>
      </c>
      <c r="E505" t="s">
        <v>33</v>
      </c>
      <c r="F505" t="s">
        <v>34</v>
      </c>
      <c r="G505" t="s">
        <v>1</v>
      </c>
      <c r="H505" t="s">
        <v>35</v>
      </c>
      <c r="I505" t="s">
        <v>1992</v>
      </c>
      <c r="J505" t="s">
        <v>1993</v>
      </c>
      <c r="L505">
        <v>3138651387</v>
      </c>
      <c r="N505" s="8">
        <v>9.7396724939145827</v>
      </c>
      <c r="O505" s="8">
        <v>9.7396724939145827</v>
      </c>
      <c r="P505" s="8">
        <v>0</v>
      </c>
      <c r="W505" s="8"/>
      <c r="X505" s="8"/>
    </row>
    <row r="506" spans="1:24" x14ac:dyDescent="0.35">
      <c r="A506" s="24">
        <v>10502</v>
      </c>
      <c r="B506" t="s">
        <v>1994</v>
      </c>
      <c r="C506" t="s">
        <v>31</v>
      </c>
      <c r="D506">
        <v>6</v>
      </c>
      <c r="E506" t="s">
        <v>120</v>
      </c>
      <c r="F506" t="s">
        <v>1716</v>
      </c>
      <c r="G506" t="s">
        <v>1</v>
      </c>
      <c r="H506" t="s">
        <v>35</v>
      </c>
      <c r="I506" t="s">
        <v>1995</v>
      </c>
      <c r="J506" t="s">
        <v>1996</v>
      </c>
      <c r="L506">
        <v>9899035405</v>
      </c>
      <c r="N506" s="8">
        <v>14.984111529099359</v>
      </c>
      <c r="O506" s="8">
        <v>14.984111529099359</v>
      </c>
      <c r="P506" s="8">
        <v>0</v>
      </c>
      <c r="W506" s="8"/>
      <c r="X506" s="8"/>
    </row>
    <row r="507" spans="1:24" x14ac:dyDescent="0.35">
      <c r="A507" s="24">
        <v>10503</v>
      </c>
      <c r="B507" t="s">
        <v>1997</v>
      </c>
      <c r="C507" t="s">
        <v>31</v>
      </c>
      <c r="D507">
        <v>6</v>
      </c>
      <c r="E507" t="s">
        <v>120</v>
      </c>
      <c r="F507" t="s">
        <v>1716</v>
      </c>
      <c r="G507" t="s">
        <v>1</v>
      </c>
      <c r="H507" t="s">
        <v>35</v>
      </c>
      <c r="I507" t="s">
        <v>1998</v>
      </c>
      <c r="J507" t="s">
        <v>1999</v>
      </c>
      <c r="L507">
        <v>9894244050</v>
      </c>
      <c r="N507" s="8">
        <v>14.984111529099359</v>
      </c>
      <c r="O507" s="8">
        <v>14.984111529099359</v>
      </c>
      <c r="P507" s="8">
        <v>0</v>
      </c>
      <c r="W507" s="8"/>
      <c r="X507" s="8"/>
    </row>
    <row r="508" spans="1:24" x14ac:dyDescent="0.35">
      <c r="A508" s="24">
        <v>10504</v>
      </c>
      <c r="B508" t="s">
        <v>2000</v>
      </c>
      <c r="C508" t="s">
        <v>31</v>
      </c>
      <c r="D508">
        <v>6</v>
      </c>
      <c r="E508" t="s">
        <v>120</v>
      </c>
      <c r="F508" t="s">
        <v>1716</v>
      </c>
      <c r="G508" t="s">
        <v>1</v>
      </c>
      <c r="H508" t="s">
        <v>35</v>
      </c>
      <c r="I508" t="s">
        <v>2001</v>
      </c>
      <c r="J508" t="s">
        <v>1999</v>
      </c>
      <c r="L508">
        <v>9899035405</v>
      </c>
      <c r="N508" s="8">
        <v>14.984111529099359</v>
      </c>
      <c r="O508" s="8">
        <v>14.984111529099359</v>
      </c>
      <c r="P508" s="8">
        <v>0</v>
      </c>
      <c r="W508" s="8"/>
      <c r="X508" s="8"/>
    </row>
    <row r="509" spans="1:24" x14ac:dyDescent="0.35">
      <c r="A509" s="24">
        <v>10505</v>
      </c>
      <c r="B509" t="s">
        <v>2002</v>
      </c>
      <c r="C509" t="s">
        <v>31</v>
      </c>
      <c r="D509">
        <v>6</v>
      </c>
      <c r="E509" t="s">
        <v>120</v>
      </c>
      <c r="F509" t="s">
        <v>1716</v>
      </c>
      <c r="G509" t="s">
        <v>1</v>
      </c>
      <c r="H509" t="s">
        <v>35</v>
      </c>
      <c r="I509" t="s">
        <v>2003</v>
      </c>
      <c r="J509" t="s">
        <v>2004</v>
      </c>
      <c r="L509">
        <v>9893867524</v>
      </c>
      <c r="N509" s="8">
        <v>14.984111529099359</v>
      </c>
      <c r="O509" s="8">
        <v>14.984111529099359</v>
      </c>
      <c r="P509" s="8">
        <v>0</v>
      </c>
      <c r="W509" s="8"/>
      <c r="X509" s="8"/>
    </row>
    <row r="510" spans="1:24" x14ac:dyDescent="0.35">
      <c r="A510" s="24">
        <v>10506</v>
      </c>
      <c r="B510" t="s">
        <v>2005</v>
      </c>
      <c r="C510" t="s">
        <v>31</v>
      </c>
      <c r="D510">
        <v>6</v>
      </c>
      <c r="E510" t="s">
        <v>120</v>
      </c>
      <c r="F510" t="s">
        <v>1716</v>
      </c>
      <c r="G510" t="s">
        <v>1</v>
      </c>
      <c r="H510" t="s">
        <v>35</v>
      </c>
      <c r="I510" t="s">
        <v>2006</v>
      </c>
      <c r="J510" t="s">
        <v>2007</v>
      </c>
      <c r="L510">
        <v>9893867524</v>
      </c>
      <c r="N510" s="8">
        <v>14.984111529099359</v>
      </c>
      <c r="O510" s="8">
        <v>14.984111529099359</v>
      </c>
      <c r="P510" s="8">
        <v>0</v>
      </c>
      <c r="W510" s="8"/>
      <c r="X510" s="8"/>
    </row>
    <row r="511" spans="1:24" x14ac:dyDescent="0.35">
      <c r="A511" s="24">
        <v>10507</v>
      </c>
      <c r="B511" t="s">
        <v>2008</v>
      </c>
      <c r="C511" t="s">
        <v>31</v>
      </c>
      <c r="D511">
        <v>6</v>
      </c>
      <c r="E511" t="s">
        <v>120</v>
      </c>
      <c r="F511" t="s">
        <v>1716</v>
      </c>
      <c r="G511" t="s">
        <v>1</v>
      </c>
      <c r="H511" t="s">
        <v>35</v>
      </c>
      <c r="I511" t="s">
        <v>2009</v>
      </c>
      <c r="J511" t="s">
        <v>2010</v>
      </c>
      <c r="L511">
        <v>9895883520</v>
      </c>
      <c r="N511" s="8">
        <v>10.48887807036955</v>
      </c>
      <c r="O511" s="8">
        <v>10.48887807036955</v>
      </c>
      <c r="P511" s="8">
        <v>0</v>
      </c>
      <c r="W511" s="8"/>
      <c r="X511" s="8"/>
    </row>
    <row r="512" spans="1:24" x14ac:dyDescent="0.35">
      <c r="A512" s="24">
        <v>10508</v>
      </c>
      <c r="B512" t="s">
        <v>2011</v>
      </c>
      <c r="C512" t="s">
        <v>31</v>
      </c>
      <c r="D512">
        <v>6</v>
      </c>
      <c r="E512" t="s">
        <v>120</v>
      </c>
      <c r="F512" t="s">
        <v>1063</v>
      </c>
      <c r="G512" t="s">
        <v>1</v>
      </c>
      <c r="H512" t="s">
        <v>35</v>
      </c>
      <c r="I512" t="s">
        <v>2012</v>
      </c>
      <c r="J512" t="s">
        <v>2013</v>
      </c>
      <c r="L512">
        <v>2314654371</v>
      </c>
      <c r="N512" s="8">
        <v>14.984111529099359</v>
      </c>
      <c r="O512" s="8">
        <v>14.984111529099359</v>
      </c>
      <c r="P512" s="8">
        <v>0</v>
      </c>
      <c r="W512" s="8"/>
      <c r="X512" s="8"/>
    </row>
    <row r="513" spans="1:24" x14ac:dyDescent="0.35">
      <c r="A513" s="24">
        <v>10509</v>
      </c>
      <c r="B513" t="s">
        <v>2014</v>
      </c>
      <c r="C513" t="s">
        <v>31</v>
      </c>
      <c r="D513">
        <v>8</v>
      </c>
      <c r="E513" t="s">
        <v>383</v>
      </c>
      <c r="F513" t="s">
        <v>384</v>
      </c>
      <c r="G513" t="s">
        <v>1</v>
      </c>
      <c r="H513" t="s">
        <v>35</v>
      </c>
      <c r="I513" t="s">
        <v>2015</v>
      </c>
      <c r="J513" t="s">
        <v>2016</v>
      </c>
      <c r="L513">
        <v>9066358806</v>
      </c>
      <c r="N513" s="8">
        <v>13.485700376189422</v>
      </c>
      <c r="O513" s="8">
        <v>13.485700376189422</v>
      </c>
      <c r="P513" s="8">
        <v>0</v>
      </c>
      <c r="W513" s="8"/>
      <c r="X513" s="8"/>
    </row>
    <row r="514" spans="1:24" x14ac:dyDescent="0.35">
      <c r="A514" s="24">
        <v>10510</v>
      </c>
      <c r="B514" t="s">
        <v>2017</v>
      </c>
      <c r="C514" t="s">
        <v>31</v>
      </c>
      <c r="D514">
        <v>6</v>
      </c>
      <c r="E514" t="s">
        <v>120</v>
      </c>
      <c r="F514" t="s">
        <v>1063</v>
      </c>
      <c r="G514" t="s">
        <v>1</v>
      </c>
      <c r="H514" t="s">
        <v>54</v>
      </c>
      <c r="I514" t="s">
        <v>2018</v>
      </c>
      <c r="J514" t="s">
        <v>2019</v>
      </c>
      <c r="L514">
        <v>2314654020</v>
      </c>
      <c r="M514" t="s">
        <v>2020</v>
      </c>
      <c r="N514" s="8">
        <v>27</v>
      </c>
      <c r="O514" s="8">
        <v>11</v>
      </c>
      <c r="P514" s="8">
        <v>16</v>
      </c>
      <c r="W514" s="8"/>
      <c r="X514" s="8"/>
    </row>
    <row r="515" spans="1:24" x14ac:dyDescent="0.35">
      <c r="A515" s="24">
        <v>10511</v>
      </c>
      <c r="B515" t="s">
        <v>2021</v>
      </c>
      <c r="C515" t="s">
        <v>31</v>
      </c>
      <c r="D515">
        <v>6</v>
      </c>
      <c r="E515" t="s">
        <v>120</v>
      </c>
      <c r="F515" t="s">
        <v>1063</v>
      </c>
      <c r="G515" t="s">
        <v>1</v>
      </c>
      <c r="H515" t="s">
        <v>54</v>
      </c>
      <c r="I515" t="s">
        <v>2022</v>
      </c>
      <c r="J515" t="s">
        <v>2023</v>
      </c>
      <c r="L515">
        <v>2314294941</v>
      </c>
      <c r="M515" t="s">
        <v>2024</v>
      </c>
      <c r="N515" s="8">
        <v>25</v>
      </c>
      <c r="O515" s="8">
        <v>10</v>
      </c>
      <c r="P515" s="8">
        <v>15</v>
      </c>
      <c r="W515" s="8"/>
      <c r="X515" s="8"/>
    </row>
    <row r="516" spans="1:24" x14ac:dyDescent="0.35">
      <c r="A516" s="24">
        <v>10512</v>
      </c>
      <c r="B516" t="s">
        <v>2025</v>
      </c>
      <c r="C516" t="s">
        <v>31</v>
      </c>
      <c r="D516">
        <v>3</v>
      </c>
      <c r="E516" t="s">
        <v>187</v>
      </c>
      <c r="F516" t="s">
        <v>188</v>
      </c>
      <c r="G516" t="s">
        <v>1</v>
      </c>
      <c r="H516" t="s">
        <v>35</v>
      </c>
      <c r="I516" t="s">
        <v>2026</v>
      </c>
      <c r="J516" t="s">
        <v>2027</v>
      </c>
      <c r="L516">
        <v>8106959796</v>
      </c>
      <c r="N516" s="8">
        <v>14.984111529099359</v>
      </c>
      <c r="O516" s="8">
        <v>14.984111529099359</v>
      </c>
      <c r="P516" s="8">
        <v>0</v>
      </c>
      <c r="W516" s="8"/>
      <c r="X516" s="8"/>
    </row>
    <row r="517" spans="1:24" x14ac:dyDescent="0.35">
      <c r="A517" s="24">
        <v>10513</v>
      </c>
      <c r="B517" t="s">
        <v>2028</v>
      </c>
      <c r="C517" t="s">
        <v>31</v>
      </c>
      <c r="D517">
        <v>3</v>
      </c>
      <c r="E517" t="s">
        <v>187</v>
      </c>
      <c r="F517" t="s">
        <v>188</v>
      </c>
      <c r="G517" t="s">
        <v>1</v>
      </c>
      <c r="H517" t="s">
        <v>35</v>
      </c>
      <c r="I517" t="s">
        <v>2029</v>
      </c>
      <c r="J517" t="s">
        <v>2030</v>
      </c>
      <c r="L517">
        <v>8106959796</v>
      </c>
      <c r="N517" s="8">
        <v>14.984111529099359</v>
      </c>
      <c r="O517" s="8">
        <v>14.984111529099359</v>
      </c>
      <c r="P517" s="8">
        <v>0</v>
      </c>
      <c r="W517" s="8"/>
      <c r="X517" s="8"/>
    </row>
    <row r="518" spans="1:24" x14ac:dyDescent="0.35">
      <c r="A518" s="24">
        <v>10514</v>
      </c>
      <c r="B518" t="s">
        <v>2031</v>
      </c>
      <c r="C518" t="s">
        <v>31</v>
      </c>
      <c r="D518">
        <v>3</v>
      </c>
      <c r="E518" t="s">
        <v>100</v>
      </c>
      <c r="F518" t="s">
        <v>101</v>
      </c>
      <c r="G518" t="s">
        <v>1</v>
      </c>
      <c r="H518" t="s">
        <v>35</v>
      </c>
      <c r="I518" t="s">
        <v>2032</v>
      </c>
      <c r="J518" t="s">
        <v>2033</v>
      </c>
      <c r="L518">
        <v>9896955380</v>
      </c>
      <c r="N518" s="8">
        <v>14.984111529099359</v>
      </c>
      <c r="O518" s="8">
        <v>14.984111529099359</v>
      </c>
      <c r="P518" s="8">
        <v>0</v>
      </c>
      <c r="W518" s="8"/>
      <c r="X518" s="8"/>
    </row>
    <row r="519" spans="1:24" x14ac:dyDescent="0.35">
      <c r="A519" s="24">
        <v>10515</v>
      </c>
      <c r="B519" t="s">
        <v>2034</v>
      </c>
      <c r="C519" t="s">
        <v>31</v>
      </c>
      <c r="D519">
        <v>3</v>
      </c>
      <c r="E519" t="s">
        <v>187</v>
      </c>
      <c r="F519" t="s">
        <v>188</v>
      </c>
      <c r="G519" t="s">
        <v>1</v>
      </c>
      <c r="H519" t="s">
        <v>35</v>
      </c>
      <c r="I519" t="s">
        <v>2035</v>
      </c>
      <c r="J519" t="s">
        <v>2036</v>
      </c>
      <c r="L519">
        <v>8107897363</v>
      </c>
      <c r="N519" s="8">
        <v>14.984111529099359</v>
      </c>
      <c r="O519" s="8">
        <v>14.984111529099359</v>
      </c>
      <c r="P519" s="8">
        <v>0</v>
      </c>
      <c r="W519" s="8"/>
      <c r="X519" s="8"/>
    </row>
    <row r="520" spans="1:24" x14ac:dyDescent="0.35">
      <c r="A520" s="24">
        <v>10516</v>
      </c>
      <c r="B520" t="s">
        <v>2037</v>
      </c>
      <c r="C520" t="s">
        <v>31</v>
      </c>
      <c r="D520">
        <v>3</v>
      </c>
      <c r="E520" t="s">
        <v>100</v>
      </c>
      <c r="F520" t="s">
        <v>101</v>
      </c>
      <c r="G520" t="s">
        <v>1</v>
      </c>
      <c r="H520" t="s">
        <v>35</v>
      </c>
      <c r="I520" t="s">
        <v>2038</v>
      </c>
      <c r="J520" t="s">
        <v>2039</v>
      </c>
      <c r="L520">
        <v>9892497500</v>
      </c>
      <c r="N520" s="8">
        <v>14.984111529099359</v>
      </c>
      <c r="O520" s="8">
        <v>14.984111529099359</v>
      </c>
      <c r="P520" s="8">
        <v>0</v>
      </c>
      <c r="W520" s="8"/>
      <c r="X520" s="8"/>
    </row>
    <row r="521" spans="1:24" x14ac:dyDescent="0.35">
      <c r="A521" s="24">
        <v>10517</v>
      </c>
      <c r="B521" t="s">
        <v>2040</v>
      </c>
      <c r="C521" t="s">
        <v>31</v>
      </c>
      <c r="D521">
        <v>3</v>
      </c>
      <c r="E521" t="s">
        <v>100</v>
      </c>
      <c r="F521" t="s">
        <v>101</v>
      </c>
      <c r="G521" t="s">
        <v>1</v>
      </c>
      <c r="H521" t="s">
        <v>35</v>
      </c>
      <c r="I521" t="s">
        <v>2041</v>
      </c>
      <c r="J521" t="s">
        <v>2042</v>
      </c>
      <c r="L521">
        <v>9892497300</v>
      </c>
      <c r="N521" s="8">
        <v>14.984111529099359</v>
      </c>
      <c r="O521" s="8">
        <v>14.984111529099359</v>
      </c>
      <c r="P521" s="8">
        <v>0</v>
      </c>
      <c r="W521" s="8"/>
      <c r="X521" s="8"/>
    </row>
    <row r="522" spans="1:24" x14ac:dyDescent="0.35">
      <c r="A522" s="24">
        <v>10518</v>
      </c>
      <c r="B522" t="s">
        <v>2043</v>
      </c>
      <c r="C522" t="s">
        <v>31</v>
      </c>
      <c r="D522">
        <v>3</v>
      </c>
      <c r="E522" t="s">
        <v>100</v>
      </c>
      <c r="F522" t="s">
        <v>101</v>
      </c>
      <c r="G522" t="s">
        <v>1</v>
      </c>
      <c r="H522" t="s">
        <v>35</v>
      </c>
      <c r="I522" t="s">
        <v>2044</v>
      </c>
      <c r="J522" t="s">
        <v>2045</v>
      </c>
      <c r="L522">
        <v>9897782575</v>
      </c>
      <c r="N522" s="8">
        <v>14.984111529099359</v>
      </c>
      <c r="O522" s="8">
        <v>14.984111529099359</v>
      </c>
      <c r="P522" s="8">
        <v>0</v>
      </c>
      <c r="W522" s="8"/>
      <c r="X522" s="8"/>
    </row>
    <row r="523" spans="1:24" x14ac:dyDescent="0.35">
      <c r="A523" s="24">
        <v>10519</v>
      </c>
      <c r="B523" t="s">
        <v>2046</v>
      </c>
      <c r="C523" t="s">
        <v>31</v>
      </c>
      <c r="D523">
        <v>3</v>
      </c>
      <c r="E523" t="s">
        <v>187</v>
      </c>
      <c r="F523" t="s">
        <v>188</v>
      </c>
      <c r="G523" t="s">
        <v>1</v>
      </c>
      <c r="H523" t="s">
        <v>35</v>
      </c>
      <c r="I523" t="s">
        <v>2047</v>
      </c>
      <c r="J523" t="s">
        <v>2048</v>
      </c>
      <c r="L523">
        <v>8105471155</v>
      </c>
      <c r="N523" s="8">
        <v>14.984111529099359</v>
      </c>
      <c r="O523" s="8">
        <v>14.984111529099359</v>
      </c>
      <c r="P523" s="8">
        <v>0</v>
      </c>
      <c r="W523" s="8"/>
      <c r="X523" s="8"/>
    </row>
    <row r="524" spans="1:24" x14ac:dyDescent="0.35">
      <c r="A524" s="24">
        <v>10520</v>
      </c>
      <c r="B524" t="s">
        <v>2049</v>
      </c>
      <c r="C524" t="s">
        <v>31</v>
      </c>
      <c r="D524">
        <v>3</v>
      </c>
      <c r="E524" t="s">
        <v>187</v>
      </c>
      <c r="F524" t="s">
        <v>188</v>
      </c>
      <c r="G524" t="s">
        <v>1</v>
      </c>
      <c r="H524" t="s">
        <v>35</v>
      </c>
      <c r="I524" t="s">
        <v>2050</v>
      </c>
      <c r="J524" t="s">
        <v>2051</v>
      </c>
      <c r="L524">
        <v>8106407783</v>
      </c>
      <c r="N524" s="8">
        <v>14.984111529099359</v>
      </c>
      <c r="O524" s="8">
        <v>14.984111529099359</v>
      </c>
      <c r="P524" s="8">
        <v>0</v>
      </c>
      <c r="W524" s="8"/>
      <c r="X524" s="8"/>
    </row>
    <row r="525" spans="1:24" x14ac:dyDescent="0.35">
      <c r="A525" s="24">
        <v>10521</v>
      </c>
      <c r="B525" t="s">
        <v>2052</v>
      </c>
      <c r="C525" t="s">
        <v>31</v>
      </c>
      <c r="D525">
        <v>3</v>
      </c>
      <c r="E525" t="s">
        <v>187</v>
      </c>
      <c r="F525" t="s">
        <v>188</v>
      </c>
      <c r="G525" t="s">
        <v>1</v>
      </c>
      <c r="H525" t="s">
        <v>35</v>
      </c>
      <c r="I525" t="s">
        <v>2053</v>
      </c>
      <c r="J525" t="s">
        <v>2054</v>
      </c>
      <c r="L525">
        <v>8106408357</v>
      </c>
      <c r="N525" s="8">
        <v>14.984111529099359</v>
      </c>
      <c r="O525" s="8">
        <v>14.984111529099359</v>
      </c>
      <c r="P525" s="8">
        <v>0</v>
      </c>
      <c r="W525" s="8"/>
      <c r="X525" s="8"/>
    </row>
    <row r="526" spans="1:24" x14ac:dyDescent="0.35">
      <c r="A526" s="24">
        <v>10522</v>
      </c>
      <c r="B526" t="s">
        <v>2055</v>
      </c>
      <c r="C526" t="s">
        <v>31</v>
      </c>
      <c r="D526">
        <v>3</v>
      </c>
      <c r="E526" t="s">
        <v>187</v>
      </c>
      <c r="F526" t="s">
        <v>188</v>
      </c>
      <c r="G526" t="s">
        <v>1</v>
      </c>
      <c r="H526" t="s">
        <v>35</v>
      </c>
      <c r="I526" t="s">
        <v>2056</v>
      </c>
      <c r="J526" t="s">
        <v>2057</v>
      </c>
      <c r="L526">
        <v>8107359400</v>
      </c>
      <c r="N526" s="8">
        <v>14.984111529099359</v>
      </c>
      <c r="O526" s="8">
        <v>14.984111529099359</v>
      </c>
      <c r="P526" s="8">
        <v>0</v>
      </c>
      <c r="W526" s="8"/>
      <c r="X526" s="8"/>
    </row>
    <row r="527" spans="1:24" x14ac:dyDescent="0.35">
      <c r="A527" s="24">
        <v>10523</v>
      </c>
      <c r="B527" t="s">
        <v>2058</v>
      </c>
      <c r="C527" t="s">
        <v>31</v>
      </c>
      <c r="D527">
        <v>3</v>
      </c>
      <c r="E527" t="s">
        <v>187</v>
      </c>
      <c r="F527" t="s">
        <v>188</v>
      </c>
      <c r="G527" t="s">
        <v>1</v>
      </c>
      <c r="H527" t="s">
        <v>35</v>
      </c>
      <c r="I527" t="s">
        <v>2059</v>
      </c>
      <c r="J527" t="s">
        <v>2060</v>
      </c>
      <c r="L527">
        <v>8103548581</v>
      </c>
      <c r="N527" s="8">
        <v>14.984111529099359</v>
      </c>
      <c r="O527" s="8">
        <v>14.984111529099359</v>
      </c>
      <c r="P527" s="8">
        <v>0</v>
      </c>
      <c r="W527" s="8"/>
      <c r="X527" s="8"/>
    </row>
    <row r="528" spans="1:24" x14ac:dyDescent="0.35">
      <c r="A528" s="24">
        <v>10524</v>
      </c>
      <c r="B528" t="s">
        <v>2061</v>
      </c>
      <c r="C528" t="s">
        <v>31</v>
      </c>
      <c r="D528">
        <v>3</v>
      </c>
      <c r="E528" t="s">
        <v>187</v>
      </c>
      <c r="F528" t="s">
        <v>188</v>
      </c>
      <c r="G528" t="s">
        <v>1</v>
      </c>
      <c r="H528" t="s">
        <v>35</v>
      </c>
      <c r="I528" t="s">
        <v>2062</v>
      </c>
      <c r="J528" t="s">
        <v>2063</v>
      </c>
      <c r="L528">
        <v>8106911459</v>
      </c>
      <c r="N528" s="8">
        <v>14.984111529099359</v>
      </c>
      <c r="O528" s="8">
        <v>14.984111529099359</v>
      </c>
      <c r="P528" s="8">
        <v>0</v>
      </c>
      <c r="W528" s="8"/>
      <c r="X528" s="8"/>
    </row>
    <row r="529" spans="1:24" x14ac:dyDescent="0.35">
      <c r="A529" s="24">
        <v>10525</v>
      </c>
      <c r="B529" t="s">
        <v>2064</v>
      </c>
      <c r="C529" t="s">
        <v>31</v>
      </c>
      <c r="D529">
        <v>3</v>
      </c>
      <c r="E529" t="s">
        <v>187</v>
      </c>
      <c r="F529" t="s">
        <v>188</v>
      </c>
      <c r="G529" t="s">
        <v>1</v>
      </c>
      <c r="H529" t="s">
        <v>35</v>
      </c>
      <c r="I529" t="s">
        <v>2065</v>
      </c>
      <c r="J529" t="s">
        <v>2066</v>
      </c>
      <c r="L529">
        <v>8107775050</v>
      </c>
      <c r="N529" s="8">
        <v>14.984111529099359</v>
      </c>
      <c r="O529" s="8">
        <v>14.984111529099359</v>
      </c>
      <c r="P529" s="8">
        <v>0</v>
      </c>
      <c r="W529" s="8"/>
      <c r="X529" s="8"/>
    </row>
    <row r="530" spans="1:24" x14ac:dyDescent="0.35">
      <c r="A530" s="24">
        <v>10526</v>
      </c>
      <c r="B530" t="s">
        <v>2067</v>
      </c>
      <c r="C530" t="s">
        <v>31</v>
      </c>
      <c r="D530">
        <v>3</v>
      </c>
      <c r="E530" t="s">
        <v>187</v>
      </c>
      <c r="F530" t="s">
        <v>188</v>
      </c>
      <c r="G530" t="s">
        <v>1</v>
      </c>
      <c r="H530" t="s">
        <v>35</v>
      </c>
      <c r="I530" t="s">
        <v>2068</v>
      </c>
      <c r="J530" t="s">
        <v>2069</v>
      </c>
      <c r="L530">
        <v>8107775050</v>
      </c>
      <c r="N530" s="8">
        <v>14.984111529099359</v>
      </c>
      <c r="O530" s="8">
        <v>14.984111529099359</v>
      </c>
      <c r="P530" s="8">
        <v>0</v>
      </c>
      <c r="W530" s="8"/>
      <c r="X530" s="8"/>
    </row>
    <row r="531" spans="1:24" x14ac:dyDescent="0.35">
      <c r="A531" s="24">
        <v>10527</v>
      </c>
      <c r="B531" t="s">
        <v>2070</v>
      </c>
      <c r="C531" t="s">
        <v>31</v>
      </c>
      <c r="D531">
        <v>3</v>
      </c>
      <c r="E531" t="s">
        <v>187</v>
      </c>
      <c r="F531" t="s">
        <v>188</v>
      </c>
      <c r="G531" t="s">
        <v>1</v>
      </c>
      <c r="H531" t="s">
        <v>35</v>
      </c>
      <c r="I531" t="s">
        <v>2071</v>
      </c>
      <c r="J531" t="s">
        <v>2069</v>
      </c>
      <c r="L531">
        <v>8102478442</v>
      </c>
      <c r="N531" s="8">
        <v>14.984111529099359</v>
      </c>
      <c r="O531" s="8">
        <v>14.984111529099359</v>
      </c>
      <c r="P531" s="8">
        <v>0</v>
      </c>
      <c r="W531" s="8"/>
      <c r="X531" s="8"/>
    </row>
    <row r="532" spans="1:24" x14ac:dyDescent="0.35">
      <c r="A532" s="24">
        <v>10528</v>
      </c>
      <c r="B532" t="s">
        <v>2072</v>
      </c>
      <c r="C532" t="s">
        <v>31</v>
      </c>
      <c r="D532">
        <v>3</v>
      </c>
      <c r="E532" t="s">
        <v>187</v>
      </c>
      <c r="F532" t="s">
        <v>188</v>
      </c>
      <c r="G532" t="s">
        <v>1</v>
      </c>
      <c r="H532" t="s">
        <v>35</v>
      </c>
      <c r="I532" t="s">
        <v>2073</v>
      </c>
      <c r="J532" t="s">
        <v>2057</v>
      </c>
      <c r="L532">
        <v>8107359400</v>
      </c>
      <c r="N532" s="8">
        <v>14.984111529099359</v>
      </c>
      <c r="O532" s="8">
        <v>14.984111529099359</v>
      </c>
      <c r="P532" s="8">
        <v>0</v>
      </c>
      <c r="W532" s="8"/>
      <c r="X532" s="8"/>
    </row>
    <row r="533" spans="1:24" x14ac:dyDescent="0.35">
      <c r="A533" s="24">
        <v>10529</v>
      </c>
      <c r="B533" t="s">
        <v>2074</v>
      </c>
      <c r="C533" t="s">
        <v>31</v>
      </c>
      <c r="D533">
        <v>3</v>
      </c>
      <c r="E533" t="s">
        <v>187</v>
      </c>
      <c r="F533" t="s">
        <v>188</v>
      </c>
      <c r="G533" t="s">
        <v>1</v>
      </c>
      <c r="H533" t="s">
        <v>35</v>
      </c>
      <c r="I533" t="s">
        <v>2075</v>
      </c>
      <c r="J533" t="s">
        <v>2076</v>
      </c>
      <c r="L533">
        <v>8106593000</v>
      </c>
      <c r="N533" s="8">
        <v>14.984111529099359</v>
      </c>
      <c r="O533" s="8">
        <v>14.984111529099359</v>
      </c>
      <c r="P533" s="8">
        <v>0</v>
      </c>
      <c r="W533" s="8"/>
      <c r="X533" s="8"/>
    </row>
    <row r="534" spans="1:24" x14ac:dyDescent="0.35">
      <c r="A534" s="24">
        <v>10530</v>
      </c>
      <c r="B534" t="s">
        <v>2077</v>
      </c>
      <c r="C534" t="s">
        <v>31</v>
      </c>
      <c r="D534">
        <v>3</v>
      </c>
      <c r="E534" t="s">
        <v>187</v>
      </c>
      <c r="F534" t="s">
        <v>188</v>
      </c>
      <c r="G534" t="s">
        <v>1</v>
      </c>
      <c r="H534" t="s">
        <v>35</v>
      </c>
      <c r="I534" t="s">
        <v>2078</v>
      </c>
      <c r="J534" t="s">
        <v>2079</v>
      </c>
      <c r="L534">
        <v>8108203737</v>
      </c>
      <c r="N534" s="8">
        <v>14.984111529099359</v>
      </c>
      <c r="O534" s="8">
        <v>14.984111529099359</v>
      </c>
      <c r="P534" s="8">
        <v>0</v>
      </c>
      <c r="W534" s="8"/>
      <c r="X534" s="8"/>
    </row>
    <row r="535" spans="1:24" x14ac:dyDescent="0.35">
      <c r="A535" s="24">
        <v>10531</v>
      </c>
      <c r="B535" t="s">
        <v>2080</v>
      </c>
      <c r="C535" t="s">
        <v>31</v>
      </c>
      <c r="D535">
        <v>3</v>
      </c>
      <c r="E535" t="s">
        <v>187</v>
      </c>
      <c r="F535" t="s">
        <v>188</v>
      </c>
      <c r="G535" t="s">
        <v>1</v>
      </c>
      <c r="H535" t="s">
        <v>35</v>
      </c>
      <c r="I535" t="s">
        <v>2081</v>
      </c>
      <c r="J535" t="s">
        <v>2082</v>
      </c>
      <c r="L535">
        <v>8106598507</v>
      </c>
      <c r="N535" s="8">
        <v>14.984111529099359</v>
      </c>
      <c r="O535" s="8">
        <v>14.984111529099359</v>
      </c>
      <c r="P535" s="8">
        <v>0</v>
      </c>
      <c r="W535" s="8"/>
      <c r="X535" s="8"/>
    </row>
    <row r="536" spans="1:24" x14ac:dyDescent="0.35">
      <c r="A536" s="24">
        <v>10532</v>
      </c>
      <c r="B536" t="s">
        <v>2083</v>
      </c>
      <c r="C536" t="s">
        <v>31</v>
      </c>
      <c r="D536">
        <v>3</v>
      </c>
      <c r="E536" t="s">
        <v>100</v>
      </c>
      <c r="F536" t="s">
        <v>101</v>
      </c>
      <c r="G536" t="s">
        <v>1</v>
      </c>
      <c r="H536" t="s">
        <v>35</v>
      </c>
      <c r="I536" t="s">
        <v>2084</v>
      </c>
      <c r="J536" t="s">
        <v>2085</v>
      </c>
      <c r="L536">
        <v>9897522803</v>
      </c>
      <c r="N536" s="8">
        <v>14.984111529099359</v>
      </c>
      <c r="O536" s="8">
        <v>14.984111529099359</v>
      </c>
      <c r="P536" s="8">
        <v>0</v>
      </c>
      <c r="W536" s="8"/>
      <c r="X536" s="8"/>
    </row>
    <row r="537" spans="1:24" x14ac:dyDescent="0.35">
      <c r="A537" s="24">
        <v>10533</v>
      </c>
      <c r="B537" t="s">
        <v>2086</v>
      </c>
      <c r="C537" t="s">
        <v>31</v>
      </c>
      <c r="D537">
        <v>3</v>
      </c>
      <c r="E537" t="s">
        <v>187</v>
      </c>
      <c r="F537" t="s">
        <v>188</v>
      </c>
      <c r="G537" t="s">
        <v>1</v>
      </c>
      <c r="H537" t="s">
        <v>35</v>
      </c>
      <c r="I537" t="s">
        <v>2087</v>
      </c>
      <c r="J537" t="s">
        <v>2088</v>
      </c>
      <c r="L537">
        <v>8104418415</v>
      </c>
      <c r="N537" s="8">
        <v>14.984111529099359</v>
      </c>
      <c r="O537" s="8">
        <v>14.984111529099359</v>
      </c>
      <c r="P537" s="8">
        <v>0</v>
      </c>
      <c r="W537" s="8"/>
      <c r="X537" s="8"/>
    </row>
    <row r="538" spans="1:24" x14ac:dyDescent="0.35">
      <c r="A538" s="24">
        <v>10534</v>
      </c>
      <c r="B538" t="s">
        <v>2089</v>
      </c>
      <c r="C538" t="s">
        <v>31</v>
      </c>
      <c r="D538">
        <v>3</v>
      </c>
      <c r="E538" t="s">
        <v>100</v>
      </c>
      <c r="F538" t="s">
        <v>101</v>
      </c>
      <c r="G538" t="s">
        <v>1</v>
      </c>
      <c r="H538" t="s">
        <v>35</v>
      </c>
      <c r="I538" t="s">
        <v>2090</v>
      </c>
      <c r="J538" t="s">
        <v>2091</v>
      </c>
      <c r="L538">
        <v>9894977800</v>
      </c>
      <c r="N538" s="8">
        <v>14.984111529099359</v>
      </c>
      <c r="O538" s="8">
        <v>14.984111529099359</v>
      </c>
      <c r="P538" s="8">
        <v>0</v>
      </c>
      <c r="W538" s="8"/>
      <c r="X538" s="8"/>
    </row>
    <row r="539" spans="1:24" x14ac:dyDescent="0.35">
      <c r="A539" s="24">
        <v>10535</v>
      </c>
      <c r="B539" t="s">
        <v>2092</v>
      </c>
      <c r="C539" t="s">
        <v>31</v>
      </c>
      <c r="D539">
        <v>3</v>
      </c>
      <c r="E539" t="s">
        <v>100</v>
      </c>
      <c r="F539" t="s">
        <v>101</v>
      </c>
      <c r="G539" t="s">
        <v>1</v>
      </c>
      <c r="H539" t="s">
        <v>35</v>
      </c>
      <c r="I539" t="s">
        <v>2093</v>
      </c>
      <c r="J539" t="s">
        <v>2094</v>
      </c>
      <c r="L539">
        <v>9894977800</v>
      </c>
      <c r="N539" s="8">
        <v>14.984111529099359</v>
      </c>
      <c r="O539" s="8">
        <v>14.984111529099359</v>
      </c>
      <c r="P539" s="8">
        <v>0</v>
      </c>
      <c r="W539" s="8"/>
      <c r="X539" s="8"/>
    </row>
    <row r="540" spans="1:24" x14ac:dyDescent="0.35">
      <c r="A540" s="24">
        <v>10536</v>
      </c>
      <c r="B540" t="s">
        <v>2095</v>
      </c>
      <c r="C540" t="s">
        <v>31</v>
      </c>
      <c r="D540">
        <v>3</v>
      </c>
      <c r="E540" t="s">
        <v>100</v>
      </c>
      <c r="F540" t="s">
        <v>101</v>
      </c>
      <c r="G540" t="s">
        <v>1</v>
      </c>
      <c r="H540" t="s">
        <v>35</v>
      </c>
      <c r="I540" t="s">
        <v>2096</v>
      </c>
      <c r="J540" t="s">
        <v>2097</v>
      </c>
      <c r="L540">
        <v>9897704650</v>
      </c>
      <c r="N540" s="8">
        <v>14.984111529099359</v>
      </c>
      <c r="O540" s="8">
        <v>14.984111529099359</v>
      </c>
      <c r="P540" s="8">
        <v>0</v>
      </c>
      <c r="W540" s="8"/>
      <c r="X540" s="8"/>
    </row>
    <row r="541" spans="1:24" x14ac:dyDescent="0.35">
      <c r="A541" s="24">
        <v>10537</v>
      </c>
      <c r="B541" t="s">
        <v>2098</v>
      </c>
      <c r="C541" t="s">
        <v>31</v>
      </c>
      <c r="D541">
        <v>3</v>
      </c>
      <c r="E541" t="s">
        <v>187</v>
      </c>
      <c r="F541" t="s">
        <v>188</v>
      </c>
      <c r="G541" t="s">
        <v>1</v>
      </c>
      <c r="H541" t="s">
        <v>35</v>
      </c>
      <c r="I541" t="s">
        <v>2099</v>
      </c>
      <c r="J541" t="s">
        <v>190</v>
      </c>
      <c r="L541">
        <v>8107359400</v>
      </c>
      <c r="N541" s="8">
        <v>14.984111529099359</v>
      </c>
      <c r="O541" s="8">
        <v>14.984111529099359</v>
      </c>
      <c r="P541" s="8">
        <v>0</v>
      </c>
      <c r="W541" s="8"/>
      <c r="X541" s="8"/>
    </row>
    <row r="542" spans="1:24" x14ac:dyDescent="0.35">
      <c r="A542" s="24">
        <v>10538</v>
      </c>
      <c r="B542" t="s">
        <v>2100</v>
      </c>
      <c r="C542" t="s">
        <v>31</v>
      </c>
      <c r="D542">
        <v>3</v>
      </c>
      <c r="E542" t="s">
        <v>187</v>
      </c>
      <c r="F542" t="s">
        <v>188</v>
      </c>
      <c r="G542" t="s">
        <v>1</v>
      </c>
      <c r="H542" t="s">
        <v>35</v>
      </c>
      <c r="I542" t="s">
        <v>2101</v>
      </c>
      <c r="J542" t="s">
        <v>2102</v>
      </c>
      <c r="L542">
        <v>8108206260</v>
      </c>
      <c r="N542" s="8">
        <v>14.984111529099359</v>
      </c>
      <c r="O542" s="8">
        <v>14.984111529099359</v>
      </c>
      <c r="P542" s="8">
        <v>0</v>
      </c>
      <c r="W542" s="8"/>
      <c r="X542" s="8"/>
    </row>
    <row r="543" spans="1:24" x14ac:dyDescent="0.35">
      <c r="A543" s="24">
        <v>10539</v>
      </c>
      <c r="B543" t="s">
        <v>2103</v>
      </c>
      <c r="C543" t="s">
        <v>31</v>
      </c>
      <c r="D543">
        <v>3</v>
      </c>
      <c r="E543" t="s">
        <v>100</v>
      </c>
      <c r="F543" t="s">
        <v>101</v>
      </c>
      <c r="G543" t="s">
        <v>1</v>
      </c>
      <c r="H543" t="s">
        <v>35</v>
      </c>
      <c r="I543" t="s">
        <v>2104</v>
      </c>
      <c r="J543" t="s">
        <v>2105</v>
      </c>
      <c r="L543">
        <v>9896955035</v>
      </c>
      <c r="N543" s="8">
        <v>14.984111529099359</v>
      </c>
      <c r="O543" s="8">
        <v>14.984111529099359</v>
      </c>
      <c r="P543" s="8">
        <v>0</v>
      </c>
      <c r="W543" s="8"/>
      <c r="X543" s="8"/>
    </row>
    <row r="544" spans="1:24" x14ac:dyDescent="0.35">
      <c r="A544" s="24">
        <v>10540</v>
      </c>
      <c r="B544" t="s">
        <v>2106</v>
      </c>
      <c r="C544" t="s">
        <v>31</v>
      </c>
      <c r="D544">
        <v>3</v>
      </c>
      <c r="E544" t="s">
        <v>100</v>
      </c>
      <c r="F544" t="s">
        <v>101</v>
      </c>
      <c r="G544" t="s">
        <v>1</v>
      </c>
      <c r="H544" t="s">
        <v>35</v>
      </c>
      <c r="I544" t="s">
        <v>2107</v>
      </c>
      <c r="J544" t="s">
        <v>2108</v>
      </c>
      <c r="L544">
        <v>9896955035</v>
      </c>
      <c r="N544" s="8">
        <v>14.984111529099359</v>
      </c>
      <c r="O544" s="8">
        <v>14.984111529099359</v>
      </c>
      <c r="P544" s="8">
        <v>0</v>
      </c>
      <c r="W544" s="8"/>
      <c r="X544" s="8"/>
    </row>
    <row r="545" spans="1:24" x14ac:dyDescent="0.35">
      <c r="A545" s="24">
        <v>10541</v>
      </c>
      <c r="B545" t="s">
        <v>2109</v>
      </c>
      <c r="C545" t="s">
        <v>31</v>
      </c>
      <c r="D545">
        <v>3</v>
      </c>
      <c r="E545" t="s">
        <v>187</v>
      </c>
      <c r="F545" t="s">
        <v>188</v>
      </c>
      <c r="G545" t="s">
        <v>1</v>
      </c>
      <c r="H545" t="s">
        <v>35</v>
      </c>
      <c r="I545" t="s">
        <v>2110</v>
      </c>
      <c r="J545" t="s">
        <v>2111</v>
      </c>
      <c r="L545">
        <v>8107438520</v>
      </c>
      <c r="N545" s="8">
        <v>14.984111529099359</v>
      </c>
      <c r="O545" s="8">
        <v>14.984111529099359</v>
      </c>
      <c r="P545" s="8">
        <v>0</v>
      </c>
      <c r="W545" s="8"/>
      <c r="X545" s="8"/>
    </row>
    <row r="546" spans="1:24" x14ac:dyDescent="0.35">
      <c r="A546" s="24">
        <v>10542</v>
      </c>
      <c r="B546" t="s">
        <v>2112</v>
      </c>
      <c r="C546" t="s">
        <v>31</v>
      </c>
      <c r="D546">
        <v>3</v>
      </c>
      <c r="E546" t="s">
        <v>187</v>
      </c>
      <c r="F546" t="s">
        <v>188</v>
      </c>
      <c r="G546" t="s">
        <v>1</v>
      </c>
      <c r="H546" t="s">
        <v>35</v>
      </c>
      <c r="I546" t="s">
        <v>2113</v>
      </c>
      <c r="J546" t="s">
        <v>2114</v>
      </c>
      <c r="L546">
        <v>8107159093</v>
      </c>
      <c r="N546" s="8">
        <v>14.984111529099359</v>
      </c>
      <c r="O546" s="8">
        <v>14.984111529099359</v>
      </c>
      <c r="P546" s="8">
        <v>0</v>
      </c>
      <c r="W546" s="8"/>
      <c r="X546" s="8"/>
    </row>
    <row r="547" spans="1:24" x14ac:dyDescent="0.35">
      <c r="A547" s="24">
        <v>10543</v>
      </c>
      <c r="B547" t="s">
        <v>2115</v>
      </c>
      <c r="C547" t="s">
        <v>31</v>
      </c>
      <c r="D547">
        <v>3</v>
      </c>
      <c r="E547" t="s">
        <v>187</v>
      </c>
      <c r="F547" t="s">
        <v>188</v>
      </c>
      <c r="G547" t="s">
        <v>1</v>
      </c>
      <c r="H547" t="s">
        <v>35</v>
      </c>
      <c r="I547" t="s">
        <v>2116</v>
      </c>
      <c r="J547" t="s">
        <v>2117</v>
      </c>
      <c r="L547">
        <v>8102440694</v>
      </c>
      <c r="N547" s="8">
        <v>14.984111529099359</v>
      </c>
      <c r="O547" s="8">
        <v>14.984111529099359</v>
      </c>
      <c r="P547" s="8">
        <v>0</v>
      </c>
      <c r="W547" s="8"/>
      <c r="X547" s="8"/>
    </row>
    <row r="548" spans="1:24" x14ac:dyDescent="0.35">
      <c r="A548" s="24">
        <v>10544</v>
      </c>
      <c r="B548" t="s">
        <v>2118</v>
      </c>
      <c r="C548" t="s">
        <v>31</v>
      </c>
      <c r="D548">
        <v>3</v>
      </c>
      <c r="E548" t="s">
        <v>187</v>
      </c>
      <c r="F548" t="s">
        <v>188</v>
      </c>
      <c r="G548" t="s">
        <v>1</v>
      </c>
      <c r="H548" t="s">
        <v>35</v>
      </c>
      <c r="I548" t="s">
        <v>2119</v>
      </c>
      <c r="J548" t="s">
        <v>2120</v>
      </c>
      <c r="L548">
        <v>8103502600</v>
      </c>
      <c r="N548" s="8">
        <v>14.984111529099359</v>
      </c>
      <c r="O548" s="8">
        <v>14.984111529099359</v>
      </c>
      <c r="P548" s="8">
        <v>0</v>
      </c>
      <c r="W548" s="8"/>
      <c r="X548" s="8"/>
    </row>
    <row r="549" spans="1:24" x14ac:dyDescent="0.35">
      <c r="A549" s="24">
        <v>10545</v>
      </c>
      <c r="B549" t="s">
        <v>2121</v>
      </c>
      <c r="C549" t="s">
        <v>31</v>
      </c>
      <c r="D549">
        <v>3</v>
      </c>
      <c r="E549" t="s">
        <v>187</v>
      </c>
      <c r="F549" t="s">
        <v>188</v>
      </c>
      <c r="G549" t="s">
        <v>1</v>
      </c>
      <c r="H549" t="s">
        <v>35</v>
      </c>
      <c r="I549" t="s">
        <v>2122</v>
      </c>
      <c r="J549" t="s">
        <v>190</v>
      </c>
      <c r="L549">
        <v>2485437300</v>
      </c>
      <c r="N549" s="8">
        <v>14.984111529099359</v>
      </c>
      <c r="O549" s="8">
        <v>14.984111529099359</v>
      </c>
      <c r="P549" s="8">
        <v>0</v>
      </c>
      <c r="W549" s="8"/>
      <c r="X549" s="8"/>
    </row>
    <row r="550" spans="1:24" x14ac:dyDescent="0.35">
      <c r="A550" s="24">
        <v>10546</v>
      </c>
      <c r="B550" t="s">
        <v>2123</v>
      </c>
      <c r="C550" t="s">
        <v>31</v>
      </c>
      <c r="D550">
        <v>3</v>
      </c>
      <c r="E550" t="s">
        <v>187</v>
      </c>
      <c r="F550" t="s">
        <v>188</v>
      </c>
      <c r="G550" t="s">
        <v>1</v>
      </c>
      <c r="H550" t="s">
        <v>35</v>
      </c>
      <c r="I550" t="s">
        <v>2124</v>
      </c>
      <c r="J550" t="s">
        <v>2125</v>
      </c>
      <c r="L550">
        <v>8103548136</v>
      </c>
      <c r="N550" s="8">
        <v>14.984111529099359</v>
      </c>
      <c r="O550" s="8">
        <v>14.984111529099359</v>
      </c>
      <c r="P550" s="8">
        <v>0</v>
      </c>
      <c r="W550" s="8"/>
      <c r="X550" s="8"/>
    </row>
    <row r="551" spans="1:24" x14ac:dyDescent="0.35">
      <c r="A551" s="24">
        <v>10547</v>
      </c>
      <c r="B551" t="s">
        <v>2126</v>
      </c>
      <c r="C551" t="s">
        <v>31</v>
      </c>
      <c r="D551">
        <v>3</v>
      </c>
      <c r="E551" t="s">
        <v>187</v>
      </c>
      <c r="F551" t="s">
        <v>188</v>
      </c>
      <c r="G551" t="s">
        <v>1</v>
      </c>
      <c r="H551" t="s">
        <v>35</v>
      </c>
      <c r="I551" t="s">
        <v>2127</v>
      </c>
      <c r="J551" t="s">
        <v>2128</v>
      </c>
      <c r="L551">
        <v>8103548561</v>
      </c>
      <c r="N551" s="8">
        <v>14.984111529099359</v>
      </c>
      <c r="O551" s="8">
        <v>14.984111529099359</v>
      </c>
      <c r="P551" s="8">
        <v>0</v>
      </c>
      <c r="W551" s="8"/>
      <c r="X551" s="8"/>
    </row>
    <row r="552" spans="1:24" x14ac:dyDescent="0.35">
      <c r="A552" s="24">
        <v>10548</v>
      </c>
      <c r="B552" t="s">
        <v>2129</v>
      </c>
      <c r="C552" t="s">
        <v>31</v>
      </c>
      <c r="D552">
        <v>3</v>
      </c>
      <c r="E552" t="s">
        <v>187</v>
      </c>
      <c r="F552" t="s">
        <v>188</v>
      </c>
      <c r="G552" t="s">
        <v>1</v>
      </c>
      <c r="H552" t="s">
        <v>35</v>
      </c>
      <c r="I552" t="s">
        <v>2130</v>
      </c>
      <c r="J552" t="s">
        <v>1653</v>
      </c>
      <c r="L552">
        <v>8105168928</v>
      </c>
      <c r="M552" t="s">
        <v>2131</v>
      </c>
      <c r="N552" s="8">
        <v>34</v>
      </c>
      <c r="O552" s="8">
        <v>13</v>
      </c>
      <c r="P552" s="8">
        <v>21</v>
      </c>
      <c r="W552" s="8"/>
      <c r="X552" s="8"/>
    </row>
    <row r="553" spans="1:24" x14ac:dyDescent="0.35">
      <c r="A553" s="24">
        <v>10549</v>
      </c>
      <c r="B553" t="s">
        <v>2132</v>
      </c>
      <c r="C553" t="s">
        <v>31</v>
      </c>
      <c r="D553">
        <v>3</v>
      </c>
      <c r="E553" t="s">
        <v>187</v>
      </c>
      <c r="F553" t="s">
        <v>188</v>
      </c>
      <c r="G553" t="s">
        <v>1</v>
      </c>
      <c r="H553" t="s">
        <v>54</v>
      </c>
      <c r="I553" t="s">
        <v>2133</v>
      </c>
      <c r="J553" t="s">
        <v>2134</v>
      </c>
      <c r="L553">
        <v>8107436291</v>
      </c>
      <c r="M553" t="s">
        <v>2135</v>
      </c>
      <c r="N553" s="8">
        <v>16</v>
      </c>
      <c r="O553" s="8">
        <v>12</v>
      </c>
      <c r="P553" s="8">
        <v>4</v>
      </c>
      <c r="W553" s="8"/>
      <c r="X553" s="8"/>
    </row>
    <row r="554" spans="1:24" x14ac:dyDescent="0.35">
      <c r="A554" s="24">
        <v>10550</v>
      </c>
      <c r="B554" t="s">
        <v>2136</v>
      </c>
      <c r="C554" t="s">
        <v>31</v>
      </c>
      <c r="D554">
        <v>3</v>
      </c>
      <c r="E554" t="s">
        <v>187</v>
      </c>
      <c r="F554" t="s">
        <v>188</v>
      </c>
      <c r="G554" t="s">
        <v>1</v>
      </c>
      <c r="H554" t="s">
        <v>35</v>
      </c>
      <c r="I554" t="s">
        <v>2137</v>
      </c>
      <c r="J554" t="s">
        <v>2138</v>
      </c>
      <c r="L554">
        <v>8104960002</v>
      </c>
      <c r="N554" s="8">
        <v>11.987289223279486</v>
      </c>
      <c r="O554" s="8">
        <v>11.987289223279486</v>
      </c>
      <c r="P554" s="8">
        <v>0</v>
      </c>
      <c r="W554" s="8"/>
      <c r="X554" s="8"/>
    </row>
    <row r="555" spans="1:24" x14ac:dyDescent="0.35">
      <c r="A555" s="24">
        <v>10551</v>
      </c>
      <c r="B555" t="s">
        <v>2139</v>
      </c>
      <c r="C555" t="s">
        <v>31</v>
      </c>
      <c r="D555">
        <v>3</v>
      </c>
      <c r="E555" t="s">
        <v>187</v>
      </c>
      <c r="F555" t="s">
        <v>188</v>
      </c>
      <c r="G555" t="s">
        <v>1</v>
      </c>
      <c r="H555" t="s">
        <v>35</v>
      </c>
      <c r="I555" t="s">
        <v>2140</v>
      </c>
      <c r="J555" t="s">
        <v>2141</v>
      </c>
      <c r="L555">
        <v>8107435011</v>
      </c>
      <c r="N555" s="8">
        <v>11.238083646824519</v>
      </c>
      <c r="O555" s="8">
        <v>11.238083646824519</v>
      </c>
      <c r="P555" s="8">
        <v>0</v>
      </c>
      <c r="W555" s="8"/>
      <c r="X555" s="8"/>
    </row>
    <row r="556" spans="1:24" x14ac:dyDescent="0.35">
      <c r="A556" s="24">
        <v>10552</v>
      </c>
      <c r="B556" t="s">
        <v>2142</v>
      </c>
      <c r="C556" t="s">
        <v>31</v>
      </c>
      <c r="D556">
        <v>3</v>
      </c>
      <c r="E556" t="s">
        <v>187</v>
      </c>
      <c r="F556" t="s">
        <v>188</v>
      </c>
      <c r="G556" t="s">
        <v>1</v>
      </c>
      <c r="H556" t="s">
        <v>35</v>
      </c>
      <c r="I556" t="s">
        <v>2143</v>
      </c>
      <c r="J556" t="s">
        <v>2144</v>
      </c>
      <c r="L556">
        <v>8107435011</v>
      </c>
      <c r="N556" s="8">
        <v>11.238083646824519</v>
      </c>
      <c r="O556" s="8">
        <v>11.238083646824519</v>
      </c>
      <c r="P556" s="8">
        <v>0</v>
      </c>
      <c r="W556" s="8"/>
      <c r="X556" s="8"/>
    </row>
    <row r="557" spans="1:24" x14ac:dyDescent="0.35">
      <c r="A557" s="24">
        <v>10553</v>
      </c>
      <c r="B557" t="s">
        <v>2145</v>
      </c>
      <c r="C557" t="s">
        <v>31</v>
      </c>
      <c r="D557">
        <v>3</v>
      </c>
      <c r="E557" t="s">
        <v>187</v>
      </c>
      <c r="F557" t="s">
        <v>188</v>
      </c>
      <c r="G557" t="s">
        <v>1</v>
      </c>
      <c r="H557" t="s">
        <v>35</v>
      </c>
      <c r="I557" t="s">
        <v>2146</v>
      </c>
      <c r="J557" t="s">
        <v>2147</v>
      </c>
      <c r="L557">
        <v>8107620988</v>
      </c>
      <c r="N557" s="8">
        <v>11.238083646824519</v>
      </c>
      <c r="O557" s="8">
        <v>11.238083646824519</v>
      </c>
      <c r="P557" s="8">
        <v>0</v>
      </c>
      <c r="W557" s="8"/>
      <c r="X557" s="8"/>
    </row>
    <row r="558" spans="1:24" x14ac:dyDescent="0.35">
      <c r="A558" s="24">
        <v>10554</v>
      </c>
      <c r="B558" t="s">
        <v>2148</v>
      </c>
      <c r="C558" t="s">
        <v>31</v>
      </c>
      <c r="D558">
        <v>3</v>
      </c>
      <c r="E558" t="s">
        <v>100</v>
      </c>
      <c r="F558" t="s">
        <v>101</v>
      </c>
      <c r="G558" t="s">
        <v>1</v>
      </c>
      <c r="H558" t="s">
        <v>35</v>
      </c>
      <c r="I558" t="s">
        <v>2149</v>
      </c>
      <c r="J558" t="s">
        <v>2150</v>
      </c>
      <c r="L558">
        <v>9896425761</v>
      </c>
      <c r="N558" s="8">
        <v>11.238083646824519</v>
      </c>
      <c r="O558" s="8">
        <v>11.238083646824519</v>
      </c>
      <c r="P558" s="8">
        <v>0</v>
      </c>
      <c r="W558" s="8"/>
      <c r="X558" s="8"/>
    </row>
    <row r="559" spans="1:24" x14ac:dyDescent="0.35">
      <c r="A559" s="24">
        <v>10555</v>
      </c>
      <c r="B559" t="s">
        <v>2151</v>
      </c>
      <c r="C559" t="s">
        <v>31</v>
      </c>
      <c r="D559">
        <v>3</v>
      </c>
      <c r="E559" t="s">
        <v>100</v>
      </c>
      <c r="F559" t="s">
        <v>101</v>
      </c>
      <c r="G559" t="s">
        <v>1</v>
      </c>
      <c r="H559" t="s">
        <v>54</v>
      </c>
      <c r="I559" t="s">
        <v>2152</v>
      </c>
      <c r="J559" t="s">
        <v>2153</v>
      </c>
      <c r="L559">
        <v>9896435294</v>
      </c>
      <c r="M559" t="s">
        <v>2154</v>
      </c>
      <c r="N559" s="8">
        <v>18</v>
      </c>
      <c r="O559" s="8">
        <v>11</v>
      </c>
      <c r="P559" s="8">
        <v>7</v>
      </c>
      <c r="W559" s="8"/>
      <c r="X559" s="8"/>
    </row>
    <row r="560" spans="1:24" x14ac:dyDescent="0.35">
      <c r="A560" s="24">
        <v>10556</v>
      </c>
      <c r="B560" t="s">
        <v>2155</v>
      </c>
      <c r="C560" t="s">
        <v>31</v>
      </c>
      <c r="D560">
        <v>3</v>
      </c>
      <c r="E560" t="s">
        <v>100</v>
      </c>
      <c r="F560" t="s">
        <v>101</v>
      </c>
      <c r="G560" t="s">
        <v>1</v>
      </c>
      <c r="H560" t="s">
        <v>54</v>
      </c>
      <c r="I560" t="s">
        <v>2156</v>
      </c>
      <c r="J560" t="s">
        <v>2157</v>
      </c>
      <c r="L560">
        <v>9897531101</v>
      </c>
      <c r="M560" t="s">
        <v>2158</v>
      </c>
      <c r="N560" s="8">
        <v>13</v>
      </c>
      <c r="O560" s="8">
        <v>11</v>
      </c>
      <c r="P560" s="8">
        <v>2</v>
      </c>
      <c r="W560" s="8"/>
      <c r="X560" s="8"/>
    </row>
    <row r="561" spans="1:24" x14ac:dyDescent="0.35">
      <c r="A561" s="24">
        <v>10557</v>
      </c>
      <c r="B561" t="s">
        <v>2159</v>
      </c>
      <c r="C561" t="s">
        <v>31</v>
      </c>
      <c r="D561">
        <v>3</v>
      </c>
      <c r="E561" t="s">
        <v>187</v>
      </c>
      <c r="F561" t="s">
        <v>188</v>
      </c>
      <c r="G561" t="s">
        <v>1</v>
      </c>
      <c r="H561" t="s">
        <v>54</v>
      </c>
      <c r="I561" t="s">
        <v>2160</v>
      </c>
      <c r="J561" t="s">
        <v>2161</v>
      </c>
      <c r="L561">
        <v>8106861710</v>
      </c>
      <c r="M561" t="s">
        <v>2162</v>
      </c>
      <c r="N561" s="8">
        <v>36</v>
      </c>
      <c r="O561" s="8">
        <v>11</v>
      </c>
      <c r="P561" s="8">
        <v>25</v>
      </c>
      <c r="W561" s="8"/>
      <c r="X561" s="8"/>
    </row>
    <row r="562" spans="1:24" x14ac:dyDescent="0.35">
      <c r="A562" s="24">
        <v>10558</v>
      </c>
      <c r="B562" t="s">
        <v>2163</v>
      </c>
      <c r="C562" t="s">
        <v>31</v>
      </c>
      <c r="D562">
        <v>3</v>
      </c>
      <c r="E562" t="s">
        <v>187</v>
      </c>
      <c r="F562" t="s">
        <v>188</v>
      </c>
      <c r="G562" t="s">
        <v>1</v>
      </c>
      <c r="H562" t="s">
        <v>54</v>
      </c>
      <c r="I562" t="s">
        <v>2164</v>
      </c>
      <c r="J562" t="s">
        <v>2165</v>
      </c>
      <c r="L562">
        <v>8107442506</v>
      </c>
      <c r="M562" t="s">
        <v>2166</v>
      </c>
      <c r="N562" s="8">
        <v>24</v>
      </c>
      <c r="O562" s="8">
        <v>11</v>
      </c>
      <c r="P562" s="8">
        <v>13</v>
      </c>
      <c r="W562" s="8"/>
      <c r="X562" s="8"/>
    </row>
    <row r="563" spans="1:24" x14ac:dyDescent="0.35">
      <c r="A563" s="24">
        <v>10559</v>
      </c>
      <c r="B563" t="s">
        <v>2167</v>
      </c>
      <c r="C563" t="s">
        <v>31</v>
      </c>
      <c r="D563">
        <v>3</v>
      </c>
      <c r="E563" t="s">
        <v>187</v>
      </c>
      <c r="F563" t="s">
        <v>188</v>
      </c>
      <c r="G563" t="s">
        <v>1</v>
      </c>
      <c r="H563" t="s">
        <v>54</v>
      </c>
      <c r="I563" t="s">
        <v>2168</v>
      </c>
      <c r="J563" t="s">
        <v>2169</v>
      </c>
      <c r="L563">
        <v>8107431007</v>
      </c>
      <c r="M563" t="s">
        <v>2170</v>
      </c>
      <c r="N563" s="8">
        <v>22</v>
      </c>
      <c r="O563" s="8">
        <v>11</v>
      </c>
      <c r="P563" s="8">
        <v>11</v>
      </c>
      <c r="W563" s="8"/>
      <c r="X563" s="8"/>
    </row>
    <row r="564" spans="1:24" x14ac:dyDescent="0.35">
      <c r="A564" s="24">
        <v>10560</v>
      </c>
      <c r="B564" t="s">
        <v>2171</v>
      </c>
      <c r="C564" t="s">
        <v>31</v>
      </c>
      <c r="D564">
        <v>3</v>
      </c>
      <c r="E564" t="s">
        <v>187</v>
      </c>
      <c r="F564" t="s">
        <v>188</v>
      </c>
      <c r="G564" t="s">
        <v>1</v>
      </c>
      <c r="H564" t="s">
        <v>54</v>
      </c>
      <c r="I564" t="s">
        <v>2172</v>
      </c>
      <c r="J564" t="s">
        <v>2173</v>
      </c>
      <c r="L564">
        <v>8106597345</v>
      </c>
      <c r="M564" t="s">
        <v>2174</v>
      </c>
      <c r="N564" s="8">
        <v>17</v>
      </c>
      <c r="O564" s="8">
        <v>11</v>
      </c>
      <c r="P564" s="8">
        <v>6</v>
      </c>
      <c r="W564" s="8"/>
      <c r="X564" s="8"/>
    </row>
    <row r="565" spans="1:24" x14ac:dyDescent="0.35">
      <c r="A565" s="24">
        <v>10561</v>
      </c>
      <c r="B565" t="s">
        <v>2175</v>
      </c>
      <c r="C565" t="s">
        <v>31</v>
      </c>
      <c r="D565">
        <v>3</v>
      </c>
      <c r="E565" t="s">
        <v>187</v>
      </c>
      <c r="F565" t="s">
        <v>188</v>
      </c>
      <c r="G565" t="s">
        <v>1</v>
      </c>
      <c r="H565" t="s">
        <v>54</v>
      </c>
      <c r="I565" t="s">
        <v>2176</v>
      </c>
      <c r="J565" t="s">
        <v>2177</v>
      </c>
      <c r="L565">
        <v>8107854234</v>
      </c>
      <c r="M565" t="s">
        <v>2178</v>
      </c>
      <c r="N565" s="8">
        <v>14</v>
      </c>
      <c r="O565" s="8">
        <v>11</v>
      </c>
      <c r="P565" s="8">
        <v>3</v>
      </c>
      <c r="W565" s="8"/>
      <c r="X565" s="8"/>
    </row>
    <row r="566" spans="1:24" x14ac:dyDescent="0.35">
      <c r="A566" s="24">
        <v>10562</v>
      </c>
      <c r="B566" t="s">
        <v>2179</v>
      </c>
      <c r="C566" t="s">
        <v>31</v>
      </c>
      <c r="D566">
        <v>3</v>
      </c>
      <c r="E566" t="s">
        <v>187</v>
      </c>
      <c r="F566" t="s">
        <v>188</v>
      </c>
      <c r="G566" t="s">
        <v>1</v>
      </c>
      <c r="H566" t="s">
        <v>35</v>
      </c>
      <c r="I566" t="s">
        <v>2180</v>
      </c>
      <c r="J566" t="s">
        <v>2181</v>
      </c>
      <c r="L566">
        <v>8106911459</v>
      </c>
      <c r="N566" s="8">
        <v>10.48887807036955</v>
      </c>
      <c r="O566" s="8">
        <v>10.48887807036955</v>
      </c>
      <c r="P566" s="8">
        <v>0</v>
      </c>
      <c r="W566" s="8"/>
      <c r="X566" s="8"/>
    </row>
    <row r="567" spans="1:24" x14ac:dyDescent="0.35">
      <c r="A567" s="24">
        <v>10563</v>
      </c>
      <c r="B567" t="s">
        <v>2182</v>
      </c>
      <c r="C567" t="s">
        <v>31</v>
      </c>
      <c r="D567">
        <v>5</v>
      </c>
      <c r="E567" t="s">
        <v>409</v>
      </c>
      <c r="F567" t="s">
        <v>410</v>
      </c>
      <c r="G567" t="s">
        <v>1</v>
      </c>
      <c r="H567" t="s">
        <v>35</v>
      </c>
      <c r="I567" t="s">
        <v>2183</v>
      </c>
      <c r="J567" t="s">
        <v>2184</v>
      </c>
      <c r="L567">
        <v>2699799511</v>
      </c>
      <c r="N567" s="8">
        <v>14.984111529099359</v>
      </c>
      <c r="O567" s="8">
        <v>14.984111529099359</v>
      </c>
      <c r="P567" s="8">
        <v>0</v>
      </c>
      <c r="W567" s="8"/>
      <c r="X567" s="8"/>
    </row>
    <row r="568" spans="1:24" x14ac:dyDescent="0.35">
      <c r="A568" s="24">
        <v>10564</v>
      </c>
      <c r="B568" t="s">
        <v>2185</v>
      </c>
      <c r="C568" t="s">
        <v>31</v>
      </c>
      <c r="D568">
        <v>5</v>
      </c>
      <c r="E568" t="s">
        <v>409</v>
      </c>
      <c r="F568" t="s">
        <v>410</v>
      </c>
      <c r="G568" t="s">
        <v>1</v>
      </c>
      <c r="H568" t="s">
        <v>35</v>
      </c>
      <c r="I568" t="s">
        <v>2186</v>
      </c>
      <c r="J568" t="s">
        <v>2187</v>
      </c>
      <c r="L568">
        <v>5172274055</v>
      </c>
      <c r="N568" s="8">
        <v>14.984111529099359</v>
      </c>
      <c r="O568" s="8">
        <v>14.984111529099359</v>
      </c>
      <c r="P568" s="8">
        <v>0</v>
      </c>
      <c r="W568" s="8"/>
      <c r="X568" s="8"/>
    </row>
    <row r="569" spans="1:24" x14ac:dyDescent="0.35">
      <c r="A569" s="24">
        <v>10565</v>
      </c>
      <c r="B569" t="s">
        <v>2188</v>
      </c>
      <c r="C569" t="s">
        <v>31</v>
      </c>
      <c r="D569">
        <v>5</v>
      </c>
      <c r="E569" t="s">
        <v>409</v>
      </c>
      <c r="F569" t="s">
        <v>410</v>
      </c>
      <c r="G569" t="s">
        <v>1</v>
      </c>
      <c r="H569" t="s">
        <v>35</v>
      </c>
      <c r="I569" t="s">
        <v>2189</v>
      </c>
      <c r="J569" t="s">
        <v>2190</v>
      </c>
      <c r="L569">
        <v>5172274055</v>
      </c>
      <c r="N569" s="8">
        <v>14.984111529099359</v>
      </c>
      <c r="O569" s="8">
        <v>14.984111529099359</v>
      </c>
      <c r="P569" s="8">
        <v>0</v>
      </c>
      <c r="W569" s="8"/>
      <c r="X569" s="8"/>
    </row>
    <row r="570" spans="1:24" x14ac:dyDescent="0.35">
      <c r="A570" s="24">
        <v>10566</v>
      </c>
      <c r="B570" t="s">
        <v>2191</v>
      </c>
      <c r="C570" t="s">
        <v>31</v>
      </c>
      <c r="D570">
        <v>5</v>
      </c>
      <c r="E570" t="s">
        <v>409</v>
      </c>
      <c r="F570" t="s">
        <v>410</v>
      </c>
      <c r="G570" t="s">
        <v>1</v>
      </c>
      <c r="H570" t="s">
        <v>54</v>
      </c>
      <c r="I570" t="s">
        <v>2192</v>
      </c>
      <c r="J570" t="s">
        <v>2193</v>
      </c>
      <c r="L570">
        <v>2699665773</v>
      </c>
      <c r="M570" t="s">
        <v>1747</v>
      </c>
      <c r="N570" s="8">
        <v>23</v>
      </c>
      <c r="O570" s="8">
        <v>12</v>
      </c>
      <c r="P570" s="8">
        <v>11</v>
      </c>
      <c r="W570" s="8"/>
      <c r="X570" s="8"/>
    </row>
    <row r="571" spans="1:24" x14ac:dyDescent="0.35">
      <c r="A571" s="24">
        <v>10567</v>
      </c>
      <c r="B571" t="s">
        <v>2194</v>
      </c>
      <c r="C571" t="s">
        <v>31</v>
      </c>
      <c r="D571">
        <v>5</v>
      </c>
      <c r="E571" t="s">
        <v>409</v>
      </c>
      <c r="F571" t="s">
        <v>410</v>
      </c>
      <c r="G571" t="s">
        <v>1</v>
      </c>
      <c r="H571" t="s">
        <v>35</v>
      </c>
      <c r="I571" t="s">
        <v>2195</v>
      </c>
      <c r="J571" t="s">
        <v>2196</v>
      </c>
      <c r="L571">
        <v>2696606650</v>
      </c>
      <c r="N571" s="8">
        <v>11.238083646824519</v>
      </c>
      <c r="O571" s="8">
        <v>11.238083646824519</v>
      </c>
      <c r="P571" s="8">
        <v>0</v>
      </c>
      <c r="W571" s="8"/>
      <c r="X571" s="8"/>
    </row>
    <row r="572" spans="1:24" x14ac:dyDescent="0.35">
      <c r="A572" s="24">
        <v>10568</v>
      </c>
      <c r="B572" t="s">
        <v>2197</v>
      </c>
      <c r="C572" t="s">
        <v>31</v>
      </c>
      <c r="D572">
        <v>5</v>
      </c>
      <c r="E572" t="s">
        <v>409</v>
      </c>
      <c r="F572" t="s">
        <v>410</v>
      </c>
      <c r="G572" t="s">
        <v>1</v>
      </c>
      <c r="H572" t="s">
        <v>35</v>
      </c>
      <c r="I572" t="s">
        <v>2198</v>
      </c>
      <c r="J572" t="s">
        <v>1660</v>
      </c>
      <c r="L572">
        <v>2692098953</v>
      </c>
      <c r="N572" s="8">
        <v>11.238083646824519</v>
      </c>
      <c r="O572" s="8">
        <v>11.238083646824519</v>
      </c>
      <c r="P572" s="8">
        <v>0</v>
      </c>
      <c r="W572" s="8"/>
      <c r="X572" s="8"/>
    </row>
    <row r="573" spans="1:24" x14ac:dyDescent="0.35">
      <c r="A573" s="24">
        <v>10569</v>
      </c>
      <c r="B573" t="s">
        <v>2199</v>
      </c>
      <c r="C573" t="s">
        <v>31</v>
      </c>
      <c r="D573">
        <v>5</v>
      </c>
      <c r="E573" t="s">
        <v>409</v>
      </c>
      <c r="F573" t="s">
        <v>410</v>
      </c>
      <c r="G573" t="s">
        <v>1</v>
      </c>
      <c r="H573" t="s">
        <v>54</v>
      </c>
      <c r="I573" t="s">
        <v>2200</v>
      </c>
      <c r="J573" t="s">
        <v>2201</v>
      </c>
      <c r="L573">
        <v>2699794936</v>
      </c>
      <c r="M573" t="s">
        <v>1747</v>
      </c>
      <c r="N573" s="8">
        <v>22</v>
      </c>
      <c r="O573" s="8">
        <v>10</v>
      </c>
      <c r="P573" s="8">
        <v>12</v>
      </c>
      <c r="W573" s="8"/>
      <c r="X573" s="8"/>
    </row>
    <row r="574" spans="1:24" x14ac:dyDescent="0.35">
      <c r="A574" s="24">
        <v>10570</v>
      </c>
      <c r="B574" t="s">
        <v>2202</v>
      </c>
      <c r="C574" t="s">
        <v>31</v>
      </c>
      <c r="D574">
        <v>5</v>
      </c>
      <c r="E574" t="s">
        <v>409</v>
      </c>
      <c r="F574" t="s">
        <v>410</v>
      </c>
      <c r="G574" t="s">
        <v>1</v>
      </c>
      <c r="H574" t="s">
        <v>54</v>
      </c>
      <c r="I574" t="s">
        <v>2203</v>
      </c>
      <c r="J574" t="s">
        <v>2204</v>
      </c>
      <c r="L574">
        <v>2699669505</v>
      </c>
      <c r="M574" t="s">
        <v>2205</v>
      </c>
      <c r="N574" s="8">
        <v>26</v>
      </c>
      <c r="O574" s="8">
        <v>10</v>
      </c>
      <c r="P574" s="8">
        <v>16</v>
      </c>
      <c r="W574" s="8"/>
      <c r="X574" s="8"/>
    </row>
    <row r="575" spans="1:24" x14ac:dyDescent="0.35">
      <c r="A575" s="24">
        <v>10571</v>
      </c>
      <c r="B575" t="s">
        <v>2206</v>
      </c>
      <c r="C575" t="s">
        <v>31</v>
      </c>
      <c r="D575">
        <v>5</v>
      </c>
      <c r="E575" t="s">
        <v>40</v>
      </c>
      <c r="F575" t="s">
        <v>41</v>
      </c>
      <c r="G575" t="s">
        <v>1</v>
      </c>
      <c r="H575" t="s">
        <v>35</v>
      </c>
      <c r="I575" t="s">
        <v>2207</v>
      </c>
      <c r="J575" t="s">
        <v>2208</v>
      </c>
      <c r="L575">
        <v>2696397310</v>
      </c>
      <c r="N575" s="8">
        <v>14.984111529099359</v>
      </c>
      <c r="O575" s="8">
        <v>14.984111529099359</v>
      </c>
      <c r="P575" s="8">
        <v>0</v>
      </c>
      <c r="W575" s="8"/>
      <c r="X575" s="8"/>
    </row>
    <row r="576" spans="1:24" x14ac:dyDescent="0.35">
      <c r="A576" s="24">
        <v>10572</v>
      </c>
      <c r="B576" t="s">
        <v>2209</v>
      </c>
      <c r="C576" t="s">
        <v>31</v>
      </c>
      <c r="D576">
        <v>5</v>
      </c>
      <c r="E576" t="s">
        <v>40</v>
      </c>
      <c r="F576" t="s">
        <v>41</v>
      </c>
      <c r="G576" t="s">
        <v>1</v>
      </c>
      <c r="H576" t="s">
        <v>35</v>
      </c>
      <c r="I576" t="s">
        <v>2210</v>
      </c>
      <c r="J576" t="s">
        <v>1664</v>
      </c>
      <c r="L576">
        <v>2696244811</v>
      </c>
      <c r="N576" s="8">
        <v>14.984111529099359</v>
      </c>
      <c r="O576" s="8">
        <v>14.984111529099359</v>
      </c>
      <c r="P576" s="8">
        <v>0</v>
      </c>
      <c r="W576" s="8"/>
      <c r="X576" s="8"/>
    </row>
    <row r="577" spans="1:24" x14ac:dyDescent="0.35">
      <c r="A577" s="24">
        <v>10573</v>
      </c>
      <c r="B577" t="s">
        <v>2211</v>
      </c>
      <c r="C577" t="s">
        <v>31</v>
      </c>
      <c r="D577">
        <v>5</v>
      </c>
      <c r="E577" t="s">
        <v>40</v>
      </c>
      <c r="F577" t="s">
        <v>41</v>
      </c>
      <c r="G577" t="s">
        <v>1</v>
      </c>
      <c r="H577" t="s">
        <v>54</v>
      </c>
      <c r="I577" t="s">
        <v>2212</v>
      </c>
      <c r="J577" t="s">
        <v>2213</v>
      </c>
      <c r="L577">
        <v>2694237525</v>
      </c>
      <c r="M577" t="s">
        <v>2214</v>
      </c>
      <c r="N577" s="8">
        <v>14</v>
      </c>
      <c r="O577" s="8">
        <v>12</v>
      </c>
      <c r="P577" s="8">
        <v>2</v>
      </c>
      <c r="W577" s="8"/>
      <c r="X577" s="8"/>
    </row>
    <row r="578" spans="1:24" x14ac:dyDescent="0.35">
      <c r="A578" s="24">
        <v>10574</v>
      </c>
      <c r="B578" t="s">
        <v>2215</v>
      </c>
      <c r="C578" t="s">
        <v>31</v>
      </c>
      <c r="D578">
        <v>5</v>
      </c>
      <c r="E578" t="s">
        <v>40</v>
      </c>
      <c r="F578" t="s">
        <v>41</v>
      </c>
      <c r="G578" t="s">
        <v>1</v>
      </c>
      <c r="H578" t="s">
        <v>35</v>
      </c>
      <c r="I578" t="s">
        <v>2216</v>
      </c>
      <c r="J578" t="s">
        <v>2217</v>
      </c>
      <c r="L578">
        <v>2694278400</v>
      </c>
      <c r="N578" s="8">
        <v>11.987289223279486</v>
      </c>
      <c r="O578" s="8">
        <v>11.987289223279486</v>
      </c>
      <c r="P578" s="8">
        <v>0</v>
      </c>
      <c r="W578" s="8"/>
      <c r="X578" s="8"/>
    </row>
    <row r="579" spans="1:24" x14ac:dyDescent="0.35">
      <c r="A579" s="24">
        <v>10575</v>
      </c>
      <c r="B579" t="s">
        <v>2218</v>
      </c>
      <c r="C579" t="s">
        <v>31</v>
      </c>
      <c r="D579">
        <v>5</v>
      </c>
      <c r="E579" t="s">
        <v>40</v>
      </c>
      <c r="F579" t="s">
        <v>41</v>
      </c>
      <c r="G579" t="s">
        <v>1</v>
      </c>
      <c r="H579" t="s">
        <v>54</v>
      </c>
      <c r="I579" t="s">
        <v>2219</v>
      </c>
      <c r="J579" t="s">
        <v>2220</v>
      </c>
      <c r="L579">
        <v>2694237892</v>
      </c>
      <c r="M579" t="s">
        <v>2221</v>
      </c>
      <c r="N579" s="8">
        <v>29</v>
      </c>
      <c r="O579" s="8">
        <v>11</v>
      </c>
      <c r="P579" s="8">
        <v>18</v>
      </c>
      <c r="W579" s="8"/>
      <c r="X579" s="8"/>
    </row>
    <row r="580" spans="1:24" x14ac:dyDescent="0.35">
      <c r="A580" s="24">
        <v>10576</v>
      </c>
      <c r="B580" t="s">
        <v>2222</v>
      </c>
      <c r="C580" t="s">
        <v>31</v>
      </c>
      <c r="D580">
        <v>5</v>
      </c>
      <c r="E580" t="s">
        <v>40</v>
      </c>
      <c r="F580" t="s">
        <v>41</v>
      </c>
      <c r="G580" t="s">
        <v>1</v>
      </c>
      <c r="H580" t="s">
        <v>411</v>
      </c>
      <c r="I580" t="s">
        <v>2223</v>
      </c>
      <c r="J580" t="s">
        <v>2224</v>
      </c>
      <c r="L580">
        <v>2695217667</v>
      </c>
      <c r="M580" t="s">
        <v>2225</v>
      </c>
      <c r="N580" s="8">
        <v>18</v>
      </c>
      <c r="O580" s="8">
        <v>10</v>
      </c>
      <c r="P580" s="8">
        <v>8</v>
      </c>
      <c r="W580" s="8"/>
      <c r="X580" s="8"/>
    </row>
    <row r="581" spans="1:24" x14ac:dyDescent="0.35">
      <c r="A581" s="24">
        <v>10577</v>
      </c>
      <c r="B581" t="s">
        <v>2226</v>
      </c>
      <c r="C581" t="s">
        <v>31</v>
      </c>
      <c r="D581">
        <v>6</v>
      </c>
      <c r="E581" t="s">
        <v>46</v>
      </c>
      <c r="F581" t="s">
        <v>47</v>
      </c>
      <c r="G581" t="s">
        <v>1</v>
      </c>
      <c r="H581" t="s">
        <v>35</v>
      </c>
      <c r="I581" t="s">
        <v>2227</v>
      </c>
      <c r="J581" t="s">
        <v>2228</v>
      </c>
      <c r="L581">
        <v>2317982220</v>
      </c>
      <c r="N581" s="8">
        <v>14.984111529099359</v>
      </c>
      <c r="O581" s="8">
        <v>14.984111529099359</v>
      </c>
      <c r="P581" s="8">
        <v>0</v>
      </c>
      <c r="W581" s="8"/>
      <c r="X581" s="8"/>
    </row>
    <row r="582" spans="1:24" x14ac:dyDescent="0.35">
      <c r="A582" s="24">
        <v>10578</v>
      </c>
      <c r="B582" t="s">
        <v>2229</v>
      </c>
      <c r="C582" t="s">
        <v>31</v>
      </c>
      <c r="D582">
        <v>6</v>
      </c>
      <c r="E582" t="s">
        <v>46</v>
      </c>
      <c r="F582" t="s">
        <v>47</v>
      </c>
      <c r="G582" t="s">
        <v>1</v>
      </c>
      <c r="H582" t="s">
        <v>35</v>
      </c>
      <c r="I582" t="s">
        <v>2230</v>
      </c>
      <c r="J582" t="s">
        <v>2231</v>
      </c>
      <c r="L582">
        <v>2316722700</v>
      </c>
      <c r="N582" s="8">
        <v>14.984111529099359</v>
      </c>
      <c r="O582" s="8">
        <v>14.984111529099359</v>
      </c>
      <c r="P582" s="8">
        <v>0</v>
      </c>
      <c r="W582" s="8"/>
      <c r="X582" s="8"/>
    </row>
    <row r="583" spans="1:24" x14ac:dyDescent="0.35">
      <c r="A583" s="24">
        <v>10579</v>
      </c>
      <c r="B583" t="s">
        <v>2232</v>
      </c>
      <c r="C583" t="s">
        <v>31</v>
      </c>
      <c r="D583">
        <v>6</v>
      </c>
      <c r="E583" t="s">
        <v>46</v>
      </c>
      <c r="F583" t="s">
        <v>47</v>
      </c>
      <c r="G583" t="s">
        <v>1</v>
      </c>
      <c r="H583" t="s">
        <v>35</v>
      </c>
      <c r="I583" t="s">
        <v>2233</v>
      </c>
      <c r="J583" t="s">
        <v>2234</v>
      </c>
      <c r="L583">
        <v>2318653400</v>
      </c>
      <c r="M583" t="s">
        <v>1755</v>
      </c>
      <c r="N583" s="8">
        <v>25</v>
      </c>
      <c r="O583" s="8">
        <v>14</v>
      </c>
      <c r="P583" s="8">
        <v>11</v>
      </c>
      <c r="W583" s="8"/>
      <c r="X583" s="8"/>
    </row>
    <row r="584" spans="1:24" x14ac:dyDescent="0.35">
      <c r="A584" s="24">
        <v>10580</v>
      </c>
      <c r="B584" t="s">
        <v>2235</v>
      </c>
      <c r="C584" t="s">
        <v>31</v>
      </c>
      <c r="D584">
        <v>6</v>
      </c>
      <c r="E584" t="s">
        <v>46</v>
      </c>
      <c r="F584" t="s">
        <v>47</v>
      </c>
      <c r="G584" t="s">
        <v>1</v>
      </c>
      <c r="H584" t="s">
        <v>35</v>
      </c>
      <c r="I584" t="s">
        <v>2236</v>
      </c>
      <c r="J584" t="s">
        <v>2237</v>
      </c>
      <c r="L584">
        <v>2316709760</v>
      </c>
      <c r="M584" t="s">
        <v>2238</v>
      </c>
      <c r="N584" s="8">
        <v>26</v>
      </c>
      <c r="O584" s="8">
        <v>12</v>
      </c>
      <c r="P584" s="8">
        <v>14</v>
      </c>
      <c r="W584" s="8"/>
      <c r="X584" s="8"/>
    </row>
    <row r="585" spans="1:24" x14ac:dyDescent="0.35">
      <c r="A585" s="24">
        <v>10581</v>
      </c>
      <c r="B585" t="s">
        <v>2239</v>
      </c>
      <c r="C585" t="s">
        <v>31</v>
      </c>
      <c r="D585">
        <v>6</v>
      </c>
      <c r="E585" t="s">
        <v>46</v>
      </c>
      <c r="F585" t="s">
        <v>47</v>
      </c>
      <c r="G585" t="s">
        <v>1</v>
      </c>
      <c r="H585" t="s">
        <v>54</v>
      </c>
      <c r="I585" t="s">
        <v>2240</v>
      </c>
      <c r="J585" t="s">
        <v>2241</v>
      </c>
      <c r="L585">
        <v>2317882160</v>
      </c>
      <c r="M585" t="s">
        <v>2242</v>
      </c>
      <c r="N585" s="8">
        <v>27</v>
      </c>
      <c r="O585" s="8">
        <v>12</v>
      </c>
      <c r="P585" s="8">
        <v>15</v>
      </c>
      <c r="W585" s="8"/>
      <c r="X585" s="8"/>
    </row>
    <row r="586" spans="1:24" x14ac:dyDescent="0.35">
      <c r="A586" s="24">
        <v>10582</v>
      </c>
      <c r="B586" t="s">
        <v>2243</v>
      </c>
      <c r="C586" t="s">
        <v>31</v>
      </c>
      <c r="D586">
        <v>6</v>
      </c>
      <c r="E586" t="s">
        <v>46</v>
      </c>
      <c r="F586" t="s">
        <v>47</v>
      </c>
      <c r="G586" t="s">
        <v>1</v>
      </c>
      <c r="H586" t="s">
        <v>35</v>
      </c>
      <c r="I586" t="s">
        <v>2244</v>
      </c>
      <c r="J586" t="s">
        <v>2245</v>
      </c>
      <c r="L586">
        <v>2317243628</v>
      </c>
      <c r="N586" s="8">
        <v>11.987289223279486</v>
      </c>
      <c r="O586" s="8">
        <v>11.987289223279486</v>
      </c>
      <c r="P586" s="8">
        <v>0</v>
      </c>
      <c r="W586" s="8"/>
      <c r="X586" s="8"/>
    </row>
    <row r="587" spans="1:24" x14ac:dyDescent="0.35">
      <c r="A587" s="24">
        <v>10583</v>
      </c>
      <c r="B587" t="s">
        <v>2246</v>
      </c>
      <c r="C587" t="s">
        <v>31</v>
      </c>
      <c r="D587">
        <v>6</v>
      </c>
      <c r="E587" t="s">
        <v>65</v>
      </c>
      <c r="F587" t="s">
        <v>217</v>
      </c>
      <c r="G587" t="s">
        <v>1</v>
      </c>
      <c r="H587" t="s">
        <v>35</v>
      </c>
      <c r="I587" t="s">
        <v>2247</v>
      </c>
      <c r="J587" t="s">
        <v>2248</v>
      </c>
      <c r="L587">
        <v>2319245050</v>
      </c>
      <c r="N587" s="8">
        <v>14.984111529099359</v>
      </c>
      <c r="O587" s="8">
        <v>14.984111529099359</v>
      </c>
      <c r="P587" s="8">
        <v>0</v>
      </c>
      <c r="W587" s="8"/>
      <c r="X587" s="8"/>
    </row>
    <row r="588" spans="1:24" x14ac:dyDescent="0.35">
      <c r="A588" s="24">
        <v>10584</v>
      </c>
      <c r="B588" t="s">
        <v>2249</v>
      </c>
      <c r="C588" t="s">
        <v>31</v>
      </c>
      <c r="D588">
        <v>6</v>
      </c>
      <c r="E588" t="s">
        <v>65</v>
      </c>
      <c r="F588" t="s">
        <v>217</v>
      </c>
      <c r="G588" t="s">
        <v>1</v>
      </c>
      <c r="H588" t="s">
        <v>35</v>
      </c>
      <c r="I588" t="s">
        <v>2250</v>
      </c>
      <c r="J588" t="s">
        <v>2251</v>
      </c>
      <c r="L588">
        <v>2313352060</v>
      </c>
      <c r="N588" s="8">
        <v>14.984111529099359</v>
      </c>
      <c r="O588" s="8">
        <v>14.984111529099359</v>
      </c>
      <c r="P588" s="8">
        <v>0</v>
      </c>
      <c r="W588" s="8"/>
      <c r="X588" s="8"/>
    </row>
    <row r="589" spans="1:24" x14ac:dyDescent="0.35">
      <c r="A589" s="24">
        <v>10585</v>
      </c>
      <c r="B589" t="s">
        <v>2252</v>
      </c>
      <c r="C589" t="s">
        <v>31</v>
      </c>
      <c r="D589">
        <v>6</v>
      </c>
      <c r="E589" t="s">
        <v>65</v>
      </c>
      <c r="F589" t="s">
        <v>217</v>
      </c>
      <c r="G589" t="s">
        <v>1</v>
      </c>
      <c r="H589" t="s">
        <v>35</v>
      </c>
      <c r="I589" t="s">
        <v>2253</v>
      </c>
      <c r="J589" t="s">
        <v>2254</v>
      </c>
      <c r="L589">
        <v>2313352060</v>
      </c>
      <c r="N589" s="8">
        <v>14.984111529099359</v>
      </c>
      <c r="O589" s="8">
        <v>14.984111529099359</v>
      </c>
      <c r="P589" s="8">
        <v>0</v>
      </c>
      <c r="W589" s="8"/>
      <c r="X589" s="8"/>
    </row>
    <row r="590" spans="1:24" x14ac:dyDescent="0.35">
      <c r="A590" s="24">
        <v>10586</v>
      </c>
      <c r="B590" t="s">
        <v>2255</v>
      </c>
      <c r="C590" t="s">
        <v>31</v>
      </c>
      <c r="D590">
        <v>5</v>
      </c>
      <c r="E590" t="s">
        <v>767</v>
      </c>
      <c r="F590" t="s">
        <v>768</v>
      </c>
      <c r="G590" t="s">
        <v>1</v>
      </c>
      <c r="H590" t="s">
        <v>35</v>
      </c>
      <c r="I590" t="s">
        <v>2256</v>
      </c>
      <c r="J590" t="s">
        <v>2257</v>
      </c>
      <c r="L590">
        <v>2698155543</v>
      </c>
      <c r="N590" s="8">
        <v>14.984111529099359</v>
      </c>
      <c r="O590" s="8">
        <v>14.984111529099359</v>
      </c>
      <c r="P590" s="8">
        <v>0</v>
      </c>
      <c r="W590" s="8"/>
      <c r="X590" s="8"/>
    </row>
    <row r="591" spans="1:24" x14ac:dyDescent="0.35">
      <c r="A591" s="24">
        <v>10587</v>
      </c>
      <c r="B591" t="s">
        <v>2258</v>
      </c>
      <c r="C591" t="s">
        <v>31</v>
      </c>
      <c r="D591">
        <v>5</v>
      </c>
      <c r="E591" t="s">
        <v>767</v>
      </c>
      <c r="F591" t="s">
        <v>768</v>
      </c>
      <c r="G591" t="s">
        <v>1</v>
      </c>
      <c r="H591" t="s">
        <v>35</v>
      </c>
      <c r="I591" t="s">
        <v>2259</v>
      </c>
      <c r="J591" t="s">
        <v>2260</v>
      </c>
      <c r="L591">
        <v>2698155170</v>
      </c>
      <c r="N591" s="8">
        <v>14.984111529099359</v>
      </c>
      <c r="O591" s="8">
        <v>14.984111529099359</v>
      </c>
      <c r="P591" s="8">
        <v>0</v>
      </c>
      <c r="W591" s="8"/>
      <c r="X591" s="8"/>
    </row>
    <row r="592" spans="1:24" x14ac:dyDescent="0.35">
      <c r="A592" s="24">
        <v>10588</v>
      </c>
      <c r="B592" t="s">
        <v>2261</v>
      </c>
      <c r="C592" t="s">
        <v>31</v>
      </c>
      <c r="D592">
        <v>5</v>
      </c>
      <c r="E592" t="s">
        <v>767</v>
      </c>
      <c r="F592" t="s">
        <v>768</v>
      </c>
      <c r="G592" t="s">
        <v>1</v>
      </c>
      <c r="H592" t="s">
        <v>35</v>
      </c>
      <c r="I592" t="s">
        <v>2262</v>
      </c>
      <c r="J592" t="s">
        <v>2263</v>
      </c>
      <c r="L592">
        <v>2696842668</v>
      </c>
      <c r="N592" s="8">
        <v>14.984111529099359</v>
      </c>
      <c r="O592" s="8">
        <v>14.984111529099359</v>
      </c>
      <c r="P592" s="8">
        <v>0</v>
      </c>
      <c r="W592" s="8"/>
      <c r="X592" s="8"/>
    </row>
    <row r="593" spans="1:24" x14ac:dyDescent="0.35">
      <c r="A593" s="24">
        <v>10589</v>
      </c>
      <c r="B593" t="s">
        <v>2264</v>
      </c>
      <c r="C593" t="s">
        <v>31</v>
      </c>
      <c r="D593">
        <v>5</v>
      </c>
      <c r="E593" t="s">
        <v>767</v>
      </c>
      <c r="F593" t="s">
        <v>768</v>
      </c>
      <c r="G593" t="s">
        <v>1</v>
      </c>
      <c r="H593" t="s">
        <v>35</v>
      </c>
      <c r="I593" t="s">
        <v>2265</v>
      </c>
      <c r="J593" t="s">
        <v>2266</v>
      </c>
      <c r="L593">
        <v>2694266264</v>
      </c>
      <c r="N593" s="8">
        <v>14.984111529099359</v>
      </c>
      <c r="O593" s="8">
        <v>14.984111529099359</v>
      </c>
      <c r="P593" s="8">
        <v>0</v>
      </c>
      <c r="W593" s="8"/>
      <c r="X593" s="8"/>
    </row>
    <row r="594" spans="1:24" x14ac:dyDescent="0.35">
      <c r="A594" s="24">
        <v>10590</v>
      </c>
      <c r="B594" t="s">
        <v>2267</v>
      </c>
      <c r="C594" t="s">
        <v>31</v>
      </c>
      <c r="D594">
        <v>5</v>
      </c>
      <c r="E594" t="s">
        <v>767</v>
      </c>
      <c r="F594" t="s">
        <v>768</v>
      </c>
      <c r="G594" t="s">
        <v>1</v>
      </c>
      <c r="H594" t="s">
        <v>35</v>
      </c>
      <c r="I594" t="s">
        <v>2268</v>
      </c>
      <c r="J594" t="s">
        <v>2269</v>
      </c>
      <c r="L594">
        <v>2696956655</v>
      </c>
      <c r="N594" s="8">
        <v>14.984111529099359</v>
      </c>
      <c r="O594" s="8">
        <v>14.984111529099359</v>
      </c>
      <c r="P594" s="8">
        <v>0</v>
      </c>
      <c r="W594" s="8"/>
      <c r="X594" s="8"/>
    </row>
    <row r="595" spans="1:24" x14ac:dyDescent="0.35">
      <c r="A595" s="24">
        <v>10591</v>
      </c>
      <c r="B595" t="s">
        <v>2270</v>
      </c>
      <c r="C595" t="s">
        <v>31</v>
      </c>
      <c r="D595">
        <v>5</v>
      </c>
      <c r="E595" t="s">
        <v>767</v>
      </c>
      <c r="F595" t="s">
        <v>768</v>
      </c>
      <c r="G595" t="s">
        <v>1</v>
      </c>
      <c r="H595" t="s">
        <v>35</v>
      </c>
      <c r="I595" t="s">
        <v>2271</v>
      </c>
      <c r="J595" t="s">
        <v>2272</v>
      </c>
      <c r="L595">
        <v>2696956655</v>
      </c>
      <c r="N595" s="8">
        <v>14.984111529099359</v>
      </c>
      <c r="O595" s="8">
        <v>14.984111529099359</v>
      </c>
      <c r="P595" s="8">
        <v>0</v>
      </c>
      <c r="W595" s="8"/>
      <c r="X595" s="8"/>
    </row>
    <row r="596" spans="1:24" x14ac:dyDescent="0.35">
      <c r="A596" s="24">
        <v>10592</v>
      </c>
      <c r="B596" t="s">
        <v>2273</v>
      </c>
      <c r="C596" t="s">
        <v>31</v>
      </c>
      <c r="D596">
        <v>5</v>
      </c>
      <c r="E596" t="s">
        <v>767</v>
      </c>
      <c r="F596" t="s">
        <v>768</v>
      </c>
      <c r="G596" t="s">
        <v>1</v>
      </c>
      <c r="H596" t="s">
        <v>35</v>
      </c>
      <c r="I596" t="s">
        <v>2274</v>
      </c>
      <c r="J596" t="s">
        <v>2275</v>
      </c>
      <c r="L596">
        <v>2483309598</v>
      </c>
      <c r="N596" s="8">
        <v>14.984111529099359</v>
      </c>
      <c r="O596" s="8">
        <v>14.984111529099359</v>
      </c>
      <c r="P596" s="8">
        <v>0</v>
      </c>
      <c r="W596" s="8"/>
      <c r="X596" s="8"/>
    </row>
    <row r="597" spans="1:24" x14ac:dyDescent="0.35">
      <c r="A597" s="24">
        <v>10593</v>
      </c>
      <c r="B597" t="s">
        <v>2276</v>
      </c>
      <c r="C597" t="s">
        <v>31</v>
      </c>
      <c r="D597">
        <v>5</v>
      </c>
      <c r="E597" t="s">
        <v>767</v>
      </c>
      <c r="F597" t="s">
        <v>768</v>
      </c>
      <c r="G597" t="s">
        <v>1</v>
      </c>
      <c r="H597" t="s">
        <v>35</v>
      </c>
      <c r="I597" t="s">
        <v>2277</v>
      </c>
      <c r="J597" t="s">
        <v>1156</v>
      </c>
      <c r="L597">
        <v>2694281111</v>
      </c>
      <c r="N597" s="8">
        <v>14.984111529099359</v>
      </c>
      <c r="O597" s="8">
        <v>14.984111529099359</v>
      </c>
      <c r="P597" s="8">
        <v>0</v>
      </c>
      <c r="W597" s="8"/>
      <c r="X597" s="8"/>
    </row>
    <row r="598" spans="1:24" x14ac:dyDescent="0.35">
      <c r="A598" s="24">
        <v>10594</v>
      </c>
      <c r="B598" t="s">
        <v>2278</v>
      </c>
      <c r="C598" t="s">
        <v>31</v>
      </c>
      <c r="D598">
        <v>5</v>
      </c>
      <c r="E598" t="s">
        <v>767</v>
      </c>
      <c r="F598" t="s">
        <v>768</v>
      </c>
      <c r="G598" t="s">
        <v>1</v>
      </c>
      <c r="H598" t="s">
        <v>35</v>
      </c>
      <c r="I598" t="s">
        <v>2279</v>
      </c>
      <c r="J598" t="s">
        <v>2280</v>
      </c>
      <c r="L598">
        <v>2694281111</v>
      </c>
      <c r="N598" s="8">
        <v>14.984111529099359</v>
      </c>
      <c r="O598" s="8">
        <v>14.984111529099359</v>
      </c>
      <c r="P598" s="8">
        <v>0</v>
      </c>
      <c r="W598" s="8"/>
      <c r="X598" s="8"/>
    </row>
    <row r="599" spans="1:24" x14ac:dyDescent="0.35">
      <c r="A599" s="24">
        <v>10595</v>
      </c>
      <c r="B599" t="s">
        <v>2281</v>
      </c>
      <c r="C599" t="s">
        <v>31</v>
      </c>
      <c r="D599">
        <v>5</v>
      </c>
      <c r="E599" t="s">
        <v>767</v>
      </c>
      <c r="F599" t="s">
        <v>768</v>
      </c>
      <c r="G599" t="s">
        <v>1</v>
      </c>
      <c r="H599" t="s">
        <v>35</v>
      </c>
      <c r="I599" t="s">
        <v>2282</v>
      </c>
      <c r="J599" t="s">
        <v>2280</v>
      </c>
      <c r="L599">
        <v>2694281111</v>
      </c>
      <c r="N599" s="8">
        <v>14.984111529099359</v>
      </c>
      <c r="O599" s="8">
        <v>14.984111529099359</v>
      </c>
      <c r="P599" s="8">
        <v>0</v>
      </c>
      <c r="W599" s="8"/>
      <c r="X599" s="8"/>
    </row>
    <row r="600" spans="1:24" x14ac:dyDescent="0.35">
      <c r="A600" s="24">
        <v>10596</v>
      </c>
      <c r="B600" t="s">
        <v>2283</v>
      </c>
      <c r="C600" t="s">
        <v>31</v>
      </c>
      <c r="D600">
        <v>5</v>
      </c>
      <c r="E600" t="s">
        <v>767</v>
      </c>
      <c r="F600" t="s">
        <v>768</v>
      </c>
      <c r="G600" t="s">
        <v>1</v>
      </c>
      <c r="H600" t="s">
        <v>35</v>
      </c>
      <c r="I600" t="s">
        <v>2284</v>
      </c>
      <c r="J600" t="s">
        <v>2285</v>
      </c>
      <c r="L600">
        <v>2694495400</v>
      </c>
      <c r="N600" s="8">
        <v>14.984111529099359</v>
      </c>
      <c r="O600" s="8">
        <v>14.984111529099359</v>
      </c>
      <c r="P600" s="8">
        <v>0</v>
      </c>
      <c r="W600" s="8"/>
      <c r="X600" s="8"/>
    </row>
    <row r="601" spans="1:24" x14ac:dyDescent="0.35">
      <c r="A601" s="24">
        <v>10597</v>
      </c>
      <c r="B601" t="s">
        <v>2286</v>
      </c>
      <c r="C601" t="s">
        <v>31</v>
      </c>
      <c r="D601">
        <v>5</v>
      </c>
      <c r="E601" t="s">
        <v>767</v>
      </c>
      <c r="F601" t="s">
        <v>768</v>
      </c>
      <c r="G601" t="s">
        <v>1</v>
      </c>
      <c r="H601" t="s">
        <v>35</v>
      </c>
      <c r="I601" t="s">
        <v>2287</v>
      </c>
      <c r="J601" t="s">
        <v>2288</v>
      </c>
      <c r="L601">
        <v>2694732700</v>
      </c>
      <c r="N601" s="8">
        <v>14.984111529099359</v>
      </c>
      <c r="O601" s="8">
        <v>14.984111529099359</v>
      </c>
      <c r="P601" s="8">
        <v>0</v>
      </c>
      <c r="W601" s="8"/>
      <c r="X601" s="8"/>
    </row>
    <row r="602" spans="1:24" x14ac:dyDescent="0.35">
      <c r="A602" s="24">
        <v>10598</v>
      </c>
      <c r="B602" t="s">
        <v>2289</v>
      </c>
      <c r="C602" t="s">
        <v>31</v>
      </c>
      <c r="D602">
        <v>5</v>
      </c>
      <c r="E602" t="s">
        <v>767</v>
      </c>
      <c r="F602" t="s">
        <v>768</v>
      </c>
      <c r="G602" t="s">
        <v>1</v>
      </c>
      <c r="H602" t="s">
        <v>35</v>
      </c>
      <c r="I602" t="s">
        <v>2290</v>
      </c>
      <c r="J602" t="s">
        <v>2291</v>
      </c>
      <c r="L602">
        <v>2694280715</v>
      </c>
      <c r="N602" s="8">
        <v>14.984111529099359</v>
      </c>
      <c r="O602" s="8">
        <v>14.984111529099359</v>
      </c>
      <c r="P602" s="8">
        <v>0</v>
      </c>
      <c r="W602" s="8"/>
      <c r="X602" s="8"/>
    </row>
    <row r="603" spans="1:24" x14ac:dyDescent="0.35">
      <c r="A603" s="24">
        <v>10599</v>
      </c>
      <c r="B603" t="s">
        <v>2292</v>
      </c>
      <c r="C603" t="s">
        <v>31</v>
      </c>
      <c r="D603">
        <v>5</v>
      </c>
      <c r="E603" t="s">
        <v>767</v>
      </c>
      <c r="F603" t="s">
        <v>768</v>
      </c>
      <c r="G603" t="s">
        <v>1</v>
      </c>
      <c r="H603" t="s">
        <v>35</v>
      </c>
      <c r="I603" t="s">
        <v>2293</v>
      </c>
      <c r="J603" t="s">
        <v>2291</v>
      </c>
      <c r="L603">
        <v>2694280715</v>
      </c>
      <c r="N603" s="8">
        <v>14.984111529099359</v>
      </c>
      <c r="O603" s="8">
        <v>14.984111529099359</v>
      </c>
      <c r="P603" s="8">
        <v>0</v>
      </c>
      <c r="W603" s="8"/>
      <c r="X603" s="8"/>
    </row>
    <row r="604" spans="1:24" x14ac:dyDescent="0.35">
      <c r="A604" s="24">
        <v>10600</v>
      </c>
      <c r="B604" t="s">
        <v>2294</v>
      </c>
      <c r="C604" t="s">
        <v>31</v>
      </c>
      <c r="D604">
        <v>5</v>
      </c>
      <c r="E604" t="s">
        <v>767</v>
      </c>
      <c r="F604" t="s">
        <v>768</v>
      </c>
      <c r="G604" t="s">
        <v>1</v>
      </c>
      <c r="H604" t="s">
        <v>35</v>
      </c>
      <c r="I604" t="s">
        <v>2295</v>
      </c>
      <c r="J604" t="s">
        <v>1164</v>
      </c>
      <c r="L604">
        <v>2694280715</v>
      </c>
      <c r="N604" s="8">
        <v>14.984111529099359</v>
      </c>
      <c r="O604" s="8">
        <v>14.984111529099359</v>
      </c>
      <c r="P604" s="8">
        <v>0</v>
      </c>
      <c r="W604" s="8"/>
      <c r="X604" s="8"/>
    </row>
    <row r="605" spans="1:24" x14ac:dyDescent="0.35">
      <c r="A605" s="24">
        <v>10601</v>
      </c>
      <c r="B605" t="s">
        <v>2296</v>
      </c>
      <c r="C605" t="s">
        <v>31</v>
      </c>
      <c r="D605">
        <v>5</v>
      </c>
      <c r="E605" t="s">
        <v>767</v>
      </c>
      <c r="F605" t="s">
        <v>768</v>
      </c>
      <c r="G605" t="s">
        <v>1</v>
      </c>
      <c r="H605" t="s">
        <v>35</v>
      </c>
      <c r="I605" t="s">
        <v>2297</v>
      </c>
      <c r="J605" t="s">
        <v>1160</v>
      </c>
      <c r="L605">
        <v>2694657600</v>
      </c>
      <c r="N605" s="8">
        <v>14.984111529099359</v>
      </c>
      <c r="O605" s="8">
        <v>14.984111529099359</v>
      </c>
      <c r="P605" s="8">
        <v>0</v>
      </c>
      <c r="W605" s="8"/>
      <c r="X605" s="8"/>
    </row>
    <row r="606" spans="1:24" x14ac:dyDescent="0.35">
      <c r="A606" s="24">
        <v>10602</v>
      </c>
      <c r="B606" t="s">
        <v>2298</v>
      </c>
      <c r="C606" t="s">
        <v>31</v>
      </c>
      <c r="D606">
        <v>5</v>
      </c>
      <c r="E606" t="s">
        <v>767</v>
      </c>
      <c r="F606" t="s">
        <v>768</v>
      </c>
      <c r="G606" t="s">
        <v>1</v>
      </c>
      <c r="H606" t="s">
        <v>35</v>
      </c>
      <c r="I606" t="s">
        <v>2299</v>
      </c>
      <c r="J606" t="s">
        <v>1160</v>
      </c>
      <c r="L606">
        <v>2694657600</v>
      </c>
      <c r="N606" s="8">
        <v>14.984111529099359</v>
      </c>
      <c r="O606" s="8">
        <v>14.984111529099359</v>
      </c>
      <c r="P606" s="8">
        <v>0</v>
      </c>
      <c r="W606" s="8"/>
      <c r="X606" s="8"/>
    </row>
    <row r="607" spans="1:24" x14ac:dyDescent="0.35">
      <c r="A607" s="24">
        <v>10603</v>
      </c>
      <c r="B607" t="s">
        <v>2300</v>
      </c>
      <c r="C607" t="s">
        <v>31</v>
      </c>
      <c r="D607">
        <v>5</v>
      </c>
      <c r="E607" t="s">
        <v>767</v>
      </c>
      <c r="F607" t="s">
        <v>768</v>
      </c>
      <c r="G607" t="s">
        <v>1</v>
      </c>
      <c r="H607" t="s">
        <v>35</v>
      </c>
      <c r="I607" t="s">
        <v>2301</v>
      </c>
      <c r="J607" t="s">
        <v>2302</v>
      </c>
      <c r="L607">
        <v>2694638378</v>
      </c>
      <c r="M607" t="s">
        <v>2303</v>
      </c>
      <c r="N607" s="8">
        <v>15</v>
      </c>
      <c r="O607" s="8">
        <v>12</v>
      </c>
      <c r="P607" s="8">
        <v>3</v>
      </c>
      <c r="W607" s="8"/>
      <c r="X607" s="8"/>
    </row>
    <row r="608" spans="1:24" x14ac:dyDescent="0.35">
      <c r="A608" s="24">
        <v>10604</v>
      </c>
      <c r="B608" t="s">
        <v>2304</v>
      </c>
      <c r="C608" t="s">
        <v>31</v>
      </c>
      <c r="D608">
        <v>5</v>
      </c>
      <c r="E608" t="s">
        <v>767</v>
      </c>
      <c r="F608" t="s">
        <v>768</v>
      </c>
      <c r="G608" t="s">
        <v>1</v>
      </c>
      <c r="H608" t="s">
        <v>54</v>
      </c>
      <c r="I608" t="s">
        <v>2305</v>
      </c>
      <c r="J608" t="s">
        <v>2306</v>
      </c>
      <c r="L608">
        <v>2698767212</v>
      </c>
      <c r="M608" t="s">
        <v>2307</v>
      </c>
      <c r="N608" s="8">
        <v>20</v>
      </c>
      <c r="O608" s="8">
        <v>11</v>
      </c>
      <c r="P608" s="8">
        <v>9</v>
      </c>
      <c r="W608" s="8"/>
      <c r="X608" s="8"/>
    </row>
    <row r="609" spans="1:24" x14ac:dyDescent="0.35">
      <c r="A609" s="24">
        <v>10605</v>
      </c>
      <c r="B609" t="s">
        <v>2308</v>
      </c>
      <c r="C609" t="s">
        <v>31</v>
      </c>
      <c r="D609">
        <v>5</v>
      </c>
      <c r="E609" t="s">
        <v>767</v>
      </c>
      <c r="F609" t="s">
        <v>768</v>
      </c>
      <c r="G609" t="s">
        <v>1</v>
      </c>
      <c r="H609" t="s">
        <v>54</v>
      </c>
      <c r="I609" t="s">
        <v>2309</v>
      </c>
      <c r="J609" t="s">
        <v>2310</v>
      </c>
      <c r="L609">
        <v>2694080598</v>
      </c>
      <c r="M609" t="s">
        <v>2311</v>
      </c>
      <c r="N609" s="8">
        <v>16</v>
      </c>
      <c r="O609" s="8">
        <v>11</v>
      </c>
      <c r="P609" s="8">
        <v>5</v>
      </c>
      <c r="W609" s="8"/>
      <c r="X609" s="8"/>
    </row>
    <row r="610" spans="1:24" x14ac:dyDescent="0.35">
      <c r="A610" s="24">
        <v>10606</v>
      </c>
      <c r="B610" t="s">
        <v>2312</v>
      </c>
      <c r="C610" t="s">
        <v>31</v>
      </c>
      <c r="D610">
        <v>5</v>
      </c>
      <c r="E610" t="s">
        <v>767</v>
      </c>
      <c r="F610" t="s">
        <v>768</v>
      </c>
      <c r="G610" t="s">
        <v>1</v>
      </c>
      <c r="H610" t="s">
        <v>54</v>
      </c>
      <c r="I610" t="s">
        <v>2313</v>
      </c>
      <c r="J610" t="s">
        <v>2314</v>
      </c>
      <c r="L610">
        <v>2699441927</v>
      </c>
      <c r="M610" t="s">
        <v>2315</v>
      </c>
      <c r="N610" s="8">
        <v>27</v>
      </c>
      <c r="O610" s="8">
        <v>11</v>
      </c>
      <c r="P610" s="8">
        <v>16</v>
      </c>
      <c r="W610" s="8"/>
      <c r="X610" s="8"/>
    </row>
    <row r="611" spans="1:24" x14ac:dyDescent="0.35">
      <c r="A611" s="24">
        <v>10607</v>
      </c>
      <c r="B611" t="s">
        <v>2316</v>
      </c>
      <c r="C611" t="s">
        <v>31</v>
      </c>
      <c r="D611">
        <v>5</v>
      </c>
      <c r="E611" t="s">
        <v>767</v>
      </c>
      <c r="F611" t="s">
        <v>768</v>
      </c>
      <c r="G611" t="s">
        <v>1</v>
      </c>
      <c r="H611" t="s">
        <v>54</v>
      </c>
      <c r="I611" t="s">
        <v>2317</v>
      </c>
      <c r="J611" t="s">
        <v>2318</v>
      </c>
      <c r="L611">
        <v>2694295180</v>
      </c>
      <c r="M611" t="s">
        <v>2319</v>
      </c>
      <c r="N611" s="8">
        <v>10</v>
      </c>
      <c r="O611" s="8">
        <v>9</v>
      </c>
      <c r="P611" s="8">
        <v>1</v>
      </c>
      <c r="W611" s="8"/>
      <c r="X611" s="8"/>
    </row>
    <row r="612" spans="1:24" x14ac:dyDescent="0.35">
      <c r="A612" s="24">
        <v>10608</v>
      </c>
      <c r="B612" t="s">
        <v>2320</v>
      </c>
      <c r="C612" t="s">
        <v>31</v>
      </c>
      <c r="D612">
        <v>5</v>
      </c>
      <c r="E612" t="s">
        <v>767</v>
      </c>
      <c r="F612" t="s">
        <v>768</v>
      </c>
      <c r="G612" t="s">
        <v>1</v>
      </c>
      <c r="H612" t="s">
        <v>54</v>
      </c>
      <c r="I612" t="s">
        <v>2321</v>
      </c>
      <c r="J612" t="s">
        <v>2322</v>
      </c>
      <c r="L612">
        <v>2694731729</v>
      </c>
      <c r="M612" t="s">
        <v>2307</v>
      </c>
      <c r="N612" s="8">
        <v>17</v>
      </c>
      <c r="O612" s="8">
        <v>9</v>
      </c>
      <c r="P612" s="8">
        <v>8</v>
      </c>
      <c r="W612" s="8"/>
      <c r="X612" s="8"/>
    </row>
    <row r="613" spans="1:24" x14ac:dyDescent="0.35">
      <c r="A613" s="24">
        <v>10609</v>
      </c>
      <c r="B613" t="s">
        <v>2323</v>
      </c>
      <c r="C613" t="s">
        <v>31</v>
      </c>
      <c r="D613">
        <v>5</v>
      </c>
      <c r="E613" t="s">
        <v>767</v>
      </c>
      <c r="F613" t="s">
        <v>768</v>
      </c>
      <c r="G613" t="s">
        <v>1</v>
      </c>
      <c r="H613" t="s">
        <v>132</v>
      </c>
      <c r="I613" t="s">
        <v>2324</v>
      </c>
      <c r="J613" t="s">
        <v>2325</v>
      </c>
      <c r="L613">
        <v>2692522070</v>
      </c>
      <c r="M613" t="s">
        <v>2326</v>
      </c>
      <c r="N613" s="8">
        <v>37</v>
      </c>
      <c r="O613" s="8">
        <v>9</v>
      </c>
      <c r="P613" s="8">
        <v>28</v>
      </c>
      <c r="W613" s="8"/>
      <c r="X613" s="8"/>
    </row>
    <row r="614" spans="1:24" x14ac:dyDescent="0.35">
      <c r="A614" s="24">
        <v>10610</v>
      </c>
      <c r="B614" t="s">
        <v>2327</v>
      </c>
      <c r="C614" t="s">
        <v>31</v>
      </c>
      <c r="D614">
        <v>1</v>
      </c>
      <c r="E614" t="s">
        <v>222</v>
      </c>
      <c r="F614" t="s">
        <v>223</v>
      </c>
      <c r="G614" t="s">
        <v>1</v>
      </c>
      <c r="H614" t="s">
        <v>35</v>
      </c>
      <c r="I614" t="s">
        <v>2328</v>
      </c>
      <c r="J614" t="s">
        <v>2329</v>
      </c>
      <c r="L614">
        <v>5176943873</v>
      </c>
      <c r="N614" s="8">
        <v>14.984111529099359</v>
      </c>
      <c r="O614" s="8">
        <v>14.984111529099359</v>
      </c>
      <c r="P614" s="8">
        <v>0</v>
      </c>
      <c r="W614" s="8"/>
      <c r="X614" s="8"/>
    </row>
    <row r="615" spans="1:24" x14ac:dyDescent="0.35">
      <c r="A615" s="24">
        <v>10611</v>
      </c>
      <c r="B615" t="s">
        <v>2330</v>
      </c>
      <c r="C615" t="s">
        <v>31</v>
      </c>
      <c r="D615">
        <v>5</v>
      </c>
      <c r="E615" t="s">
        <v>435</v>
      </c>
      <c r="F615" t="s">
        <v>436</v>
      </c>
      <c r="G615" t="s">
        <v>1</v>
      </c>
      <c r="H615" t="s">
        <v>35</v>
      </c>
      <c r="I615" t="s">
        <v>2331</v>
      </c>
      <c r="J615" t="s">
        <v>2332</v>
      </c>
      <c r="L615">
        <v>5172789400</v>
      </c>
      <c r="N615" s="8">
        <v>14.984111529099359</v>
      </c>
      <c r="O615" s="8">
        <v>14.984111529099359</v>
      </c>
      <c r="P615" s="8">
        <v>0</v>
      </c>
      <c r="W615" s="8"/>
      <c r="X615" s="8"/>
    </row>
    <row r="616" spans="1:24" x14ac:dyDescent="0.35">
      <c r="A616" s="24">
        <v>10612</v>
      </c>
      <c r="B616" t="s">
        <v>2333</v>
      </c>
      <c r="C616" t="s">
        <v>31</v>
      </c>
      <c r="D616">
        <v>5</v>
      </c>
      <c r="E616" t="s">
        <v>435</v>
      </c>
      <c r="F616" t="s">
        <v>436</v>
      </c>
      <c r="G616" t="s">
        <v>1</v>
      </c>
      <c r="H616" t="s">
        <v>35</v>
      </c>
      <c r="I616" t="s">
        <v>2334</v>
      </c>
      <c r="J616" t="s">
        <v>2335</v>
      </c>
      <c r="L616">
        <v>5172789494</v>
      </c>
      <c r="N616" s="8">
        <v>14.984111529099359</v>
      </c>
      <c r="O616" s="8">
        <v>14.984111529099359</v>
      </c>
      <c r="P616" s="8">
        <v>0</v>
      </c>
      <c r="W616" s="8"/>
      <c r="X616" s="8"/>
    </row>
    <row r="617" spans="1:24" x14ac:dyDescent="0.35">
      <c r="A617" s="24">
        <v>10613</v>
      </c>
      <c r="B617" t="s">
        <v>2336</v>
      </c>
      <c r="C617" t="s">
        <v>31</v>
      </c>
      <c r="D617">
        <v>5</v>
      </c>
      <c r="E617" t="s">
        <v>435</v>
      </c>
      <c r="F617" t="s">
        <v>436</v>
      </c>
      <c r="G617" t="s">
        <v>1</v>
      </c>
      <c r="H617" t="s">
        <v>35</v>
      </c>
      <c r="I617" t="s">
        <v>2337</v>
      </c>
      <c r="J617" t="s">
        <v>2338</v>
      </c>
      <c r="L617">
        <v>5172275225</v>
      </c>
      <c r="N617" s="8">
        <v>14.984111529099359</v>
      </c>
      <c r="O617" s="8">
        <v>14.984111529099359</v>
      </c>
      <c r="P617" s="8">
        <v>0</v>
      </c>
      <c r="W617" s="8"/>
      <c r="X617" s="8"/>
    </row>
    <row r="618" spans="1:24" x14ac:dyDescent="0.35">
      <c r="A618" s="24">
        <v>10614</v>
      </c>
      <c r="B618" t="s">
        <v>2339</v>
      </c>
      <c r="C618" t="s">
        <v>31</v>
      </c>
      <c r="D618">
        <v>1</v>
      </c>
      <c r="E618" t="s">
        <v>222</v>
      </c>
      <c r="F618" t="s">
        <v>223</v>
      </c>
      <c r="G618" t="s">
        <v>1</v>
      </c>
      <c r="H618" t="s">
        <v>35</v>
      </c>
      <c r="I618" t="s">
        <v>2340</v>
      </c>
      <c r="J618" t="s">
        <v>2341</v>
      </c>
      <c r="L618">
        <v>5174855966</v>
      </c>
      <c r="N618" s="8">
        <v>14.984111529099359</v>
      </c>
      <c r="O618" s="8">
        <v>14.984111529099359</v>
      </c>
      <c r="P618" s="8">
        <v>0</v>
      </c>
      <c r="W618" s="8"/>
      <c r="X618" s="8"/>
    </row>
    <row r="619" spans="1:24" x14ac:dyDescent="0.35">
      <c r="A619" s="24">
        <v>10615</v>
      </c>
      <c r="B619" t="s">
        <v>2342</v>
      </c>
      <c r="C619" t="s">
        <v>31</v>
      </c>
      <c r="D619">
        <v>1</v>
      </c>
      <c r="E619" t="s">
        <v>222</v>
      </c>
      <c r="F619" t="s">
        <v>223</v>
      </c>
      <c r="G619" t="s">
        <v>1</v>
      </c>
      <c r="H619" t="s">
        <v>35</v>
      </c>
      <c r="I619" t="s">
        <v>2343</v>
      </c>
      <c r="J619" t="s">
        <v>2344</v>
      </c>
      <c r="L619">
        <v>5174855966</v>
      </c>
      <c r="N619" s="8">
        <v>14.984111529099359</v>
      </c>
      <c r="O619" s="8">
        <v>14.984111529099359</v>
      </c>
      <c r="P619" s="8">
        <v>0</v>
      </c>
      <c r="W619" s="8"/>
      <c r="X619" s="8"/>
    </row>
    <row r="620" spans="1:24" x14ac:dyDescent="0.35">
      <c r="A620" s="24">
        <v>10616</v>
      </c>
      <c r="B620" t="s">
        <v>2345</v>
      </c>
      <c r="C620" t="s">
        <v>31</v>
      </c>
      <c r="D620">
        <v>1</v>
      </c>
      <c r="E620" t="s">
        <v>222</v>
      </c>
      <c r="F620" t="s">
        <v>223</v>
      </c>
      <c r="G620" t="s">
        <v>1</v>
      </c>
      <c r="H620" t="s">
        <v>35</v>
      </c>
      <c r="I620" t="s">
        <v>2346</v>
      </c>
      <c r="J620" t="s">
        <v>2347</v>
      </c>
      <c r="L620">
        <v>5174855966</v>
      </c>
      <c r="N620" s="8">
        <v>14.984111529099359</v>
      </c>
      <c r="O620" s="8">
        <v>14.984111529099359</v>
      </c>
      <c r="P620" s="8">
        <v>0</v>
      </c>
      <c r="W620" s="8"/>
      <c r="X620" s="8"/>
    </row>
    <row r="621" spans="1:24" x14ac:dyDescent="0.35">
      <c r="A621" s="24">
        <v>10617</v>
      </c>
      <c r="B621" t="s">
        <v>2348</v>
      </c>
      <c r="C621" t="s">
        <v>31</v>
      </c>
      <c r="D621">
        <v>1</v>
      </c>
      <c r="E621" t="s">
        <v>222</v>
      </c>
      <c r="F621" t="s">
        <v>223</v>
      </c>
      <c r="G621" t="s">
        <v>1</v>
      </c>
      <c r="H621" t="s">
        <v>35</v>
      </c>
      <c r="I621" t="s">
        <v>2349</v>
      </c>
      <c r="J621" t="s">
        <v>2350</v>
      </c>
      <c r="L621">
        <v>5174855966</v>
      </c>
      <c r="N621" s="8">
        <v>14.984111529099359</v>
      </c>
      <c r="O621" s="8">
        <v>14.984111529099359</v>
      </c>
      <c r="P621" s="8">
        <v>0</v>
      </c>
      <c r="W621" s="8"/>
      <c r="X621" s="8"/>
    </row>
    <row r="622" spans="1:24" x14ac:dyDescent="0.35">
      <c r="A622" s="24">
        <v>10618</v>
      </c>
      <c r="B622" t="s">
        <v>2351</v>
      </c>
      <c r="C622" t="s">
        <v>31</v>
      </c>
      <c r="D622">
        <v>1</v>
      </c>
      <c r="E622" t="s">
        <v>222</v>
      </c>
      <c r="F622" t="s">
        <v>223</v>
      </c>
      <c r="G622" t="s">
        <v>1</v>
      </c>
      <c r="H622" t="s">
        <v>35</v>
      </c>
      <c r="I622" t="s">
        <v>2352</v>
      </c>
      <c r="J622" t="s">
        <v>2353</v>
      </c>
      <c r="L622">
        <v>5176761484</v>
      </c>
      <c r="N622" s="8">
        <v>14.984111529099359</v>
      </c>
      <c r="O622" s="8">
        <v>14.984111529099359</v>
      </c>
      <c r="P622" s="8">
        <v>0</v>
      </c>
      <c r="W622" s="8"/>
      <c r="X622" s="8"/>
    </row>
    <row r="623" spans="1:24" x14ac:dyDescent="0.35">
      <c r="A623" s="24">
        <v>10619</v>
      </c>
      <c r="B623" t="s">
        <v>2354</v>
      </c>
      <c r="C623" t="s">
        <v>31</v>
      </c>
      <c r="D623">
        <v>1</v>
      </c>
      <c r="E623" t="s">
        <v>222</v>
      </c>
      <c r="F623" t="s">
        <v>223</v>
      </c>
      <c r="G623" t="s">
        <v>1</v>
      </c>
      <c r="H623" t="s">
        <v>35</v>
      </c>
      <c r="I623" t="s">
        <v>2355</v>
      </c>
      <c r="J623" t="s">
        <v>2356</v>
      </c>
      <c r="L623">
        <v>5176761484</v>
      </c>
      <c r="N623" s="8">
        <v>14.984111529099359</v>
      </c>
      <c r="O623" s="8">
        <v>14.984111529099359</v>
      </c>
      <c r="P623" s="8">
        <v>0</v>
      </c>
      <c r="W623" s="8"/>
      <c r="X623" s="8"/>
    </row>
    <row r="624" spans="1:24" x14ac:dyDescent="0.35">
      <c r="A624" s="24">
        <v>10620</v>
      </c>
      <c r="B624" t="s">
        <v>2357</v>
      </c>
      <c r="C624" t="s">
        <v>31</v>
      </c>
      <c r="D624">
        <v>1</v>
      </c>
      <c r="E624" t="s">
        <v>222</v>
      </c>
      <c r="F624" t="s">
        <v>223</v>
      </c>
      <c r="G624" t="s">
        <v>1</v>
      </c>
      <c r="H624" t="s">
        <v>35</v>
      </c>
      <c r="I624" t="s">
        <v>2358</v>
      </c>
      <c r="J624" t="s">
        <v>2359</v>
      </c>
      <c r="L624">
        <v>5176942020</v>
      </c>
      <c r="N624" s="8">
        <v>14.984111529099359</v>
      </c>
      <c r="O624" s="8">
        <v>14.984111529099359</v>
      </c>
      <c r="P624" s="8">
        <v>0</v>
      </c>
      <c r="W624" s="8"/>
      <c r="X624" s="8"/>
    </row>
    <row r="625" spans="1:24" x14ac:dyDescent="0.35">
      <c r="A625" s="24">
        <v>10621</v>
      </c>
      <c r="B625" t="s">
        <v>2360</v>
      </c>
      <c r="C625" t="s">
        <v>31</v>
      </c>
      <c r="D625">
        <v>1</v>
      </c>
      <c r="E625" t="s">
        <v>222</v>
      </c>
      <c r="F625" t="s">
        <v>223</v>
      </c>
      <c r="G625" t="s">
        <v>1</v>
      </c>
      <c r="H625" t="s">
        <v>35</v>
      </c>
      <c r="I625" t="s">
        <v>2361</v>
      </c>
      <c r="J625" t="s">
        <v>2359</v>
      </c>
      <c r="L625">
        <v>5176942020</v>
      </c>
      <c r="N625" s="8">
        <v>14.984111529099359</v>
      </c>
      <c r="O625" s="8">
        <v>14.984111529099359</v>
      </c>
      <c r="P625" s="8">
        <v>0</v>
      </c>
      <c r="W625" s="8"/>
      <c r="X625" s="8"/>
    </row>
    <row r="626" spans="1:24" x14ac:dyDescent="0.35">
      <c r="A626" s="24">
        <v>10622</v>
      </c>
      <c r="B626" t="s">
        <v>2362</v>
      </c>
      <c r="C626" t="s">
        <v>31</v>
      </c>
      <c r="D626">
        <v>1</v>
      </c>
      <c r="E626" t="s">
        <v>222</v>
      </c>
      <c r="F626" t="s">
        <v>223</v>
      </c>
      <c r="G626" t="s">
        <v>1</v>
      </c>
      <c r="H626" t="s">
        <v>35</v>
      </c>
      <c r="I626" t="s">
        <v>2363</v>
      </c>
      <c r="J626" t="s">
        <v>2364</v>
      </c>
      <c r="L626">
        <v>5178517501</v>
      </c>
      <c r="N626" s="8">
        <v>14.984111529099359</v>
      </c>
      <c r="O626" s="8">
        <v>14.984111529099359</v>
      </c>
      <c r="P626" s="8">
        <v>0</v>
      </c>
      <c r="W626" s="8"/>
      <c r="X626" s="8"/>
    </row>
    <row r="627" spans="1:24" x14ac:dyDescent="0.35">
      <c r="A627" s="24">
        <v>10623</v>
      </c>
      <c r="B627" t="s">
        <v>2365</v>
      </c>
      <c r="C627" t="s">
        <v>31</v>
      </c>
      <c r="D627">
        <v>1</v>
      </c>
      <c r="E627" t="s">
        <v>222</v>
      </c>
      <c r="F627" t="s">
        <v>223</v>
      </c>
      <c r="G627" t="s">
        <v>1</v>
      </c>
      <c r="H627" t="s">
        <v>35</v>
      </c>
      <c r="I627" t="s">
        <v>2366</v>
      </c>
      <c r="J627" t="s">
        <v>2367</v>
      </c>
      <c r="L627">
        <v>5176558953</v>
      </c>
      <c r="N627" s="8">
        <v>13.485700376189422</v>
      </c>
      <c r="O627" s="8">
        <v>13.485700376189422</v>
      </c>
      <c r="P627" s="8">
        <v>0</v>
      </c>
      <c r="W627" s="8"/>
      <c r="X627" s="8"/>
    </row>
    <row r="628" spans="1:24" x14ac:dyDescent="0.35">
      <c r="A628" s="24">
        <v>10624</v>
      </c>
      <c r="B628" t="s">
        <v>2368</v>
      </c>
      <c r="C628" t="s">
        <v>31</v>
      </c>
      <c r="D628">
        <v>1</v>
      </c>
      <c r="E628" t="s">
        <v>222</v>
      </c>
      <c r="F628" t="s">
        <v>223</v>
      </c>
      <c r="G628" t="s">
        <v>1</v>
      </c>
      <c r="H628" t="s">
        <v>35</v>
      </c>
      <c r="I628" t="s">
        <v>2369</v>
      </c>
      <c r="J628" t="s">
        <v>2370</v>
      </c>
      <c r="L628">
        <v>5176555800</v>
      </c>
      <c r="M628" t="s">
        <v>2371</v>
      </c>
      <c r="N628" s="8">
        <v>26</v>
      </c>
      <c r="O628" s="8">
        <v>12</v>
      </c>
      <c r="P628" s="8">
        <v>14</v>
      </c>
      <c r="W628" s="8"/>
      <c r="X628" s="8"/>
    </row>
    <row r="629" spans="1:24" x14ac:dyDescent="0.35">
      <c r="A629" s="24">
        <v>10625</v>
      </c>
      <c r="B629" t="s">
        <v>2372</v>
      </c>
      <c r="C629" t="s">
        <v>31</v>
      </c>
      <c r="D629">
        <v>1</v>
      </c>
      <c r="E629" t="s">
        <v>222</v>
      </c>
      <c r="F629" t="s">
        <v>223</v>
      </c>
      <c r="G629" t="s">
        <v>1</v>
      </c>
      <c r="H629" t="s">
        <v>54</v>
      </c>
      <c r="I629" t="s">
        <v>2373</v>
      </c>
      <c r="J629" t="s">
        <v>2374</v>
      </c>
      <c r="L629">
        <v>5179305946</v>
      </c>
      <c r="M629" t="s">
        <v>2375</v>
      </c>
      <c r="N629" s="8">
        <v>27</v>
      </c>
      <c r="O629" s="8">
        <v>12</v>
      </c>
      <c r="P629" s="8">
        <v>15</v>
      </c>
      <c r="W629" s="8"/>
      <c r="X629" s="8"/>
    </row>
    <row r="630" spans="1:24" x14ac:dyDescent="0.35">
      <c r="A630" s="24">
        <v>10626</v>
      </c>
      <c r="B630" t="s">
        <v>2376</v>
      </c>
      <c r="C630" t="s">
        <v>31</v>
      </c>
      <c r="D630">
        <v>1</v>
      </c>
      <c r="E630" t="s">
        <v>222</v>
      </c>
      <c r="F630" t="s">
        <v>223</v>
      </c>
      <c r="G630" t="s">
        <v>1</v>
      </c>
      <c r="H630" t="s">
        <v>35</v>
      </c>
      <c r="I630" t="s">
        <v>2377</v>
      </c>
      <c r="J630" t="s">
        <v>2378</v>
      </c>
      <c r="L630">
        <v>5173468415</v>
      </c>
      <c r="N630" s="8">
        <v>11.987289223279486</v>
      </c>
      <c r="O630" s="8">
        <v>11.987289223279486</v>
      </c>
      <c r="P630" s="8">
        <v>0</v>
      </c>
      <c r="W630" s="8"/>
      <c r="X630" s="8"/>
    </row>
    <row r="631" spans="1:24" x14ac:dyDescent="0.35">
      <c r="A631" s="24">
        <v>10627</v>
      </c>
      <c r="B631" t="s">
        <v>2379</v>
      </c>
      <c r="C631" t="s">
        <v>31</v>
      </c>
      <c r="D631">
        <v>1</v>
      </c>
      <c r="E631" t="s">
        <v>222</v>
      </c>
      <c r="F631" t="s">
        <v>223</v>
      </c>
      <c r="G631" t="s">
        <v>1</v>
      </c>
      <c r="H631" t="s">
        <v>35</v>
      </c>
      <c r="I631" t="s">
        <v>2380</v>
      </c>
      <c r="J631" t="s">
        <v>2381</v>
      </c>
      <c r="L631">
        <v>5173379340</v>
      </c>
      <c r="N631" s="8">
        <v>11.987289223279486</v>
      </c>
      <c r="O631" s="8">
        <v>11.987289223279486</v>
      </c>
      <c r="P631" s="8">
        <v>0</v>
      </c>
      <c r="W631" s="8"/>
      <c r="X631" s="8"/>
    </row>
    <row r="632" spans="1:24" x14ac:dyDescent="0.35">
      <c r="A632" s="24">
        <v>10628</v>
      </c>
      <c r="B632" t="s">
        <v>2382</v>
      </c>
      <c r="C632" t="s">
        <v>31</v>
      </c>
      <c r="D632">
        <v>5</v>
      </c>
      <c r="E632" t="s">
        <v>435</v>
      </c>
      <c r="F632" t="s">
        <v>436</v>
      </c>
      <c r="G632" t="s">
        <v>1</v>
      </c>
      <c r="H632" t="s">
        <v>35</v>
      </c>
      <c r="I632" t="s">
        <v>2383</v>
      </c>
      <c r="J632" t="s">
        <v>2384</v>
      </c>
      <c r="L632">
        <v>5173691351</v>
      </c>
      <c r="N632" s="8">
        <v>11.987289223279486</v>
      </c>
      <c r="O632" s="8">
        <v>11.987289223279486</v>
      </c>
      <c r="P632" s="8">
        <v>0</v>
      </c>
      <c r="W632" s="8"/>
      <c r="X632" s="8"/>
    </row>
    <row r="633" spans="1:24" x14ac:dyDescent="0.35">
      <c r="A633" s="24">
        <v>10629</v>
      </c>
      <c r="B633" t="s">
        <v>2385</v>
      </c>
      <c r="C633" t="s">
        <v>31</v>
      </c>
      <c r="D633">
        <v>1</v>
      </c>
      <c r="E633" t="s">
        <v>222</v>
      </c>
      <c r="F633" t="s">
        <v>223</v>
      </c>
      <c r="G633" t="s">
        <v>1</v>
      </c>
      <c r="H633" t="s">
        <v>35</v>
      </c>
      <c r="I633" t="s">
        <v>2386</v>
      </c>
      <c r="J633" t="s">
        <v>2387</v>
      </c>
      <c r="L633">
        <v>5173397278</v>
      </c>
      <c r="N633" s="8">
        <v>11.238083646824519</v>
      </c>
      <c r="O633" s="8">
        <v>11.238083646824519</v>
      </c>
      <c r="P633" s="8">
        <v>0</v>
      </c>
      <c r="W633" s="8"/>
      <c r="X633" s="8"/>
    </row>
    <row r="634" spans="1:24" x14ac:dyDescent="0.35">
      <c r="A634" s="24">
        <v>10630</v>
      </c>
      <c r="B634" t="s">
        <v>2388</v>
      </c>
      <c r="C634" t="s">
        <v>31</v>
      </c>
      <c r="D634">
        <v>1</v>
      </c>
      <c r="E634" t="s">
        <v>222</v>
      </c>
      <c r="F634" t="s">
        <v>223</v>
      </c>
      <c r="G634" t="s">
        <v>1</v>
      </c>
      <c r="H634" t="s">
        <v>54</v>
      </c>
      <c r="I634" t="s">
        <v>2389</v>
      </c>
      <c r="J634" t="s">
        <v>2390</v>
      </c>
      <c r="L634">
        <v>5176944667</v>
      </c>
      <c r="M634" t="s">
        <v>2391</v>
      </c>
      <c r="N634" s="8">
        <v>18</v>
      </c>
      <c r="O634" s="8">
        <v>11</v>
      </c>
      <c r="P634" s="8">
        <v>7</v>
      </c>
      <c r="W634" s="8"/>
      <c r="X634" s="8"/>
    </row>
    <row r="635" spans="1:24" x14ac:dyDescent="0.35">
      <c r="A635" s="24">
        <v>10631</v>
      </c>
      <c r="B635" t="s">
        <v>2392</v>
      </c>
      <c r="C635" t="s">
        <v>31</v>
      </c>
      <c r="D635">
        <v>1</v>
      </c>
      <c r="E635" t="s">
        <v>222</v>
      </c>
      <c r="F635" t="s">
        <v>223</v>
      </c>
      <c r="G635" t="s">
        <v>1</v>
      </c>
      <c r="H635" t="s">
        <v>35</v>
      </c>
      <c r="I635" t="s">
        <v>2393</v>
      </c>
      <c r="J635" t="s">
        <v>2394</v>
      </c>
      <c r="L635">
        <v>5173321616</v>
      </c>
      <c r="N635" s="8">
        <v>10.48887807036955</v>
      </c>
      <c r="O635" s="8">
        <v>10.48887807036955</v>
      </c>
      <c r="P635" s="8">
        <v>0</v>
      </c>
      <c r="W635" s="8"/>
      <c r="X635" s="8"/>
    </row>
    <row r="636" spans="1:24" x14ac:dyDescent="0.35">
      <c r="A636" s="24">
        <v>10632</v>
      </c>
      <c r="B636" t="s">
        <v>2395</v>
      </c>
      <c r="C636" t="s">
        <v>31</v>
      </c>
      <c r="D636">
        <v>1</v>
      </c>
      <c r="E636" t="s">
        <v>222</v>
      </c>
      <c r="F636" t="s">
        <v>223</v>
      </c>
      <c r="G636" t="s">
        <v>1</v>
      </c>
      <c r="H636" t="s">
        <v>35</v>
      </c>
      <c r="I636" t="s">
        <v>2396</v>
      </c>
      <c r="J636" t="s">
        <v>2397</v>
      </c>
      <c r="L636">
        <v>5178876964</v>
      </c>
      <c r="M636" t="s">
        <v>2398</v>
      </c>
      <c r="N636" s="8">
        <v>20</v>
      </c>
      <c r="O636" s="8">
        <v>10</v>
      </c>
      <c r="P636" s="8">
        <v>10</v>
      </c>
      <c r="W636" s="8"/>
      <c r="X636" s="8"/>
    </row>
    <row r="637" spans="1:24" x14ac:dyDescent="0.35">
      <c r="A637" s="24">
        <v>10633</v>
      </c>
      <c r="B637" t="s">
        <v>2399</v>
      </c>
      <c r="C637" t="s">
        <v>31</v>
      </c>
      <c r="D637">
        <v>1</v>
      </c>
      <c r="E637" t="s">
        <v>222</v>
      </c>
      <c r="F637" t="s">
        <v>223</v>
      </c>
      <c r="G637" t="s">
        <v>1</v>
      </c>
      <c r="H637" t="s">
        <v>35</v>
      </c>
      <c r="I637" t="s">
        <v>2400</v>
      </c>
      <c r="J637" t="s">
        <v>2401</v>
      </c>
      <c r="L637">
        <v>5178876964</v>
      </c>
      <c r="M637" t="s">
        <v>2398</v>
      </c>
      <c r="N637" s="8">
        <v>20</v>
      </c>
      <c r="O637" s="8">
        <v>10</v>
      </c>
      <c r="P637" s="8">
        <v>10</v>
      </c>
      <c r="W637" s="8"/>
      <c r="X637" s="8"/>
    </row>
    <row r="638" spans="1:24" x14ac:dyDescent="0.35">
      <c r="A638" s="24">
        <v>10634</v>
      </c>
      <c r="B638" t="s">
        <v>2402</v>
      </c>
      <c r="C638" t="s">
        <v>31</v>
      </c>
      <c r="D638">
        <v>1</v>
      </c>
      <c r="E638" t="s">
        <v>222</v>
      </c>
      <c r="F638" t="s">
        <v>223</v>
      </c>
      <c r="G638" t="s">
        <v>1</v>
      </c>
      <c r="H638" t="s">
        <v>54</v>
      </c>
      <c r="I638" t="s">
        <v>2403</v>
      </c>
      <c r="J638" t="s">
        <v>2404</v>
      </c>
      <c r="L638">
        <v>5178823822</v>
      </c>
      <c r="M638" t="s">
        <v>2405</v>
      </c>
      <c r="N638" s="8">
        <v>21</v>
      </c>
      <c r="O638" s="8">
        <v>9</v>
      </c>
      <c r="P638" s="8">
        <v>12</v>
      </c>
      <c r="W638" s="8"/>
      <c r="X638" s="8"/>
    </row>
    <row r="639" spans="1:24" x14ac:dyDescent="0.35">
      <c r="A639" s="24">
        <v>10635</v>
      </c>
      <c r="B639" t="s">
        <v>2406</v>
      </c>
      <c r="C639" t="s">
        <v>31</v>
      </c>
      <c r="D639">
        <v>6</v>
      </c>
      <c r="E639" t="s">
        <v>158</v>
      </c>
      <c r="F639" t="s">
        <v>449</v>
      </c>
      <c r="G639" t="s">
        <v>1</v>
      </c>
      <c r="H639" t="s">
        <v>35</v>
      </c>
      <c r="I639" t="s">
        <v>2407</v>
      </c>
      <c r="J639" t="s">
        <v>2408</v>
      </c>
      <c r="L639">
        <v>6167548850</v>
      </c>
      <c r="N639" s="8">
        <v>14.984111529099359</v>
      </c>
      <c r="O639" s="8">
        <v>14.984111529099359</v>
      </c>
      <c r="P639" s="8">
        <v>0</v>
      </c>
      <c r="W639" s="8"/>
      <c r="X639" s="8"/>
    </row>
    <row r="640" spans="1:24" x14ac:dyDescent="0.35">
      <c r="A640" s="24">
        <v>10636</v>
      </c>
      <c r="B640" t="s">
        <v>2409</v>
      </c>
      <c r="C640" t="s">
        <v>31</v>
      </c>
      <c r="D640">
        <v>6</v>
      </c>
      <c r="E640" t="s">
        <v>158</v>
      </c>
      <c r="F640" t="s">
        <v>449</v>
      </c>
      <c r="G640" t="s">
        <v>1</v>
      </c>
      <c r="H640" t="s">
        <v>35</v>
      </c>
      <c r="I640" t="s">
        <v>2410</v>
      </c>
      <c r="J640" t="s">
        <v>2411</v>
      </c>
      <c r="L640">
        <v>6167548850</v>
      </c>
      <c r="N640" s="8">
        <v>14.984111529099359</v>
      </c>
      <c r="O640" s="8">
        <v>14.984111529099359</v>
      </c>
      <c r="P640" s="8">
        <v>0</v>
      </c>
      <c r="W640" s="8"/>
      <c r="X640" s="8"/>
    </row>
    <row r="641" spans="1:24" x14ac:dyDescent="0.35">
      <c r="A641" s="24">
        <v>10637</v>
      </c>
      <c r="B641" t="s">
        <v>2412</v>
      </c>
      <c r="C641" t="s">
        <v>31</v>
      </c>
      <c r="D641">
        <v>6</v>
      </c>
      <c r="E641" t="s">
        <v>158</v>
      </c>
      <c r="F641" t="s">
        <v>449</v>
      </c>
      <c r="G641" t="s">
        <v>1</v>
      </c>
      <c r="H641" t="s">
        <v>54</v>
      </c>
      <c r="I641" t="s">
        <v>2413</v>
      </c>
      <c r="J641" t="s">
        <v>2414</v>
      </c>
      <c r="L641">
        <v>9894273278</v>
      </c>
      <c r="M641" t="s">
        <v>2415</v>
      </c>
      <c r="N641" s="8">
        <v>9</v>
      </c>
      <c r="O641" s="8">
        <v>9</v>
      </c>
      <c r="P641" s="8">
        <v>0</v>
      </c>
      <c r="W641" s="8"/>
      <c r="X641" s="8"/>
    </row>
    <row r="642" spans="1:24" x14ac:dyDescent="0.35">
      <c r="A642" s="24">
        <v>10638</v>
      </c>
      <c r="B642" t="s">
        <v>2416</v>
      </c>
      <c r="C642" t="s">
        <v>31</v>
      </c>
      <c r="D642">
        <v>1</v>
      </c>
      <c r="E642" t="s">
        <v>158</v>
      </c>
      <c r="F642" t="s">
        <v>1789</v>
      </c>
      <c r="G642" t="s">
        <v>1</v>
      </c>
      <c r="H642" t="s">
        <v>35</v>
      </c>
      <c r="I642" t="s">
        <v>2417</v>
      </c>
      <c r="J642" t="s">
        <v>2418</v>
      </c>
      <c r="L642">
        <v>9895846219</v>
      </c>
      <c r="N642" s="8">
        <v>14.984111529099359</v>
      </c>
      <c r="O642" s="8">
        <v>14.984111529099359</v>
      </c>
      <c r="P642" s="8">
        <v>0</v>
      </c>
      <c r="W642" s="8"/>
      <c r="X642" s="8"/>
    </row>
    <row r="643" spans="1:24" x14ac:dyDescent="0.35">
      <c r="A643" s="24">
        <v>10639</v>
      </c>
      <c r="B643" t="s">
        <v>2419</v>
      </c>
      <c r="C643" t="s">
        <v>31</v>
      </c>
      <c r="D643">
        <v>6</v>
      </c>
      <c r="E643" t="s">
        <v>120</v>
      </c>
      <c r="F643" t="s">
        <v>237</v>
      </c>
      <c r="G643" t="s">
        <v>1</v>
      </c>
      <c r="H643" t="s">
        <v>35</v>
      </c>
      <c r="I643" t="s">
        <v>2420</v>
      </c>
      <c r="J643" t="s">
        <v>2421</v>
      </c>
      <c r="L643">
        <v>9897736320</v>
      </c>
      <c r="N643" s="8">
        <v>14.984111529099359</v>
      </c>
      <c r="O643" s="8">
        <v>14.984111529099359</v>
      </c>
      <c r="P643" s="8">
        <v>0</v>
      </c>
      <c r="W643" s="8"/>
      <c r="X643" s="8"/>
    </row>
    <row r="644" spans="1:24" x14ac:dyDescent="0.35">
      <c r="A644" s="24">
        <v>10640</v>
      </c>
      <c r="B644" t="s">
        <v>2422</v>
      </c>
      <c r="C644" t="s">
        <v>31</v>
      </c>
      <c r="D644">
        <v>6</v>
      </c>
      <c r="E644" t="s">
        <v>120</v>
      </c>
      <c r="F644" t="s">
        <v>237</v>
      </c>
      <c r="G644" t="s">
        <v>1</v>
      </c>
      <c r="H644" t="s">
        <v>35</v>
      </c>
      <c r="I644" t="s">
        <v>2423</v>
      </c>
      <c r="J644" t="s">
        <v>2424</v>
      </c>
      <c r="L644">
        <v>9897723456</v>
      </c>
      <c r="N644" s="8">
        <v>14.984111529099359</v>
      </c>
      <c r="O644" s="8">
        <v>14.984111529099359</v>
      </c>
      <c r="P644" s="8">
        <v>0</v>
      </c>
      <c r="W644" s="8"/>
      <c r="X644" s="8"/>
    </row>
    <row r="645" spans="1:24" x14ac:dyDescent="0.35">
      <c r="A645" s="24">
        <v>10641</v>
      </c>
      <c r="B645" t="s">
        <v>2425</v>
      </c>
      <c r="C645" t="s">
        <v>31</v>
      </c>
      <c r="D645">
        <v>6</v>
      </c>
      <c r="E645" t="s">
        <v>120</v>
      </c>
      <c r="F645" t="s">
        <v>237</v>
      </c>
      <c r="G645" t="s">
        <v>1</v>
      </c>
      <c r="H645" t="s">
        <v>35</v>
      </c>
      <c r="I645" t="s">
        <v>2426</v>
      </c>
      <c r="J645" t="s">
        <v>2427</v>
      </c>
      <c r="L645">
        <v>9897723456</v>
      </c>
      <c r="N645" s="8">
        <v>14.984111529099359</v>
      </c>
      <c r="O645" s="8">
        <v>14.984111529099359</v>
      </c>
      <c r="P645" s="8">
        <v>0</v>
      </c>
      <c r="W645" s="8"/>
      <c r="X645" s="8"/>
    </row>
    <row r="646" spans="1:24" x14ac:dyDescent="0.35">
      <c r="A646" s="24">
        <v>10642</v>
      </c>
      <c r="B646" t="s">
        <v>2428</v>
      </c>
      <c r="C646" t="s">
        <v>31</v>
      </c>
      <c r="D646">
        <v>3</v>
      </c>
      <c r="E646" t="s">
        <v>120</v>
      </c>
      <c r="F646" t="s">
        <v>2429</v>
      </c>
      <c r="G646" t="s">
        <v>1</v>
      </c>
      <c r="H646" t="s">
        <v>35</v>
      </c>
      <c r="I646" t="s">
        <v>2430</v>
      </c>
      <c r="J646" t="s">
        <v>2431</v>
      </c>
      <c r="L646">
        <v>7344274262</v>
      </c>
      <c r="N646" s="8">
        <v>14.984111529099359</v>
      </c>
      <c r="O646" s="8">
        <v>14.984111529099359</v>
      </c>
      <c r="P646" s="8">
        <v>0</v>
      </c>
      <c r="W646" s="8"/>
      <c r="X646" s="8"/>
    </row>
    <row r="647" spans="1:24" x14ac:dyDescent="0.35">
      <c r="A647" s="24">
        <v>10643</v>
      </c>
      <c r="B647" t="s">
        <v>2432</v>
      </c>
      <c r="C647" t="s">
        <v>31</v>
      </c>
      <c r="D647">
        <v>1</v>
      </c>
      <c r="E647" t="s">
        <v>158</v>
      </c>
      <c r="F647" t="s">
        <v>1789</v>
      </c>
      <c r="G647" t="s">
        <v>1</v>
      </c>
      <c r="H647" t="s">
        <v>35</v>
      </c>
      <c r="I647" t="s">
        <v>2433</v>
      </c>
      <c r="J647" t="s">
        <v>2434</v>
      </c>
      <c r="L647">
        <v>9898752256</v>
      </c>
      <c r="N647" s="8">
        <v>14.984111529099359</v>
      </c>
      <c r="O647" s="8">
        <v>14.984111529099359</v>
      </c>
      <c r="P647" s="8">
        <v>0</v>
      </c>
      <c r="W647" s="8"/>
      <c r="X647" s="8"/>
    </row>
    <row r="648" spans="1:24" x14ac:dyDescent="0.35">
      <c r="A648" s="24">
        <v>10644</v>
      </c>
      <c r="B648" t="s">
        <v>2435</v>
      </c>
      <c r="C648" t="s">
        <v>31</v>
      </c>
      <c r="D648">
        <v>6</v>
      </c>
      <c r="E648" t="s">
        <v>120</v>
      </c>
      <c r="F648" t="s">
        <v>237</v>
      </c>
      <c r="G648" t="s">
        <v>1</v>
      </c>
      <c r="H648" t="s">
        <v>35</v>
      </c>
      <c r="I648" t="s">
        <v>2436</v>
      </c>
      <c r="J648" t="s">
        <v>1172</v>
      </c>
      <c r="L648">
        <v>9897739424</v>
      </c>
      <c r="N648" s="8">
        <v>14.984111529099359</v>
      </c>
      <c r="O648" s="8">
        <v>14.984111529099359</v>
      </c>
      <c r="P648" s="8">
        <v>0</v>
      </c>
      <c r="W648" s="8"/>
      <c r="X648" s="8"/>
    </row>
    <row r="649" spans="1:24" x14ac:dyDescent="0.35">
      <c r="A649" s="24">
        <v>10645</v>
      </c>
      <c r="B649" t="s">
        <v>2437</v>
      </c>
      <c r="C649" t="s">
        <v>31</v>
      </c>
      <c r="D649">
        <v>3</v>
      </c>
      <c r="E649" t="s">
        <v>120</v>
      </c>
      <c r="F649" t="s">
        <v>2429</v>
      </c>
      <c r="G649" t="s">
        <v>1</v>
      </c>
      <c r="H649" t="s">
        <v>35</v>
      </c>
      <c r="I649" t="s">
        <v>2438</v>
      </c>
      <c r="J649" t="s">
        <v>2439</v>
      </c>
      <c r="L649">
        <v>9892461000</v>
      </c>
      <c r="N649" s="8">
        <v>14.984111529099359</v>
      </c>
      <c r="O649" s="8">
        <v>14.984111529099359</v>
      </c>
      <c r="P649" s="8">
        <v>0</v>
      </c>
      <c r="W649" s="8"/>
      <c r="X649" s="8"/>
    </row>
    <row r="650" spans="1:24" x14ac:dyDescent="0.35">
      <c r="A650" s="24">
        <v>10646</v>
      </c>
      <c r="B650" t="s">
        <v>2440</v>
      </c>
      <c r="C650" t="s">
        <v>31</v>
      </c>
      <c r="D650">
        <v>3</v>
      </c>
      <c r="E650" t="s">
        <v>120</v>
      </c>
      <c r="F650" t="s">
        <v>2429</v>
      </c>
      <c r="G650" t="s">
        <v>1</v>
      </c>
      <c r="H650" t="s">
        <v>35</v>
      </c>
      <c r="I650" t="s">
        <v>2441</v>
      </c>
      <c r="J650" t="s">
        <v>2442</v>
      </c>
      <c r="L650">
        <v>9892460250</v>
      </c>
      <c r="N650" s="8">
        <v>14.984111529099359</v>
      </c>
      <c r="O650" s="8">
        <v>14.984111529099359</v>
      </c>
      <c r="P650" s="8">
        <v>0</v>
      </c>
      <c r="W650" s="8"/>
      <c r="X650" s="8"/>
    </row>
    <row r="651" spans="1:24" x14ac:dyDescent="0.35">
      <c r="A651" s="24">
        <v>10647</v>
      </c>
      <c r="B651" t="s">
        <v>2443</v>
      </c>
      <c r="C651" t="s">
        <v>31</v>
      </c>
      <c r="D651">
        <v>1</v>
      </c>
      <c r="E651" t="s">
        <v>158</v>
      </c>
      <c r="F651" t="s">
        <v>1789</v>
      </c>
      <c r="G651" t="s">
        <v>1</v>
      </c>
      <c r="H651" t="s">
        <v>54</v>
      </c>
      <c r="I651" t="s">
        <v>2444</v>
      </c>
      <c r="J651" t="s">
        <v>2445</v>
      </c>
      <c r="L651">
        <v>9896818148</v>
      </c>
      <c r="M651" t="s">
        <v>2446</v>
      </c>
      <c r="N651" s="8">
        <v>29</v>
      </c>
      <c r="O651" s="8">
        <v>12</v>
      </c>
      <c r="P651" s="8">
        <v>17</v>
      </c>
      <c r="W651" s="8"/>
      <c r="X651" s="8"/>
    </row>
    <row r="652" spans="1:24" x14ac:dyDescent="0.35">
      <c r="A652" s="24">
        <v>10648</v>
      </c>
      <c r="B652" t="s">
        <v>2447</v>
      </c>
      <c r="C652" t="s">
        <v>31</v>
      </c>
      <c r="D652">
        <v>8</v>
      </c>
      <c r="E652" t="s">
        <v>52</v>
      </c>
      <c r="F652" t="s">
        <v>2448</v>
      </c>
      <c r="G652" t="s">
        <v>1</v>
      </c>
      <c r="H652" t="s">
        <v>54</v>
      </c>
      <c r="I652" t="s">
        <v>2449</v>
      </c>
      <c r="J652" t="s">
        <v>2450</v>
      </c>
      <c r="L652">
        <v>9064993336</v>
      </c>
      <c r="M652" t="s">
        <v>2451</v>
      </c>
      <c r="N652" s="8">
        <v>18</v>
      </c>
      <c r="O652" s="8">
        <v>12</v>
      </c>
      <c r="P652" s="8">
        <v>6</v>
      </c>
      <c r="W652" s="8"/>
      <c r="X652" s="8"/>
    </row>
    <row r="653" spans="1:24" x14ac:dyDescent="0.35">
      <c r="A653" s="24">
        <v>10649</v>
      </c>
      <c r="B653" t="s">
        <v>2452</v>
      </c>
      <c r="C653" t="s">
        <v>31</v>
      </c>
      <c r="D653">
        <v>1</v>
      </c>
      <c r="E653" t="s">
        <v>158</v>
      </c>
      <c r="F653" t="s">
        <v>1789</v>
      </c>
      <c r="G653" t="s">
        <v>1</v>
      </c>
      <c r="H653" t="s">
        <v>54</v>
      </c>
      <c r="I653" t="s">
        <v>2453</v>
      </c>
      <c r="J653" t="s">
        <v>2454</v>
      </c>
      <c r="L653">
        <v>9898753259</v>
      </c>
      <c r="M653" t="s">
        <v>2455</v>
      </c>
      <c r="N653" s="8">
        <v>21</v>
      </c>
      <c r="O653" s="8">
        <v>11</v>
      </c>
      <c r="P653" s="8">
        <v>10</v>
      </c>
      <c r="W653" s="8"/>
      <c r="X653" s="8"/>
    </row>
    <row r="654" spans="1:24" x14ac:dyDescent="0.35">
      <c r="A654" s="24">
        <v>10650</v>
      </c>
      <c r="B654" t="s">
        <v>2456</v>
      </c>
      <c r="C654" t="s">
        <v>31</v>
      </c>
      <c r="D654">
        <v>6</v>
      </c>
      <c r="E654" t="s">
        <v>120</v>
      </c>
      <c r="F654" t="s">
        <v>237</v>
      </c>
      <c r="G654" t="s">
        <v>1</v>
      </c>
      <c r="H654" t="s">
        <v>35</v>
      </c>
      <c r="I654" t="s">
        <v>2457</v>
      </c>
      <c r="J654" t="s">
        <v>2458</v>
      </c>
      <c r="L654">
        <v>9898285683</v>
      </c>
      <c r="N654" s="8">
        <v>10.48887807036955</v>
      </c>
      <c r="O654" s="8">
        <v>10.48887807036955</v>
      </c>
      <c r="P654" s="8">
        <v>0</v>
      </c>
      <c r="W654" s="8"/>
      <c r="X654" s="8"/>
    </row>
    <row r="655" spans="1:24" x14ac:dyDescent="0.35">
      <c r="A655" s="24">
        <v>10651</v>
      </c>
      <c r="B655" t="s">
        <v>2459</v>
      </c>
      <c r="C655" t="s">
        <v>31</v>
      </c>
      <c r="D655">
        <v>1</v>
      </c>
      <c r="E655" t="s">
        <v>158</v>
      </c>
      <c r="F655" t="s">
        <v>1789</v>
      </c>
      <c r="G655" t="s">
        <v>1</v>
      </c>
      <c r="H655" t="s">
        <v>35</v>
      </c>
      <c r="I655" t="s">
        <v>2460</v>
      </c>
      <c r="J655" t="s">
        <v>2461</v>
      </c>
      <c r="L655">
        <v>9898472188</v>
      </c>
      <c r="M655" t="s">
        <v>2462</v>
      </c>
      <c r="N655" s="8">
        <v>26</v>
      </c>
      <c r="O655" s="8">
        <v>10</v>
      </c>
      <c r="P655" s="8">
        <v>16</v>
      </c>
      <c r="W655" s="8"/>
      <c r="X655" s="8"/>
    </row>
    <row r="656" spans="1:24" x14ac:dyDescent="0.35">
      <c r="A656" s="24">
        <v>10652</v>
      </c>
      <c r="B656" t="s">
        <v>2463</v>
      </c>
      <c r="C656" t="s">
        <v>31</v>
      </c>
      <c r="D656">
        <v>1</v>
      </c>
      <c r="E656" t="s">
        <v>158</v>
      </c>
      <c r="F656" t="s">
        <v>1789</v>
      </c>
      <c r="G656" t="s">
        <v>1</v>
      </c>
      <c r="H656" t="s">
        <v>54</v>
      </c>
      <c r="I656" t="s">
        <v>2464</v>
      </c>
      <c r="J656" t="s">
        <v>2465</v>
      </c>
      <c r="L656">
        <v>9898421818</v>
      </c>
      <c r="M656" t="s">
        <v>2466</v>
      </c>
      <c r="N656" s="8">
        <v>17</v>
      </c>
      <c r="O656" s="8">
        <v>10</v>
      </c>
      <c r="P656" s="8">
        <v>7</v>
      </c>
      <c r="W656" s="8"/>
      <c r="X656" s="8"/>
    </row>
    <row r="657" spans="1:24" x14ac:dyDescent="0.35">
      <c r="A657" s="24">
        <v>10653</v>
      </c>
      <c r="B657" t="s">
        <v>2467</v>
      </c>
      <c r="C657" t="s">
        <v>31</v>
      </c>
      <c r="D657">
        <v>5</v>
      </c>
      <c r="E657" t="s">
        <v>435</v>
      </c>
      <c r="F657" t="s">
        <v>1084</v>
      </c>
      <c r="G657" t="s">
        <v>1</v>
      </c>
      <c r="H657" t="s">
        <v>35</v>
      </c>
      <c r="I657" t="s">
        <v>2468</v>
      </c>
      <c r="J657" t="s">
        <v>2469</v>
      </c>
      <c r="L657">
        <v>5026491715</v>
      </c>
      <c r="N657" s="8">
        <v>14.984111529099359</v>
      </c>
      <c r="O657" s="8">
        <v>14.984111529099359</v>
      </c>
      <c r="P657" s="8">
        <v>0</v>
      </c>
      <c r="W657" s="8"/>
      <c r="X657" s="8"/>
    </row>
    <row r="658" spans="1:24" x14ac:dyDescent="0.35">
      <c r="A658" s="24">
        <v>10654</v>
      </c>
      <c r="B658" t="s">
        <v>2470</v>
      </c>
      <c r="C658" t="s">
        <v>31</v>
      </c>
      <c r="D658">
        <v>8</v>
      </c>
      <c r="E658" t="s">
        <v>52</v>
      </c>
      <c r="F658" t="s">
        <v>53</v>
      </c>
      <c r="G658" t="s">
        <v>1</v>
      </c>
      <c r="H658" t="s">
        <v>35</v>
      </c>
      <c r="I658" t="s">
        <v>2471</v>
      </c>
      <c r="J658" t="s">
        <v>2472</v>
      </c>
      <c r="L658">
        <v>9064841001</v>
      </c>
      <c r="N658" s="8">
        <v>14.984111529099359</v>
      </c>
      <c r="O658" s="8">
        <v>14.984111529099359</v>
      </c>
      <c r="P658" s="8">
        <v>0</v>
      </c>
      <c r="W658" s="8"/>
      <c r="X658" s="8"/>
    </row>
    <row r="659" spans="1:24" x14ac:dyDescent="0.35">
      <c r="A659" s="24">
        <v>10655</v>
      </c>
      <c r="B659" t="s">
        <v>2473</v>
      </c>
      <c r="C659" t="s">
        <v>31</v>
      </c>
      <c r="D659">
        <v>6</v>
      </c>
      <c r="E659" t="s">
        <v>65</v>
      </c>
      <c r="F659" t="s">
        <v>2474</v>
      </c>
      <c r="G659" t="s">
        <v>1</v>
      </c>
      <c r="H659" t="s">
        <v>35</v>
      </c>
      <c r="I659" t="s">
        <v>2475</v>
      </c>
      <c r="J659" t="s">
        <v>2476</v>
      </c>
      <c r="L659">
        <v>2315271050</v>
      </c>
      <c r="N659" s="8">
        <v>14.984111529099359</v>
      </c>
      <c r="O659" s="8">
        <v>14.984111529099359</v>
      </c>
      <c r="P659" s="8">
        <v>0</v>
      </c>
      <c r="W659" s="8"/>
      <c r="X659" s="8"/>
    </row>
    <row r="660" spans="1:24" x14ac:dyDescent="0.35">
      <c r="A660" s="24">
        <v>10656</v>
      </c>
      <c r="B660" t="s">
        <v>2477</v>
      </c>
      <c r="C660" t="s">
        <v>31</v>
      </c>
      <c r="D660">
        <v>1</v>
      </c>
      <c r="E660" t="s">
        <v>435</v>
      </c>
      <c r="F660" t="s">
        <v>462</v>
      </c>
      <c r="G660" t="s">
        <v>1</v>
      </c>
      <c r="H660" t="s">
        <v>35</v>
      </c>
      <c r="I660" t="s">
        <v>2478</v>
      </c>
      <c r="J660" t="s">
        <v>2479</v>
      </c>
      <c r="L660">
        <v>5174370239</v>
      </c>
      <c r="N660" s="8">
        <v>14.984111529099359</v>
      </c>
      <c r="O660" s="8">
        <v>14.984111529099359</v>
      </c>
      <c r="P660" s="8">
        <v>0</v>
      </c>
      <c r="W660" s="8"/>
      <c r="X660" s="8"/>
    </row>
    <row r="661" spans="1:24" x14ac:dyDescent="0.35">
      <c r="A661" s="24">
        <v>10657</v>
      </c>
      <c r="B661" t="s">
        <v>2480</v>
      </c>
      <c r="C661" t="s">
        <v>31</v>
      </c>
      <c r="D661">
        <v>1</v>
      </c>
      <c r="E661" t="s">
        <v>435</v>
      </c>
      <c r="F661" t="s">
        <v>462</v>
      </c>
      <c r="G661" t="s">
        <v>1</v>
      </c>
      <c r="H661" t="s">
        <v>35</v>
      </c>
      <c r="I661" t="s">
        <v>2481</v>
      </c>
      <c r="J661" t="s">
        <v>2482</v>
      </c>
      <c r="L661">
        <v>5174374611</v>
      </c>
      <c r="N661" s="8">
        <v>14.984111529099359</v>
      </c>
      <c r="O661" s="8">
        <v>14.984111529099359</v>
      </c>
      <c r="P661" s="8">
        <v>0</v>
      </c>
      <c r="W661" s="8"/>
      <c r="X661" s="8"/>
    </row>
    <row r="662" spans="1:24" x14ac:dyDescent="0.35">
      <c r="A662" s="24">
        <v>10658</v>
      </c>
      <c r="B662" t="s">
        <v>2483</v>
      </c>
      <c r="C662" t="s">
        <v>31</v>
      </c>
      <c r="D662">
        <v>1</v>
      </c>
      <c r="E662" t="s">
        <v>435</v>
      </c>
      <c r="F662" t="s">
        <v>462</v>
      </c>
      <c r="G662" t="s">
        <v>1</v>
      </c>
      <c r="H662" t="s">
        <v>35</v>
      </c>
      <c r="I662" t="s">
        <v>2484</v>
      </c>
      <c r="J662" t="s">
        <v>2485</v>
      </c>
      <c r="L662">
        <v>5174377902</v>
      </c>
      <c r="N662" s="8">
        <v>14.984111529099359</v>
      </c>
      <c r="O662" s="8">
        <v>14.984111529099359</v>
      </c>
      <c r="P662" s="8">
        <v>0</v>
      </c>
      <c r="W662" s="8"/>
      <c r="X662" s="8"/>
    </row>
    <row r="663" spans="1:24" x14ac:dyDescent="0.35">
      <c r="A663" s="24">
        <v>10659</v>
      </c>
      <c r="B663" t="s">
        <v>2486</v>
      </c>
      <c r="C663" t="s">
        <v>31</v>
      </c>
      <c r="D663">
        <v>1</v>
      </c>
      <c r="E663" t="s">
        <v>435</v>
      </c>
      <c r="F663" t="s">
        <v>462</v>
      </c>
      <c r="G663" t="s">
        <v>1</v>
      </c>
      <c r="H663" t="s">
        <v>35</v>
      </c>
      <c r="I663" t="s">
        <v>2487</v>
      </c>
      <c r="J663" t="s">
        <v>2488</v>
      </c>
      <c r="L663">
        <v>5174377902</v>
      </c>
      <c r="N663" s="8">
        <v>14.984111529099359</v>
      </c>
      <c r="O663" s="8">
        <v>14.984111529099359</v>
      </c>
      <c r="P663" s="8">
        <v>0</v>
      </c>
      <c r="W663" s="8"/>
      <c r="X663" s="8"/>
    </row>
    <row r="664" spans="1:24" x14ac:dyDescent="0.35">
      <c r="A664" s="24">
        <v>10660</v>
      </c>
      <c r="B664" t="s">
        <v>2489</v>
      </c>
      <c r="C664" t="s">
        <v>31</v>
      </c>
      <c r="D664">
        <v>1</v>
      </c>
      <c r="E664" t="s">
        <v>435</v>
      </c>
      <c r="F664" t="s">
        <v>462</v>
      </c>
      <c r="G664" t="s">
        <v>1</v>
      </c>
      <c r="H664" t="s">
        <v>35</v>
      </c>
      <c r="I664" t="s">
        <v>2490</v>
      </c>
      <c r="J664" t="s">
        <v>2491</v>
      </c>
      <c r="L664">
        <v>5174391600</v>
      </c>
      <c r="N664" s="8">
        <v>14.984111529099359</v>
      </c>
      <c r="O664" s="8">
        <v>14.984111529099359</v>
      </c>
      <c r="P664" s="8">
        <v>0</v>
      </c>
      <c r="W664" s="8"/>
      <c r="X664" s="8"/>
    </row>
    <row r="665" spans="1:24" x14ac:dyDescent="0.35">
      <c r="A665" s="24">
        <v>10661</v>
      </c>
      <c r="B665" t="s">
        <v>2492</v>
      </c>
      <c r="C665" t="s">
        <v>31</v>
      </c>
      <c r="D665">
        <v>3</v>
      </c>
      <c r="E665" t="s">
        <v>120</v>
      </c>
      <c r="F665" t="s">
        <v>1794</v>
      </c>
      <c r="G665" t="s">
        <v>1</v>
      </c>
      <c r="H665" t="s">
        <v>35</v>
      </c>
      <c r="I665" t="s">
        <v>2493</v>
      </c>
      <c r="J665" t="s">
        <v>2494</v>
      </c>
      <c r="L665">
        <v>9897183117</v>
      </c>
      <c r="N665" s="8">
        <v>14.984111529099359</v>
      </c>
      <c r="O665" s="8">
        <v>14.984111529099359</v>
      </c>
      <c r="P665" s="8">
        <v>0</v>
      </c>
      <c r="W665" s="8"/>
      <c r="X665" s="8"/>
    </row>
    <row r="666" spans="1:24" x14ac:dyDescent="0.35">
      <c r="A666" s="24">
        <v>10662</v>
      </c>
      <c r="B666" t="s">
        <v>2495</v>
      </c>
      <c r="C666" t="s">
        <v>31</v>
      </c>
      <c r="D666">
        <v>3</v>
      </c>
      <c r="E666" t="s">
        <v>120</v>
      </c>
      <c r="F666" t="s">
        <v>1794</v>
      </c>
      <c r="G666" t="s">
        <v>1</v>
      </c>
      <c r="H666" t="s">
        <v>35</v>
      </c>
      <c r="I666" t="s">
        <v>2496</v>
      </c>
      <c r="J666" t="s">
        <v>2497</v>
      </c>
      <c r="L666">
        <v>9897183117</v>
      </c>
      <c r="N666" s="8">
        <v>14.984111529099359</v>
      </c>
      <c r="O666" s="8">
        <v>14.984111529099359</v>
      </c>
      <c r="P666" s="8">
        <v>0</v>
      </c>
      <c r="W666" s="8"/>
      <c r="X666" s="8"/>
    </row>
    <row r="667" spans="1:24" x14ac:dyDescent="0.35">
      <c r="A667" s="24">
        <v>10663</v>
      </c>
      <c r="B667" t="s">
        <v>2498</v>
      </c>
      <c r="C667" t="s">
        <v>31</v>
      </c>
      <c r="D667">
        <v>1</v>
      </c>
      <c r="E667" t="s">
        <v>435</v>
      </c>
      <c r="F667" t="s">
        <v>462</v>
      </c>
      <c r="G667" t="s">
        <v>1</v>
      </c>
      <c r="H667" t="s">
        <v>35</v>
      </c>
      <c r="I667" t="s">
        <v>2499</v>
      </c>
      <c r="J667" t="s">
        <v>2500</v>
      </c>
      <c r="L667">
        <v>5172964455</v>
      </c>
      <c r="N667" s="8">
        <v>14.984111529099359</v>
      </c>
      <c r="O667" s="8">
        <v>14.984111529099359</v>
      </c>
      <c r="P667" s="8">
        <v>0</v>
      </c>
      <c r="W667" s="8"/>
      <c r="X667" s="8"/>
    </row>
    <row r="668" spans="1:24" x14ac:dyDescent="0.35">
      <c r="A668" s="24">
        <v>10664</v>
      </c>
      <c r="B668" t="s">
        <v>2501</v>
      </c>
      <c r="C668" t="s">
        <v>31</v>
      </c>
      <c r="D668">
        <v>1</v>
      </c>
      <c r="E668" t="s">
        <v>435</v>
      </c>
      <c r="F668" t="s">
        <v>462</v>
      </c>
      <c r="G668" t="s">
        <v>1</v>
      </c>
      <c r="H668" t="s">
        <v>35</v>
      </c>
      <c r="I668" t="s">
        <v>2502</v>
      </c>
      <c r="J668" t="s">
        <v>2503</v>
      </c>
      <c r="L668">
        <v>5177406688</v>
      </c>
      <c r="N668" s="8">
        <v>11.238083646824519</v>
      </c>
      <c r="O668" s="8">
        <v>11.238083646824519</v>
      </c>
      <c r="P668" s="8">
        <v>0</v>
      </c>
      <c r="W668" s="8"/>
      <c r="X668" s="8"/>
    </row>
    <row r="669" spans="1:24" x14ac:dyDescent="0.35">
      <c r="A669" s="24">
        <v>10665</v>
      </c>
      <c r="B669" t="s">
        <v>2504</v>
      </c>
      <c r="C669" t="s">
        <v>31</v>
      </c>
      <c r="D669">
        <v>3</v>
      </c>
      <c r="E669" t="s">
        <v>120</v>
      </c>
      <c r="F669" t="s">
        <v>1794</v>
      </c>
      <c r="G669" t="s">
        <v>1</v>
      </c>
      <c r="H669" t="s">
        <v>54</v>
      </c>
      <c r="I669" t="s">
        <v>2505</v>
      </c>
      <c r="J669" t="s">
        <v>2506</v>
      </c>
      <c r="L669">
        <v>9898362504</v>
      </c>
      <c r="M669" t="s">
        <v>2507</v>
      </c>
      <c r="N669" s="8">
        <v>14</v>
      </c>
      <c r="O669" s="8">
        <v>10</v>
      </c>
      <c r="P669" s="8">
        <v>4</v>
      </c>
      <c r="W669" s="8"/>
      <c r="X669" s="8"/>
    </row>
    <row r="670" spans="1:24" x14ac:dyDescent="0.35">
      <c r="A670" s="24">
        <v>10666</v>
      </c>
      <c r="B670" t="s">
        <v>2508</v>
      </c>
      <c r="C670" t="s">
        <v>31</v>
      </c>
      <c r="D670">
        <v>6</v>
      </c>
      <c r="E670" t="s">
        <v>467</v>
      </c>
      <c r="F670" t="s">
        <v>468</v>
      </c>
      <c r="G670" t="s">
        <v>1</v>
      </c>
      <c r="H670" t="s">
        <v>35</v>
      </c>
      <c r="I670" t="s">
        <v>2509</v>
      </c>
      <c r="J670" t="s">
        <v>2510</v>
      </c>
      <c r="L670">
        <v>6165273300</v>
      </c>
      <c r="N670" s="8">
        <v>14.984111529099359</v>
      </c>
      <c r="O670" s="8">
        <v>14.984111529099359</v>
      </c>
      <c r="P670" s="8">
        <v>0</v>
      </c>
      <c r="W670" s="8"/>
      <c r="X670" s="8"/>
    </row>
    <row r="671" spans="1:24" x14ac:dyDescent="0.35">
      <c r="A671" s="24">
        <v>10667</v>
      </c>
      <c r="B671" t="s">
        <v>2511</v>
      </c>
      <c r="C671" t="s">
        <v>31</v>
      </c>
      <c r="D671">
        <v>6</v>
      </c>
      <c r="E671" t="s">
        <v>467</v>
      </c>
      <c r="F671" t="s">
        <v>468</v>
      </c>
      <c r="G671" t="s">
        <v>1</v>
      </c>
      <c r="H671" t="s">
        <v>35</v>
      </c>
      <c r="I671" t="s">
        <v>2512</v>
      </c>
      <c r="J671" t="s">
        <v>2513</v>
      </c>
      <c r="L671">
        <v>6168741573</v>
      </c>
      <c r="N671" s="8">
        <v>14.984111529099359</v>
      </c>
      <c r="O671" s="8">
        <v>14.984111529099359</v>
      </c>
      <c r="P671" s="8">
        <v>0</v>
      </c>
      <c r="W671" s="8"/>
      <c r="X671" s="8"/>
    </row>
    <row r="672" spans="1:24" x14ac:dyDescent="0.35">
      <c r="A672" s="24">
        <v>10668</v>
      </c>
      <c r="B672" t="s">
        <v>2514</v>
      </c>
      <c r="C672" t="s">
        <v>31</v>
      </c>
      <c r="D672">
        <v>6</v>
      </c>
      <c r="E672" t="s">
        <v>467</v>
      </c>
      <c r="F672" t="s">
        <v>468</v>
      </c>
      <c r="G672" t="s">
        <v>1</v>
      </c>
      <c r="H672" t="s">
        <v>35</v>
      </c>
      <c r="I672" t="s">
        <v>2515</v>
      </c>
      <c r="J672" t="s">
        <v>2516</v>
      </c>
      <c r="L672">
        <v>5176432073</v>
      </c>
      <c r="N672" s="8">
        <v>14.984111529099359</v>
      </c>
      <c r="O672" s="8">
        <v>14.984111529099359</v>
      </c>
      <c r="P672" s="8">
        <v>0</v>
      </c>
      <c r="W672" s="8"/>
      <c r="X672" s="8"/>
    </row>
    <row r="673" spans="1:24" x14ac:dyDescent="0.35">
      <c r="A673" s="24">
        <v>10669</v>
      </c>
      <c r="B673" t="s">
        <v>2517</v>
      </c>
      <c r="C673" t="s">
        <v>31</v>
      </c>
      <c r="D673">
        <v>1</v>
      </c>
      <c r="E673" t="s">
        <v>473</v>
      </c>
      <c r="F673" t="s">
        <v>474</v>
      </c>
      <c r="G673" t="s">
        <v>1</v>
      </c>
      <c r="H673" t="s">
        <v>35</v>
      </c>
      <c r="I673" t="s">
        <v>2518</v>
      </c>
      <c r="J673" t="s">
        <v>2519</v>
      </c>
      <c r="L673">
        <v>5175313005</v>
      </c>
      <c r="N673" s="8">
        <v>14.984111529099359</v>
      </c>
      <c r="O673" s="8">
        <v>14.984111529099359</v>
      </c>
      <c r="P673" s="8">
        <v>0</v>
      </c>
      <c r="W673" s="8"/>
      <c r="X673" s="8"/>
    </row>
    <row r="674" spans="1:24" x14ac:dyDescent="0.35">
      <c r="A674" s="24">
        <v>10670</v>
      </c>
      <c r="B674" t="s">
        <v>2520</v>
      </c>
      <c r="C674" t="s">
        <v>31</v>
      </c>
      <c r="D674">
        <v>1</v>
      </c>
      <c r="E674" t="s">
        <v>473</v>
      </c>
      <c r="F674" t="s">
        <v>474</v>
      </c>
      <c r="G674" t="s">
        <v>1</v>
      </c>
      <c r="H674" t="s">
        <v>35</v>
      </c>
      <c r="I674" t="s">
        <v>2521</v>
      </c>
      <c r="J674" t="s">
        <v>2522</v>
      </c>
      <c r="L674">
        <v>5177829123</v>
      </c>
      <c r="N674" s="8">
        <v>14.23490595264439</v>
      </c>
      <c r="O674" s="8">
        <v>14.23490595264439</v>
      </c>
      <c r="P674" s="8">
        <v>0</v>
      </c>
      <c r="W674" s="8"/>
      <c r="X674" s="8"/>
    </row>
    <row r="675" spans="1:24" x14ac:dyDescent="0.35">
      <c r="A675" s="24">
        <v>10671</v>
      </c>
      <c r="B675" t="s">
        <v>2523</v>
      </c>
      <c r="C675" t="s">
        <v>31</v>
      </c>
      <c r="D675">
        <v>1</v>
      </c>
      <c r="E675" t="s">
        <v>473</v>
      </c>
      <c r="F675" t="s">
        <v>474</v>
      </c>
      <c r="G675" t="s">
        <v>1</v>
      </c>
      <c r="H675" t="s">
        <v>35</v>
      </c>
      <c r="I675" t="s">
        <v>2524</v>
      </c>
      <c r="J675" t="s">
        <v>2525</v>
      </c>
      <c r="L675">
        <v>5177847559</v>
      </c>
      <c r="M675" t="s">
        <v>2526</v>
      </c>
      <c r="N675" s="8">
        <v>27</v>
      </c>
      <c r="O675" s="8">
        <v>14</v>
      </c>
      <c r="P675" s="8">
        <v>13</v>
      </c>
      <c r="W675" s="8"/>
      <c r="X675" s="8"/>
    </row>
    <row r="676" spans="1:24" x14ac:dyDescent="0.35">
      <c r="A676" s="24">
        <v>10672</v>
      </c>
      <c r="B676" t="s">
        <v>2527</v>
      </c>
      <c r="C676" t="s">
        <v>31</v>
      </c>
      <c r="D676">
        <v>6</v>
      </c>
      <c r="E676" t="s">
        <v>467</v>
      </c>
      <c r="F676" t="s">
        <v>468</v>
      </c>
      <c r="G676" t="s">
        <v>1</v>
      </c>
      <c r="H676" t="s">
        <v>35</v>
      </c>
      <c r="I676" t="s">
        <v>2528</v>
      </c>
      <c r="J676" t="s">
        <v>2529</v>
      </c>
      <c r="L676">
        <v>9899816786</v>
      </c>
      <c r="N676" s="8">
        <v>13.485700376189422</v>
      </c>
      <c r="O676" s="8">
        <v>13.485700376189422</v>
      </c>
      <c r="P676" s="8">
        <v>0</v>
      </c>
      <c r="W676" s="8"/>
      <c r="X676" s="8"/>
    </row>
    <row r="677" spans="1:24" x14ac:dyDescent="0.35">
      <c r="A677" s="24">
        <v>10673</v>
      </c>
      <c r="B677" t="s">
        <v>2530</v>
      </c>
      <c r="C677" t="s">
        <v>31</v>
      </c>
      <c r="D677">
        <v>1</v>
      </c>
      <c r="E677" t="s">
        <v>473</v>
      </c>
      <c r="F677" t="s">
        <v>474</v>
      </c>
      <c r="G677" t="s">
        <v>1</v>
      </c>
      <c r="H677" t="s">
        <v>54</v>
      </c>
      <c r="I677" t="s">
        <v>2531</v>
      </c>
      <c r="J677" t="s">
        <v>2532</v>
      </c>
      <c r="L677">
        <v>5177502968</v>
      </c>
      <c r="M677" t="s">
        <v>2533</v>
      </c>
      <c r="N677" s="8">
        <v>29</v>
      </c>
      <c r="O677" s="8">
        <v>13</v>
      </c>
      <c r="P677" s="8">
        <v>16</v>
      </c>
      <c r="W677" s="8"/>
      <c r="X677" s="8"/>
    </row>
    <row r="678" spans="1:24" x14ac:dyDescent="0.35">
      <c r="A678" s="24">
        <v>10674</v>
      </c>
      <c r="B678" t="s">
        <v>2534</v>
      </c>
      <c r="C678" t="s">
        <v>31</v>
      </c>
      <c r="D678">
        <v>3</v>
      </c>
      <c r="E678" t="s">
        <v>2535</v>
      </c>
      <c r="F678" t="s">
        <v>2536</v>
      </c>
      <c r="G678" t="s">
        <v>1</v>
      </c>
      <c r="H678" t="s">
        <v>54</v>
      </c>
      <c r="I678" t="s">
        <v>2537</v>
      </c>
      <c r="J678" t="s">
        <v>2538</v>
      </c>
      <c r="L678">
        <v>8106484744</v>
      </c>
      <c r="M678" t="s">
        <v>2539</v>
      </c>
      <c r="N678" s="8">
        <v>27</v>
      </c>
      <c r="O678" s="8">
        <v>12</v>
      </c>
      <c r="P678" s="8">
        <v>15</v>
      </c>
      <c r="W678" s="8"/>
      <c r="X678" s="8"/>
    </row>
    <row r="679" spans="1:24" x14ac:dyDescent="0.35">
      <c r="A679" s="24">
        <v>10675</v>
      </c>
      <c r="B679" t="s">
        <v>2540</v>
      </c>
      <c r="C679" t="s">
        <v>31</v>
      </c>
      <c r="D679">
        <v>1</v>
      </c>
      <c r="E679" t="s">
        <v>473</v>
      </c>
      <c r="F679" t="s">
        <v>474</v>
      </c>
      <c r="G679" t="s">
        <v>1</v>
      </c>
      <c r="H679" t="s">
        <v>35</v>
      </c>
      <c r="I679" t="s">
        <v>2541</v>
      </c>
      <c r="J679" t="s">
        <v>2542</v>
      </c>
      <c r="L679">
        <v>5177841522</v>
      </c>
      <c r="N679" s="8">
        <v>11.987289223279486</v>
      </c>
      <c r="O679" s="8">
        <v>11.987289223279486</v>
      </c>
      <c r="P679" s="8">
        <v>0</v>
      </c>
      <c r="W679" s="8"/>
      <c r="X679" s="8"/>
    </row>
    <row r="680" spans="1:24" x14ac:dyDescent="0.35">
      <c r="A680" s="24">
        <v>10676</v>
      </c>
      <c r="B680" t="s">
        <v>2543</v>
      </c>
      <c r="C680" t="s">
        <v>31</v>
      </c>
      <c r="D680">
        <v>1</v>
      </c>
      <c r="E680" t="s">
        <v>473</v>
      </c>
      <c r="F680" t="s">
        <v>474</v>
      </c>
      <c r="G680" t="s">
        <v>1</v>
      </c>
      <c r="H680" t="s">
        <v>35</v>
      </c>
      <c r="I680" t="s">
        <v>2544</v>
      </c>
      <c r="J680" t="s">
        <v>2545</v>
      </c>
      <c r="L680">
        <v>5175314226</v>
      </c>
      <c r="N680" s="8">
        <v>11.987289223279486</v>
      </c>
      <c r="O680" s="8">
        <v>11.987289223279486</v>
      </c>
      <c r="P680" s="8">
        <v>0</v>
      </c>
      <c r="W680" s="8"/>
      <c r="X680" s="8"/>
    </row>
    <row r="681" spans="1:24" x14ac:dyDescent="0.35">
      <c r="A681" s="24">
        <v>10677</v>
      </c>
      <c r="B681" t="s">
        <v>2546</v>
      </c>
      <c r="C681" t="s">
        <v>31</v>
      </c>
      <c r="D681">
        <v>3</v>
      </c>
      <c r="E681" t="s">
        <v>2535</v>
      </c>
      <c r="F681" t="s">
        <v>2536</v>
      </c>
      <c r="G681" t="s">
        <v>1</v>
      </c>
      <c r="H681" t="s">
        <v>35</v>
      </c>
      <c r="I681" t="s">
        <v>2547</v>
      </c>
      <c r="J681" t="s">
        <v>2548</v>
      </c>
      <c r="L681">
        <v>8106790226</v>
      </c>
      <c r="N681" s="8">
        <v>11.238083646824519</v>
      </c>
      <c r="O681" s="8">
        <v>11.238083646824519</v>
      </c>
      <c r="P681" s="8">
        <v>0</v>
      </c>
      <c r="W681" s="8"/>
      <c r="X681" s="8"/>
    </row>
    <row r="682" spans="1:24" x14ac:dyDescent="0.35">
      <c r="A682" s="24">
        <v>10678</v>
      </c>
      <c r="B682" t="s">
        <v>2549</v>
      </c>
      <c r="C682" t="s">
        <v>31</v>
      </c>
      <c r="D682">
        <v>1</v>
      </c>
      <c r="E682" t="s">
        <v>473</v>
      </c>
      <c r="F682" t="s">
        <v>474</v>
      </c>
      <c r="G682" t="s">
        <v>1</v>
      </c>
      <c r="H682" t="s">
        <v>35</v>
      </c>
      <c r="I682" t="s">
        <v>2550</v>
      </c>
      <c r="J682" t="s">
        <v>2551</v>
      </c>
      <c r="L682">
        <v>5175926007</v>
      </c>
      <c r="N682" s="8">
        <v>10.48887807036955</v>
      </c>
      <c r="O682" s="8">
        <v>10.48887807036955</v>
      </c>
      <c r="P682" s="8">
        <v>0</v>
      </c>
      <c r="W682" s="8"/>
      <c r="X682" s="8"/>
    </row>
    <row r="683" spans="1:24" x14ac:dyDescent="0.35">
      <c r="A683" s="24">
        <v>10679</v>
      </c>
      <c r="B683" t="s">
        <v>2552</v>
      </c>
      <c r="C683" t="s">
        <v>31</v>
      </c>
      <c r="D683">
        <v>7</v>
      </c>
      <c r="E683" t="s">
        <v>65</v>
      </c>
      <c r="F683" t="s">
        <v>247</v>
      </c>
      <c r="G683" t="s">
        <v>1</v>
      </c>
      <c r="H683" t="s">
        <v>35</v>
      </c>
      <c r="I683" t="s">
        <v>2553</v>
      </c>
      <c r="J683" t="s">
        <v>2554</v>
      </c>
      <c r="L683">
        <v>2318782770</v>
      </c>
      <c r="N683" s="8">
        <v>14.984111529099359</v>
      </c>
      <c r="O683" s="8">
        <v>14.984111529099359</v>
      </c>
      <c r="P683" s="8">
        <v>0</v>
      </c>
      <c r="W683" s="8"/>
      <c r="X683" s="8"/>
    </row>
    <row r="684" spans="1:24" x14ac:dyDescent="0.35">
      <c r="A684" s="24">
        <v>10680</v>
      </c>
      <c r="B684" t="s">
        <v>2555</v>
      </c>
      <c r="C684" t="s">
        <v>31</v>
      </c>
      <c r="D684">
        <v>7</v>
      </c>
      <c r="E684" t="s">
        <v>65</v>
      </c>
      <c r="F684" t="s">
        <v>247</v>
      </c>
      <c r="G684" t="s">
        <v>1</v>
      </c>
      <c r="H684" t="s">
        <v>35</v>
      </c>
      <c r="I684" t="s">
        <v>2556</v>
      </c>
      <c r="J684" t="s">
        <v>2557</v>
      </c>
      <c r="L684">
        <v>2318391011</v>
      </c>
      <c r="N684" s="8">
        <v>14.984111529099359</v>
      </c>
      <c r="O684" s="8">
        <v>14.984111529099359</v>
      </c>
      <c r="P684" s="8">
        <v>0</v>
      </c>
      <c r="W684" s="8"/>
      <c r="X684" s="8"/>
    </row>
    <row r="685" spans="1:24" x14ac:dyDescent="0.35">
      <c r="A685" s="24">
        <v>10681</v>
      </c>
      <c r="B685" t="s">
        <v>2558</v>
      </c>
      <c r="C685" t="s">
        <v>31</v>
      </c>
      <c r="D685">
        <v>7</v>
      </c>
      <c r="E685" t="s">
        <v>65</v>
      </c>
      <c r="F685" t="s">
        <v>247</v>
      </c>
      <c r="G685" t="s">
        <v>1</v>
      </c>
      <c r="H685" t="s">
        <v>35</v>
      </c>
      <c r="I685" t="s">
        <v>2559</v>
      </c>
      <c r="J685" t="s">
        <v>1804</v>
      </c>
      <c r="L685">
        <v>2318394585</v>
      </c>
      <c r="N685" s="8">
        <v>12.736494799734453</v>
      </c>
      <c r="O685" s="8">
        <v>12.736494799734453</v>
      </c>
      <c r="P685" s="8">
        <v>0</v>
      </c>
      <c r="W685" s="8"/>
      <c r="X685" s="8"/>
    </row>
    <row r="686" spans="1:24" x14ac:dyDescent="0.35">
      <c r="A686" s="24">
        <v>10682</v>
      </c>
      <c r="B686" t="s">
        <v>2560</v>
      </c>
      <c r="C686" t="s">
        <v>31</v>
      </c>
      <c r="D686">
        <v>7</v>
      </c>
      <c r="E686" t="s">
        <v>65</v>
      </c>
      <c r="F686" t="s">
        <v>1089</v>
      </c>
      <c r="G686" t="s">
        <v>1</v>
      </c>
      <c r="H686" t="s">
        <v>35</v>
      </c>
      <c r="I686" t="s">
        <v>2561</v>
      </c>
      <c r="J686" t="s">
        <v>2562</v>
      </c>
      <c r="L686">
        <v>2318794023</v>
      </c>
      <c r="N686" s="8">
        <v>11.238083646824519</v>
      </c>
      <c r="O686" s="8">
        <v>11.238083646824519</v>
      </c>
      <c r="P686" s="8">
        <v>0</v>
      </c>
      <c r="W686" s="8"/>
      <c r="X686" s="8"/>
    </row>
    <row r="687" spans="1:24" x14ac:dyDescent="0.35">
      <c r="A687" s="24">
        <v>10683</v>
      </c>
      <c r="B687" t="s">
        <v>2563</v>
      </c>
      <c r="C687" t="s">
        <v>31</v>
      </c>
      <c r="D687">
        <v>8</v>
      </c>
      <c r="E687" t="s">
        <v>52</v>
      </c>
      <c r="F687" t="s">
        <v>242</v>
      </c>
      <c r="G687" t="s">
        <v>1</v>
      </c>
      <c r="H687" t="s">
        <v>54</v>
      </c>
      <c r="I687" t="s">
        <v>2564</v>
      </c>
      <c r="J687" t="s">
        <v>2565</v>
      </c>
      <c r="L687">
        <v>9065863019</v>
      </c>
      <c r="M687" t="s">
        <v>2566</v>
      </c>
      <c r="N687" s="8">
        <v>20</v>
      </c>
      <c r="O687" s="8">
        <v>10</v>
      </c>
      <c r="P687" s="8">
        <v>10</v>
      </c>
      <c r="W687" s="8"/>
      <c r="X687" s="8"/>
    </row>
    <row r="688" spans="1:24" x14ac:dyDescent="0.35">
      <c r="A688" s="24">
        <v>10684</v>
      </c>
      <c r="B688" t="s">
        <v>2567</v>
      </c>
      <c r="C688" t="s">
        <v>31</v>
      </c>
      <c r="D688">
        <v>7</v>
      </c>
      <c r="E688" t="s">
        <v>65</v>
      </c>
      <c r="F688" t="s">
        <v>247</v>
      </c>
      <c r="G688" t="s">
        <v>1</v>
      </c>
      <c r="H688" t="s">
        <v>54</v>
      </c>
      <c r="I688" t="s">
        <v>2568</v>
      </c>
      <c r="J688" t="s">
        <v>2569</v>
      </c>
      <c r="L688">
        <v>2318260020</v>
      </c>
      <c r="M688" t="s">
        <v>2570</v>
      </c>
      <c r="N688" s="8">
        <v>19</v>
      </c>
      <c r="O688" s="8">
        <v>10</v>
      </c>
      <c r="P688" s="8">
        <v>9</v>
      </c>
      <c r="W688" s="8"/>
      <c r="X688" s="8"/>
    </row>
    <row r="689" spans="1:24" x14ac:dyDescent="0.35">
      <c r="A689" s="24">
        <v>10685</v>
      </c>
      <c r="B689" t="s">
        <v>2571</v>
      </c>
      <c r="C689" t="s">
        <v>31</v>
      </c>
      <c r="D689">
        <v>7</v>
      </c>
      <c r="E689" t="s">
        <v>65</v>
      </c>
      <c r="F689" t="s">
        <v>1089</v>
      </c>
      <c r="G689" t="s">
        <v>1</v>
      </c>
      <c r="H689" t="s">
        <v>54</v>
      </c>
      <c r="I689" t="s">
        <v>2572</v>
      </c>
      <c r="J689" t="s">
        <v>2573</v>
      </c>
      <c r="L689">
        <v>2312581153</v>
      </c>
      <c r="M689" t="s">
        <v>226</v>
      </c>
      <c r="N689" s="8">
        <v>12</v>
      </c>
      <c r="O689" s="8">
        <v>9</v>
      </c>
      <c r="P689" s="8">
        <v>3</v>
      </c>
      <c r="W689" s="8"/>
      <c r="X689" s="8"/>
    </row>
    <row r="690" spans="1:24" x14ac:dyDescent="0.35">
      <c r="A690" s="24">
        <v>10686</v>
      </c>
      <c r="B690" t="s">
        <v>2574</v>
      </c>
      <c r="C690" t="s">
        <v>31</v>
      </c>
      <c r="D690">
        <v>7</v>
      </c>
      <c r="E690" t="s">
        <v>65</v>
      </c>
      <c r="F690" t="s">
        <v>1094</v>
      </c>
      <c r="G690" t="s">
        <v>1</v>
      </c>
      <c r="H690" t="s">
        <v>35</v>
      </c>
      <c r="I690" t="s">
        <v>2575</v>
      </c>
      <c r="J690" t="s">
        <v>2576</v>
      </c>
      <c r="L690">
        <v>2318760611</v>
      </c>
      <c r="N690" s="8">
        <v>14.984111529099359</v>
      </c>
      <c r="O690" s="8">
        <v>14.984111529099359</v>
      </c>
      <c r="P690" s="8">
        <v>0</v>
      </c>
      <c r="W690" s="8"/>
      <c r="X690" s="8"/>
    </row>
    <row r="691" spans="1:24" x14ac:dyDescent="0.35">
      <c r="A691" s="24">
        <v>10687</v>
      </c>
      <c r="B691" t="s">
        <v>2577</v>
      </c>
      <c r="C691" t="s">
        <v>31</v>
      </c>
      <c r="D691">
        <v>7</v>
      </c>
      <c r="E691" t="s">
        <v>65</v>
      </c>
      <c r="F691" t="s">
        <v>1094</v>
      </c>
      <c r="G691" t="s">
        <v>1</v>
      </c>
      <c r="H691" t="s">
        <v>35</v>
      </c>
      <c r="I691" t="s">
        <v>2355</v>
      </c>
      <c r="J691" t="s">
        <v>2578</v>
      </c>
      <c r="L691">
        <v>2317755300</v>
      </c>
      <c r="N691" s="8">
        <v>14.984111529099359</v>
      </c>
      <c r="O691" s="8">
        <v>14.984111529099359</v>
      </c>
      <c r="P691" s="8">
        <v>0</v>
      </c>
      <c r="W691" s="8"/>
      <c r="X691" s="8"/>
    </row>
    <row r="692" spans="1:24" x14ac:dyDescent="0.35">
      <c r="A692" s="24">
        <v>10688</v>
      </c>
      <c r="B692" t="s">
        <v>2579</v>
      </c>
      <c r="C692" t="s">
        <v>31</v>
      </c>
      <c r="D692">
        <v>7</v>
      </c>
      <c r="E692" t="s">
        <v>65</v>
      </c>
      <c r="F692" t="s">
        <v>1094</v>
      </c>
      <c r="G692" t="s">
        <v>1</v>
      </c>
      <c r="H692" t="s">
        <v>35</v>
      </c>
      <c r="I692" t="s">
        <v>2580</v>
      </c>
      <c r="J692" t="s">
        <v>2581</v>
      </c>
      <c r="L692">
        <v>2318782823</v>
      </c>
      <c r="N692" s="8">
        <v>14.984111529099359</v>
      </c>
      <c r="O692" s="8">
        <v>14.984111529099359</v>
      </c>
      <c r="P692" s="8">
        <v>0</v>
      </c>
      <c r="W692" s="8"/>
      <c r="X692" s="8"/>
    </row>
    <row r="693" spans="1:24" x14ac:dyDescent="0.35">
      <c r="A693" s="24">
        <v>10689</v>
      </c>
      <c r="B693" t="s">
        <v>2582</v>
      </c>
      <c r="C693" t="s">
        <v>31</v>
      </c>
      <c r="D693">
        <v>7</v>
      </c>
      <c r="E693" t="s">
        <v>65</v>
      </c>
      <c r="F693" t="s">
        <v>1094</v>
      </c>
      <c r="G693" t="s">
        <v>1</v>
      </c>
      <c r="H693" t="s">
        <v>35</v>
      </c>
      <c r="I693" t="s">
        <v>2583</v>
      </c>
      <c r="J693" t="s">
        <v>2584</v>
      </c>
      <c r="L693">
        <v>2317757366</v>
      </c>
      <c r="N693" s="8">
        <v>14.984111529099359</v>
      </c>
      <c r="O693" s="8">
        <v>14.984111529099359</v>
      </c>
      <c r="P693" s="8">
        <v>0</v>
      </c>
      <c r="W693" s="8"/>
      <c r="X693" s="8"/>
    </row>
    <row r="694" spans="1:24" x14ac:dyDescent="0.35">
      <c r="A694" s="24">
        <v>10690</v>
      </c>
      <c r="B694" t="s">
        <v>2585</v>
      </c>
      <c r="C694" t="s">
        <v>31</v>
      </c>
      <c r="D694">
        <v>7</v>
      </c>
      <c r="E694" t="s">
        <v>65</v>
      </c>
      <c r="F694" t="s">
        <v>1094</v>
      </c>
      <c r="G694" t="s">
        <v>1</v>
      </c>
      <c r="H694" t="s">
        <v>35</v>
      </c>
      <c r="I694" t="s">
        <v>2586</v>
      </c>
      <c r="J694" t="s">
        <v>2587</v>
      </c>
      <c r="L694">
        <v>2318761956</v>
      </c>
      <c r="N694" s="8">
        <v>11.238083646824519</v>
      </c>
      <c r="O694" s="8">
        <v>11.238083646824519</v>
      </c>
      <c r="P694" s="8">
        <v>0</v>
      </c>
      <c r="W694" s="8"/>
      <c r="X694" s="8"/>
    </row>
    <row r="695" spans="1:24" x14ac:dyDescent="0.35">
      <c r="A695" s="24">
        <v>10691</v>
      </c>
      <c r="B695" t="s">
        <v>2588</v>
      </c>
      <c r="C695" t="s">
        <v>31</v>
      </c>
      <c r="D695">
        <v>8</v>
      </c>
      <c r="E695" t="s">
        <v>2589</v>
      </c>
      <c r="F695" t="s">
        <v>2590</v>
      </c>
      <c r="G695" t="s">
        <v>1</v>
      </c>
      <c r="H695" t="s">
        <v>54</v>
      </c>
      <c r="I695" t="s">
        <v>2591</v>
      </c>
      <c r="J695" t="s">
        <v>2592</v>
      </c>
      <c r="L695">
        <v>9062960041</v>
      </c>
      <c r="M695" t="s">
        <v>2593</v>
      </c>
      <c r="N695" s="8">
        <v>16</v>
      </c>
      <c r="O695" s="8">
        <v>10</v>
      </c>
      <c r="P695" s="8">
        <v>6</v>
      </c>
      <c r="W695" s="8"/>
      <c r="X695" s="8"/>
    </row>
    <row r="696" spans="1:24" x14ac:dyDescent="0.35">
      <c r="A696" s="24">
        <v>10692</v>
      </c>
      <c r="B696" t="s">
        <v>2594</v>
      </c>
      <c r="C696" t="s">
        <v>31</v>
      </c>
      <c r="D696">
        <v>8</v>
      </c>
      <c r="E696" t="s">
        <v>2589</v>
      </c>
      <c r="F696" t="s">
        <v>2590</v>
      </c>
      <c r="G696" t="s">
        <v>1</v>
      </c>
      <c r="H696" t="s">
        <v>54</v>
      </c>
      <c r="I696" t="s">
        <v>2595</v>
      </c>
      <c r="J696" t="s">
        <v>2596</v>
      </c>
      <c r="L696">
        <v>9064824231</v>
      </c>
      <c r="M696" t="s">
        <v>2597</v>
      </c>
      <c r="N696" s="8">
        <v>15</v>
      </c>
      <c r="O696" s="8">
        <v>10</v>
      </c>
      <c r="P696" s="8">
        <v>5</v>
      </c>
      <c r="W696" s="8"/>
      <c r="X696" s="8"/>
    </row>
    <row r="697" spans="1:24" x14ac:dyDescent="0.35">
      <c r="A697" s="24">
        <v>10693</v>
      </c>
      <c r="B697" t="s">
        <v>2598</v>
      </c>
      <c r="C697" t="s">
        <v>31</v>
      </c>
      <c r="D697">
        <v>7</v>
      </c>
      <c r="E697" t="s">
        <v>252</v>
      </c>
      <c r="F697" t="s">
        <v>253</v>
      </c>
      <c r="G697" t="s">
        <v>1</v>
      </c>
      <c r="H697" t="s">
        <v>35</v>
      </c>
      <c r="I697" t="s">
        <v>2599</v>
      </c>
      <c r="J697" t="s">
        <v>2600</v>
      </c>
      <c r="L697">
        <v>9897052500</v>
      </c>
      <c r="N697" s="8">
        <v>14.984111529099359</v>
      </c>
      <c r="O697" s="8">
        <v>14.984111529099359</v>
      </c>
      <c r="P697" s="8">
        <v>0</v>
      </c>
      <c r="W697" s="8"/>
      <c r="X697" s="8"/>
    </row>
    <row r="698" spans="1:24" x14ac:dyDescent="0.35">
      <c r="A698" s="24">
        <v>10694</v>
      </c>
      <c r="B698" t="s">
        <v>2601</v>
      </c>
      <c r="C698" t="s">
        <v>31</v>
      </c>
      <c r="D698">
        <v>7</v>
      </c>
      <c r="E698" t="s">
        <v>252</v>
      </c>
      <c r="F698" t="s">
        <v>253</v>
      </c>
      <c r="G698" t="s">
        <v>1</v>
      </c>
      <c r="H698" t="s">
        <v>35</v>
      </c>
      <c r="I698" t="s">
        <v>2602</v>
      </c>
      <c r="J698" t="s">
        <v>2603</v>
      </c>
      <c r="L698">
        <v>9897052500</v>
      </c>
      <c r="N698" s="8">
        <v>14.984111529099359</v>
      </c>
      <c r="O698" s="8">
        <v>14.984111529099359</v>
      </c>
      <c r="P698" s="8">
        <v>0</v>
      </c>
      <c r="W698" s="8"/>
      <c r="X698" s="8"/>
    </row>
    <row r="699" spans="1:24" x14ac:dyDescent="0.35">
      <c r="A699" s="24">
        <v>10695</v>
      </c>
      <c r="B699" t="s">
        <v>2604</v>
      </c>
      <c r="C699" t="s">
        <v>31</v>
      </c>
      <c r="D699">
        <v>7</v>
      </c>
      <c r="E699" t="s">
        <v>252</v>
      </c>
      <c r="F699" t="s">
        <v>253</v>
      </c>
      <c r="G699" t="s">
        <v>1</v>
      </c>
      <c r="H699" t="s">
        <v>35</v>
      </c>
      <c r="I699" t="s">
        <v>2605</v>
      </c>
      <c r="J699" t="s">
        <v>2606</v>
      </c>
      <c r="L699">
        <v>9894488807</v>
      </c>
      <c r="N699" s="8">
        <v>14.984111529099359</v>
      </c>
      <c r="O699" s="8">
        <v>14.984111529099359</v>
      </c>
      <c r="P699" s="8">
        <v>0</v>
      </c>
      <c r="W699" s="8"/>
      <c r="X699" s="8"/>
    </row>
    <row r="700" spans="1:24" x14ac:dyDescent="0.35">
      <c r="A700" s="24">
        <v>10696</v>
      </c>
      <c r="B700" t="s">
        <v>2607</v>
      </c>
      <c r="C700" t="s">
        <v>31</v>
      </c>
      <c r="D700">
        <v>7</v>
      </c>
      <c r="E700" t="s">
        <v>252</v>
      </c>
      <c r="F700" t="s">
        <v>253</v>
      </c>
      <c r="G700" t="s">
        <v>1</v>
      </c>
      <c r="H700" t="s">
        <v>35</v>
      </c>
      <c r="I700" t="s">
        <v>2608</v>
      </c>
      <c r="J700" t="s">
        <v>2609</v>
      </c>
      <c r="L700">
        <v>9894487094</v>
      </c>
      <c r="M700" t="s">
        <v>2610</v>
      </c>
      <c r="N700" s="8">
        <v>27</v>
      </c>
      <c r="O700" s="8">
        <v>13</v>
      </c>
      <c r="P700" s="8">
        <v>14</v>
      </c>
      <c r="W700" s="8"/>
      <c r="X700" s="8"/>
    </row>
    <row r="701" spans="1:24" x14ac:dyDescent="0.35">
      <c r="A701" s="24">
        <v>10697</v>
      </c>
      <c r="B701" t="s">
        <v>2611</v>
      </c>
      <c r="C701" t="s">
        <v>31</v>
      </c>
      <c r="D701">
        <v>6</v>
      </c>
      <c r="E701" t="s">
        <v>110</v>
      </c>
      <c r="F701" t="s">
        <v>111</v>
      </c>
      <c r="G701" t="s">
        <v>1</v>
      </c>
      <c r="H701" t="s">
        <v>35</v>
      </c>
      <c r="I701" t="s">
        <v>2612</v>
      </c>
      <c r="J701" t="s">
        <v>2613</v>
      </c>
      <c r="L701">
        <v>6169499500</v>
      </c>
      <c r="N701" s="8">
        <v>14.984111529099359</v>
      </c>
      <c r="O701" s="8">
        <v>14.984111529099359</v>
      </c>
      <c r="P701" s="8">
        <v>0</v>
      </c>
      <c r="W701" s="8"/>
      <c r="X701" s="8"/>
    </row>
    <row r="702" spans="1:24" x14ac:dyDescent="0.35">
      <c r="A702" s="24">
        <v>10698</v>
      </c>
      <c r="B702" t="s">
        <v>2614</v>
      </c>
      <c r="C702" t="s">
        <v>31</v>
      </c>
      <c r="D702">
        <v>6</v>
      </c>
      <c r="E702" t="s">
        <v>110</v>
      </c>
      <c r="F702" t="s">
        <v>111</v>
      </c>
      <c r="G702" t="s">
        <v>1</v>
      </c>
      <c r="H702" t="s">
        <v>35</v>
      </c>
      <c r="I702" t="s">
        <v>2615</v>
      </c>
      <c r="J702" t="s">
        <v>2616</v>
      </c>
      <c r="L702">
        <v>6169499500</v>
      </c>
      <c r="N702" s="8">
        <v>14.984111529099359</v>
      </c>
      <c r="O702" s="8">
        <v>14.984111529099359</v>
      </c>
      <c r="P702" s="8">
        <v>0</v>
      </c>
      <c r="W702" s="8"/>
      <c r="X702" s="8"/>
    </row>
    <row r="703" spans="1:24" x14ac:dyDescent="0.35">
      <c r="A703" s="24">
        <v>10699</v>
      </c>
      <c r="B703" t="s">
        <v>2617</v>
      </c>
      <c r="C703" t="s">
        <v>31</v>
      </c>
      <c r="D703">
        <v>6</v>
      </c>
      <c r="E703" t="s">
        <v>110</v>
      </c>
      <c r="F703" t="s">
        <v>111</v>
      </c>
      <c r="G703" t="s">
        <v>1</v>
      </c>
      <c r="H703" t="s">
        <v>35</v>
      </c>
      <c r="I703" t="s">
        <v>2618</v>
      </c>
      <c r="J703" t="s">
        <v>2619</v>
      </c>
      <c r="L703">
        <v>6169499500</v>
      </c>
      <c r="N703" s="8">
        <v>14.984111529099359</v>
      </c>
      <c r="O703" s="8">
        <v>14.984111529099359</v>
      </c>
      <c r="P703" s="8">
        <v>0</v>
      </c>
      <c r="W703" s="8"/>
      <c r="X703" s="8"/>
    </row>
    <row r="704" spans="1:24" x14ac:dyDescent="0.35">
      <c r="A704" s="24">
        <v>10700</v>
      </c>
      <c r="B704" t="s">
        <v>2620</v>
      </c>
      <c r="C704" t="s">
        <v>31</v>
      </c>
      <c r="D704">
        <v>6</v>
      </c>
      <c r="E704" t="s">
        <v>110</v>
      </c>
      <c r="F704" t="s">
        <v>111</v>
      </c>
      <c r="G704" t="s">
        <v>1</v>
      </c>
      <c r="H704" t="s">
        <v>35</v>
      </c>
      <c r="I704" t="s">
        <v>2621</v>
      </c>
      <c r="J704" t="s">
        <v>2622</v>
      </c>
      <c r="L704">
        <v>6169499500</v>
      </c>
      <c r="N704" s="8">
        <v>14.984111529099359</v>
      </c>
      <c r="O704" s="8">
        <v>14.984111529099359</v>
      </c>
      <c r="P704" s="8">
        <v>0</v>
      </c>
      <c r="W704" s="8"/>
      <c r="X704" s="8"/>
    </row>
    <row r="705" spans="1:24" x14ac:dyDescent="0.35">
      <c r="A705" s="24">
        <v>10701</v>
      </c>
      <c r="B705" t="s">
        <v>2623</v>
      </c>
      <c r="C705" t="s">
        <v>31</v>
      </c>
      <c r="D705">
        <v>6</v>
      </c>
      <c r="E705" t="s">
        <v>110</v>
      </c>
      <c r="F705" t="s">
        <v>111</v>
      </c>
      <c r="G705" t="s">
        <v>1</v>
      </c>
      <c r="H705" t="s">
        <v>35</v>
      </c>
      <c r="I705" t="s">
        <v>2624</v>
      </c>
      <c r="J705" t="s">
        <v>2625</v>
      </c>
      <c r="L705">
        <v>6169499500</v>
      </c>
      <c r="N705" s="8">
        <v>14.984111529099359</v>
      </c>
      <c r="O705" s="8">
        <v>14.984111529099359</v>
      </c>
      <c r="P705" s="8">
        <v>0</v>
      </c>
      <c r="W705" s="8"/>
      <c r="X705" s="8"/>
    </row>
    <row r="706" spans="1:24" x14ac:dyDescent="0.35">
      <c r="A706" s="24">
        <v>10702</v>
      </c>
      <c r="B706" t="s">
        <v>2626</v>
      </c>
      <c r="C706" t="s">
        <v>31</v>
      </c>
      <c r="D706">
        <v>6</v>
      </c>
      <c r="E706" t="s">
        <v>110</v>
      </c>
      <c r="F706" t="s">
        <v>111</v>
      </c>
      <c r="G706" t="s">
        <v>1</v>
      </c>
      <c r="H706" t="s">
        <v>35</v>
      </c>
      <c r="I706" t="s">
        <v>2627</v>
      </c>
      <c r="J706" t="s">
        <v>2628</v>
      </c>
      <c r="L706">
        <v>6162818054</v>
      </c>
      <c r="N706" s="8">
        <v>14.984111529099359</v>
      </c>
      <c r="O706" s="8">
        <v>14.984111529099359</v>
      </c>
      <c r="P706" s="8">
        <v>0</v>
      </c>
      <c r="W706" s="8"/>
      <c r="X706" s="8"/>
    </row>
    <row r="707" spans="1:24" x14ac:dyDescent="0.35">
      <c r="A707" s="24">
        <v>10703</v>
      </c>
      <c r="B707" t="s">
        <v>2629</v>
      </c>
      <c r="C707" t="s">
        <v>31</v>
      </c>
      <c r="D707">
        <v>6</v>
      </c>
      <c r="E707" t="s">
        <v>110</v>
      </c>
      <c r="F707" t="s">
        <v>111</v>
      </c>
      <c r="G707" t="s">
        <v>1</v>
      </c>
      <c r="H707" t="s">
        <v>35</v>
      </c>
      <c r="I707" t="s">
        <v>2630</v>
      </c>
      <c r="J707" t="s">
        <v>2631</v>
      </c>
      <c r="L707">
        <v>6162818054</v>
      </c>
      <c r="N707" s="8">
        <v>14.984111529099359</v>
      </c>
      <c r="O707" s="8">
        <v>14.984111529099359</v>
      </c>
      <c r="P707" s="8">
        <v>0</v>
      </c>
      <c r="W707" s="8"/>
      <c r="X707" s="8"/>
    </row>
    <row r="708" spans="1:24" x14ac:dyDescent="0.35">
      <c r="A708" s="24">
        <v>10704</v>
      </c>
      <c r="B708" t="s">
        <v>2632</v>
      </c>
      <c r="C708" t="s">
        <v>31</v>
      </c>
      <c r="D708">
        <v>6</v>
      </c>
      <c r="E708" t="s">
        <v>110</v>
      </c>
      <c r="F708" t="s">
        <v>111</v>
      </c>
      <c r="G708" t="s">
        <v>1</v>
      </c>
      <c r="H708" t="s">
        <v>35</v>
      </c>
      <c r="I708" t="s">
        <v>2633</v>
      </c>
      <c r="J708" t="s">
        <v>2628</v>
      </c>
      <c r="L708">
        <v>6162818054</v>
      </c>
      <c r="N708" s="8">
        <v>14.984111529099359</v>
      </c>
      <c r="O708" s="8">
        <v>14.984111529099359</v>
      </c>
      <c r="P708" s="8">
        <v>0</v>
      </c>
      <c r="W708" s="8"/>
      <c r="X708" s="8"/>
    </row>
    <row r="709" spans="1:24" x14ac:dyDescent="0.35">
      <c r="A709" s="24">
        <v>10705</v>
      </c>
      <c r="B709" t="s">
        <v>2634</v>
      </c>
      <c r="C709" t="s">
        <v>31</v>
      </c>
      <c r="D709">
        <v>6</v>
      </c>
      <c r="E709" t="s">
        <v>110</v>
      </c>
      <c r="F709" t="s">
        <v>111</v>
      </c>
      <c r="G709" t="s">
        <v>1</v>
      </c>
      <c r="H709" t="s">
        <v>35</v>
      </c>
      <c r="I709" t="s">
        <v>2635</v>
      </c>
      <c r="J709" t="s">
        <v>2631</v>
      </c>
      <c r="L709">
        <v>6162818054</v>
      </c>
      <c r="N709" s="8">
        <v>14.984111529099359</v>
      </c>
      <c r="O709" s="8">
        <v>14.984111529099359</v>
      </c>
      <c r="P709" s="8">
        <v>0</v>
      </c>
      <c r="W709" s="8"/>
      <c r="X709" s="8"/>
    </row>
    <row r="710" spans="1:24" x14ac:dyDescent="0.35">
      <c r="A710" s="24">
        <v>10706</v>
      </c>
      <c r="B710" t="s">
        <v>2636</v>
      </c>
      <c r="C710" t="s">
        <v>31</v>
      </c>
      <c r="D710">
        <v>6</v>
      </c>
      <c r="E710" t="s">
        <v>110</v>
      </c>
      <c r="F710" t="s">
        <v>111</v>
      </c>
      <c r="G710" t="s">
        <v>1</v>
      </c>
      <c r="H710" t="s">
        <v>35</v>
      </c>
      <c r="I710" t="s">
        <v>2637</v>
      </c>
      <c r="J710" t="s">
        <v>2638</v>
      </c>
      <c r="L710">
        <v>6164551357</v>
      </c>
      <c r="N710" s="8">
        <v>14.984111529099359</v>
      </c>
      <c r="O710" s="8">
        <v>14.984111529099359</v>
      </c>
      <c r="P710" s="8">
        <v>0</v>
      </c>
      <c r="W710" s="8"/>
      <c r="X710" s="8"/>
    </row>
    <row r="711" spans="1:24" x14ac:dyDescent="0.35">
      <c r="A711" s="24">
        <v>10707</v>
      </c>
      <c r="B711" t="s">
        <v>2639</v>
      </c>
      <c r="C711" t="s">
        <v>31</v>
      </c>
      <c r="D711">
        <v>6</v>
      </c>
      <c r="E711" t="s">
        <v>110</v>
      </c>
      <c r="F711" t="s">
        <v>111</v>
      </c>
      <c r="G711" t="s">
        <v>1</v>
      </c>
      <c r="H711" t="s">
        <v>35</v>
      </c>
      <c r="I711" t="s">
        <v>2640</v>
      </c>
      <c r="J711" t="s">
        <v>2641</v>
      </c>
      <c r="L711">
        <v>6164551357</v>
      </c>
      <c r="N711" s="8">
        <v>14.984111529099359</v>
      </c>
      <c r="O711" s="8">
        <v>14.984111529099359</v>
      </c>
      <c r="P711" s="8">
        <v>0</v>
      </c>
      <c r="W711" s="8"/>
      <c r="X711" s="8"/>
    </row>
    <row r="712" spans="1:24" x14ac:dyDescent="0.35">
      <c r="A712" s="24">
        <v>10708</v>
      </c>
      <c r="B712" t="s">
        <v>2642</v>
      </c>
      <c r="C712" t="s">
        <v>31</v>
      </c>
      <c r="D712">
        <v>6</v>
      </c>
      <c r="E712" t="s">
        <v>110</v>
      </c>
      <c r="F712" t="s">
        <v>111</v>
      </c>
      <c r="G712" t="s">
        <v>1</v>
      </c>
      <c r="H712" t="s">
        <v>35</v>
      </c>
      <c r="I712" t="s">
        <v>2643</v>
      </c>
      <c r="J712" t="s">
        <v>2641</v>
      </c>
      <c r="L712">
        <v>6164551357</v>
      </c>
      <c r="N712" s="8">
        <v>14.984111529099359</v>
      </c>
      <c r="O712" s="8">
        <v>14.984111529099359</v>
      </c>
      <c r="P712" s="8">
        <v>0</v>
      </c>
      <c r="W712" s="8"/>
      <c r="X712" s="8"/>
    </row>
    <row r="713" spans="1:24" x14ac:dyDescent="0.35">
      <c r="A713" s="24">
        <v>10709</v>
      </c>
      <c r="B713" t="s">
        <v>2644</v>
      </c>
      <c r="C713" t="s">
        <v>31</v>
      </c>
      <c r="D713">
        <v>6</v>
      </c>
      <c r="E713" t="s">
        <v>110</v>
      </c>
      <c r="F713" t="s">
        <v>111</v>
      </c>
      <c r="G713" t="s">
        <v>1</v>
      </c>
      <c r="H713" t="s">
        <v>35</v>
      </c>
      <c r="I713" t="s">
        <v>2645</v>
      </c>
      <c r="J713" t="s">
        <v>1180</v>
      </c>
      <c r="L713">
        <v>6168783300</v>
      </c>
      <c r="N713" s="8">
        <v>14.984111529099359</v>
      </c>
      <c r="O713" s="8">
        <v>14.984111529099359</v>
      </c>
      <c r="P713" s="8">
        <v>0</v>
      </c>
      <c r="W713" s="8"/>
      <c r="X713" s="8"/>
    </row>
    <row r="714" spans="1:24" x14ac:dyDescent="0.35">
      <c r="A714" s="24">
        <v>10710</v>
      </c>
      <c r="B714" t="s">
        <v>2646</v>
      </c>
      <c r="C714" t="s">
        <v>31</v>
      </c>
      <c r="D714">
        <v>6</v>
      </c>
      <c r="E714" t="s">
        <v>110</v>
      </c>
      <c r="F714" t="s">
        <v>111</v>
      </c>
      <c r="G714" t="s">
        <v>1</v>
      </c>
      <c r="H714" t="s">
        <v>35</v>
      </c>
      <c r="I714" t="s">
        <v>2647</v>
      </c>
      <c r="J714" t="s">
        <v>2648</v>
      </c>
      <c r="L714">
        <v>6168783300</v>
      </c>
      <c r="N714" s="8">
        <v>14.984111529099359</v>
      </c>
      <c r="O714" s="8">
        <v>14.984111529099359</v>
      </c>
      <c r="P714" s="8">
        <v>0</v>
      </c>
      <c r="W714" s="8"/>
      <c r="X714" s="8"/>
    </row>
    <row r="715" spans="1:24" x14ac:dyDescent="0.35">
      <c r="A715" s="24">
        <v>10711</v>
      </c>
      <c r="B715" t="s">
        <v>2649</v>
      </c>
      <c r="C715" t="s">
        <v>31</v>
      </c>
      <c r="D715">
        <v>6</v>
      </c>
      <c r="E715" t="s">
        <v>110</v>
      </c>
      <c r="F715" t="s">
        <v>111</v>
      </c>
      <c r="G715" t="s">
        <v>1</v>
      </c>
      <c r="H715" t="s">
        <v>35</v>
      </c>
      <c r="I715" t="s">
        <v>2650</v>
      </c>
      <c r="J715" t="s">
        <v>2651</v>
      </c>
      <c r="L715">
        <v>6168783300</v>
      </c>
      <c r="N715" s="8">
        <v>14.984111529099359</v>
      </c>
      <c r="O715" s="8">
        <v>14.984111529099359</v>
      </c>
      <c r="P715" s="8">
        <v>0</v>
      </c>
      <c r="W715" s="8"/>
      <c r="X715" s="8"/>
    </row>
    <row r="716" spans="1:24" x14ac:dyDescent="0.35">
      <c r="A716" s="24">
        <v>10712</v>
      </c>
      <c r="B716" t="s">
        <v>2652</v>
      </c>
      <c r="C716" t="s">
        <v>31</v>
      </c>
      <c r="D716">
        <v>6</v>
      </c>
      <c r="E716" t="s">
        <v>110</v>
      </c>
      <c r="F716" t="s">
        <v>111</v>
      </c>
      <c r="G716" t="s">
        <v>1</v>
      </c>
      <c r="H716" t="s">
        <v>35</v>
      </c>
      <c r="I716" t="s">
        <v>2653</v>
      </c>
      <c r="J716" t="s">
        <v>2654</v>
      </c>
      <c r="L716">
        <v>6168978413</v>
      </c>
      <c r="N716" s="8">
        <v>14.984111529099359</v>
      </c>
      <c r="O716" s="8">
        <v>14.984111529099359</v>
      </c>
      <c r="P716" s="8">
        <v>0</v>
      </c>
      <c r="W716" s="8"/>
      <c r="X716" s="8"/>
    </row>
    <row r="717" spans="1:24" x14ac:dyDescent="0.35">
      <c r="A717" s="24">
        <v>10713</v>
      </c>
      <c r="B717" t="s">
        <v>2655</v>
      </c>
      <c r="C717" t="s">
        <v>31</v>
      </c>
      <c r="D717">
        <v>6</v>
      </c>
      <c r="E717" t="s">
        <v>110</v>
      </c>
      <c r="F717" t="s">
        <v>111</v>
      </c>
      <c r="G717" t="s">
        <v>1</v>
      </c>
      <c r="H717" t="s">
        <v>35</v>
      </c>
      <c r="I717" t="s">
        <v>2656</v>
      </c>
      <c r="J717" t="s">
        <v>2654</v>
      </c>
      <c r="L717">
        <v>6168978413</v>
      </c>
      <c r="N717" s="8">
        <v>14.984111529099359</v>
      </c>
      <c r="O717" s="8">
        <v>14.984111529099359</v>
      </c>
      <c r="P717" s="8">
        <v>0</v>
      </c>
      <c r="W717" s="8"/>
      <c r="X717" s="8"/>
    </row>
    <row r="718" spans="1:24" x14ac:dyDescent="0.35">
      <c r="A718" s="24">
        <v>10714</v>
      </c>
      <c r="B718" t="s">
        <v>2657</v>
      </c>
      <c r="C718" t="s">
        <v>31</v>
      </c>
      <c r="D718">
        <v>6</v>
      </c>
      <c r="E718" t="s">
        <v>110</v>
      </c>
      <c r="F718" t="s">
        <v>111</v>
      </c>
      <c r="G718" t="s">
        <v>1</v>
      </c>
      <c r="H718" t="s">
        <v>35</v>
      </c>
      <c r="I718" t="s">
        <v>2658</v>
      </c>
      <c r="J718" t="s">
        <v>2659</v>
      </c>
      <c r="L718">
        <v>6169879115</v>
      </c>
      <c r="N718" s="8">
        <v>14.984111529099359</v>
      </c>
      <c r="O718" s="8">
        <v>14.984111529099359</v>
      </c>
      <c r="P718" s="8">
        <v>0</v>
      </c>
      <c r="W718" s="8"/>
      <c r="X718" s="8"/>
    </row>
    <row r="719" spans="1:24" x14ac:dyDescent="0.35">
      <c r="A719" s="24">
        <v>10715</v>
      </c>
      <c r="B719" t="s">
        <v>2660</v>
      </c>
      <c r="C719" t="s">
        <v>31</v>
      </c>
      <c r="D719">
        <v>6</v>
      </c>
      <c r="E719" t="s">
        <v>110</v>
      </c>
      <c r="F719" t="s">
        <v>111</v>
      </c>
      <c r="G719" t="s">
        <v>1</v>
      </c>
      <c r="H719" t="s">
        <v>35</v>
      </c>
      <c r="I719" t="s">
        <v>2661</v>
      </c>
      <c r="J719" t="s">
        <v>2662</v>
      </c>
      <c r="L719">
        <v>6164393213</v>
      </c>
      <c r="N719" s="8">
        <v>14.984111529099359</v>
      </c>
      <c r="O719" s="8">
        <v>14.984111529099359</v>
      </c>
      <c r="P719" s="8">
        <v>0</v>
      </c>
      <c r="W719" s="8"/>
      <c r="X719" s="8"/>
    </row>
    <row r="720" spans="1:24" x14ac:dyDescent="0.35">
      <c r="A720" s="24">
        <v>10716</v>
      </c>
      <c r="B720" t="s">
        <v>2663</v>
      </c>
      <c r="C720" t="s">
        <v>31</v>
      </c>
      <c r="D720">
        <v>6</v>
      </c>
      <c r="E720" t="s">
        <v>110</v>
      </c>
      <c r="F720" t="s">
        <v>111</v>
      </c>
      <c r="G720" t="s">
        <v>1</v>
      </c>
      <c r="H720" t="s">
        <v>35</v>
      </c>
      <c r="I720" t="s">
        <v>2664</v>
      </c>
      <c r="J720" t="s">
        <v>2665</v>
      </c>
      <c r="L720">
        <v>6169879115</v>
      </c>
      <c r="N720" s="8">
        <v>14.984111529099359</v>
      </c>
      <c r="O720" s="8">
        <v>14.984111529099359</v>
      </c>
      <c r="P720" s="8">
        <v>0</v>
      </c>
      <c r="W720" s="8"/>
      <c r="X720" s="8"/>
    </row>
    <row r="721" spans="1:24" x14ac:dyDescent="0.35">
      <c r="A721" s="24">
        <v>10717</v>
      </c>
      <c r="B721" t="s">
        <v>2666</v>
      </c>
      <c r="C721" t="s">
        <v>31</v>
      </c>
      <c r="D721">
        <v>6</v>
      </c>
      <c r="E721" t="s">
        <v>110</v>
      </c>
      <c r="F721" t="s">
        <v>111</v>
      </c>
      <c r="G721" t="s">
        <v>1</v>
      </c>
      <c r="H721" t="s">
        <v>35</v>
      </c>
      <c r="I721" t="s">
        <v>2667</v>
      </c>
      <c r="J721" t="s">
        <v>2668</v>
      </c>
      <c r="L721">
        <v>6166432501</v>
      </c>
      <c r="N721" s="8">
        <v>14.984111529099359</v>
      </c>
      <c r="O721" s="8">
        <v>14.984111529099359</v>
      </c>
      <c r="P721" s="8">
        <v>0</v>
      </c>
      <c r="W721" s="8"/>
      <c r="X721" s="8"/>
    </row>
    <row r="722" spans="1:24" x14ac:dyDescent="0.35">
      <c r="A722" s="24">
        <v>10718</v>
      </c>
      <c r="B722" t="s">
        <v>2669</v>
      </c>
      <c r="C722" t="s">
        <v>31</v>
      </c>
      <c r="D722">
        <v>6</v>
      </c>
      <c r="E722" t="s">
        <v>110</v>
      </c>
      <c r="F722" t="s">
        <v>111</v>
      </c>
      <c r="G722" t="s">
        <v>1</v>
      </c>
      <c r="H722" t="s">
        <v>35</v>
      </c>
      <c r="I722" t="s">
        <v>2670</v>
      </c>
      <c r="J722" t="s">
        <v>2671</v>
      </c>
      <c r="L722">
        <v>6166432500</v>
      </c>
      <c r="N722" s="8">
        <v>14.984111529099359</v>
      </c>
      <c r="O722" s="8">
        <v>14.984111529099359</v>
      </c>
      <c r="P722" s="8">
        <v>0</v>
      </c>
      <c r="W722" s="8"/>
      <c r="X722" s="8"/>
    </row>
    <row r="723" spans="1:24" x14ac:dyDescent="0.35">
      <c r="A723" s="24">
        <v>10719</v>
      </c>
      <c r="B723" t="s">
        <v>2672</v>
      </c>
      <c r="C723" t="s">
        <v>31</v>
      </c>
      <c r="D723">
        <v>6</v>
      </c>
      <c r="E723" t="s">
        <v>110</v>
      </c>
      <c r="F723" t="s">
        <v>111</v>
      </c>
      <c r="G723" t="s">
        <v>1</v>
      </c>
      <c r="H723" t="s">
        <v>35</v>
      </c>
      <c r="I723" t="s">
        <v>2673</v>
      </c>
      <c r="J723" t="s">
        <v>2674</v>
      </c>
      <c r="L723">
        <v>6168878891</v>
      </c>
      <c r="N723" s="8">
        <v>14.984111529099359</v>
      </c>
      <c r="O723" s="8">
        <v>14.984111529099359</v>
      </c>
      <c r="P723" s="8">
        <v>0</v>
      </c>
      <c r="W723" s="8"/>
      <c r="X723" s="8"/>
    </row>
    <row r="724" spans="1:24" x14ac:dyDescent="0.35">
      <c r="A724" s="24">
        <v>10720</v>
      </c>
      <c r="B724" t="s">
        <v>2675</v>
      </c>
      <c r="C724" t="s">
        <v>31</v>
      </c>
      <c r="D724">
        <v>6</v>
      </c>
      <c r="E724" t="s">
        <v>110</v>
      </c>
      <c r="F724" t="s">
        <v>111</v>
      </c>
      <c r="G724" t="s">
        <v>1</v>
      </c>
      <c r="H724" t="s">
        <v>35</v>
      </c>
      <c r="I724" t="s">
        <v>2676</v>
      </c>
      <c r="J724" t="s">
        <v>2674</v>
      </c>
      <c r="L724">
        <v>6168878891</v>
      </c>
      <c r="N724" s="8">
        <v>14.984111529099359</v>
      </c>
      <c r="O724" s="8">
        <v>14.984111529099359</v>
      </c>
      <c r="P724" s="8">
        <v>0</v>
      </c>
      <c r="W724" s="8"/>
      <c r="X724" s="8"/>
    </row>
    <row r="725" spans="1:24" x14ac:dyDescent="0.35">
      <c r="A725" s="24">
        <v>10721</v>
      </c>
      <c r="B725" t="s">
        <v>2677</v>
      </c>
      <c r="C725" t="s">
        <v>31</v>
      </c>
      <c r="D725">
        <v>6</v>
      </c>
      <c r="E725" t="s">
        <v>110</v>
      </c>
      <c r="F725" t="s">
        <v>111</v>
      </c>
      <c r="G725" t="s">
        <v>1</v>
      </c>
      <c r="H725" t="s">
        <v>35</v>
      </c>
      <c r="I725" t="s">
        <v>2678</v>
      </c>
      <c r="J725" t="s">
        <v>2679</v>
      </c>
      <c r="L725">
        <v>6169542970</v>
      </c>
      <c r="N725" s="8">
        <v>14.984111529099359</v>
      </c>
      <c r="O725" s="8">
        <v>14.984111529099359</v>
      </c>
      <c r="P725" s="8">
        <v>0</v>
      </c>
      <c r="W725" s="8"/>
      <c r="X725" s="8"/>
    </row>
    <row r="726" spans="1:24" x14ac:dyDescent="0.35">
      <c r="A726" s="24">
        <v>10722</v>
      </c>
      <c r="B726" t="s">
        <v>2680</v>
      </c>
      <c r="C726" t="s">
        <v>31</v>
      </c>
      <c r="D726">
        <v>6</v>
      </c>
      <c r="E726" t="s">
        <v>110</v>
      </c>
      <c r="F726" t="s">
        <v>111</v>
      </c>
      <c r="G726" t="s">
        <v>1</v>
      </c>
      <c r="H726" t="s">
        <v>35</v>
      </c>
      <c r="I726" t="s">
        <v>2681</v>
      </c>
      <c r="J726" t="s">
        <v>2682</v>
      </c>
      <c r="L726">
        <v>6169542970</v>
      </c>
      <c r="N726" s="8">
        <v>14.984111529099359</v>
      </c>
      <c r="O726" s="8">
        <v>14.984111529099359</v>
      </c>
      <c r="P726" s="8">
        <v>0</v>
      </c>
      <c r="W726" s="8"/>
      <c r="X726" s="8"/>
    </row>
    <row r="727" spans="1:24" x14ac:dyDescent="0.35">
      <c r="A727" s="24">
        <v>10723</v>
      </c>
      <c r="B727" t="s">
        <v>2683</v>
      </c>
      <c r="C727" t="s">
        <v>31</v>
      </c>
      <c r="D727">
        <v>6</v>
      </c>
      <c r="E727" t="s">
        <v>110</v>
      </c>
      <c r="F727" t="s">
        <v>111</v>
      </c>
      <c r="G727" t="s">
        <v>1</v>
      </c>
      <c r="H727" t="s">
        <v>35</v>
      </c>
      <c r="I727" t="s">
        <v>2684</v>
      </c>
      <c r="J727" t="s">
        <v>2685</v>
      </c>
      <c r="L727">
        <v>6166964885</v>
      </c>
      <c r="N727" s="8">
        <v>14.984111529099359</v>
      </c>
      <c r="O727" s="8">
        <v>14.984111529099359</v>
      </c>
      <c r="P727" s="8">
        <v>0</v>
      </c>
      <c r="W727" s="8"/>
      <c r="X727" s="8"/>
    </row>
    <row r="728" spans="1:24" x14ac:dyDescent="0.35">
      <c r="A728" s="24">
        <v>10724</v>
      </c>
      <c r="B728" t="s">
        <v>2686</v>
      </c>
      <c r="C728" t="s">
        <v>31</v>
      </c>
      <c r="D728">
        <v>6</v>
      </c>
      <c r="E728" t="s">
        <v>110</v>
      </c>
      <c r="F728" t="s">
        <v>111</v>
      </c>
      <c r="G728" t="s">
        <v>1</v>
      </c>
      <c r="H728" t="s">
        <v>35</v>
      </c>
      <c r="I728" t="s">
        <v>2687</v>
      </c>
      <c r="J728" t="s">
        <v>2688</v>
      </c>
      <c r="L728">
        <v>6169400040</v>
      </c>
      <c r="N728" s="8">
        <v>14.984111529099359</v>
      </c>
      <c r="O728" s="8">
        <v>14.984111529099359</v>
      </c>
      <c r="P728" s="8">
        <v>0</v>
      </c>
      <c r="W728" s="8"/>
      <c r="X728" s="8"/>
    </row>
    <row r="729" spans="1:24" x14ac:dyDescent="0.35">
      <c r="A729" s="24">
        <v>10725</v>
      </c>
      <c r="B729" t="s">
        <v>2689</v>
      </c>
      <c r="C729" t="s">
        <v>31</v>
      </c>
      <c r="D729">
        <v>6</v>
      </c>
      <c r="E729" t="s">
        <v>110</v>
      </c>
      <c r="F729" t="s">
        <v>111</v>
      </c>
      <c r="G729" t="s">
        <v>1</v>
      </c>
      <c r="H729" t="s">
        <v>35</v>
      </c>
      <c r="I729" t="s">
        <v>2690</v>
      </c>
      <c r="J729" t="s">
        <v>2691</v>
      </c>
      <c r="L729">
        <v>6167910111</v>
      </c>
      <c r="N729" s="8">
        <v>14.984111529099359</v>
      </c>
      <c r="O729" s="8">
        <v>14.984111529099359</v>
      </c>
      <c r="P729" s="8">
        <v>0</v>
      </c>
      <c r="W729" s="8"/>
      <c r="X729" s="8"/>
    </row>
    <row r="730" spans="1:24" x14ac:dyDescent="0.35">
      <c r="A730" s="24">
        <v>10726</v>
      </c>
      <c r="B730" t="s">
        <v>2692</v>
      </c>
      <c r="C730" t="s">
        <v>31</v>
      </c>
      <c r="D730">
        <v>6</v>
      </c>
      <c r="E730" t="s">
        <v>110</v>
      </c>
      <c r="F730" t="s">
        <v>111</v>
      </c>
      <c r="G730" t="s">
        <v>1</v>
      </c>
      <c r="H730" t="s">
        <v>35</v>
      </c>
      <c r="I730" t="s">
        <v>2693</v>
      </c>
      <c r="J730" t="s">
        <v>2691</v>
      </c>
      <c r="L730">
        <v>6167919090</v>
      </c>
      <c r="N730" s="8">
        <v>14.984111529099359</v>
      </c>
      <c r="O730" s="8">
        <v>14.984111529099359</v>
      </c>
      <c r="P730" s="8">
        <v>0</v>
      </c>
      <c r="W730" s="8"/>
      <c r="X730" s="8"/>
    </row>
    <row r="731" spans="1:24" x14ac:dyDescent="0.35">
      <c r="A731" s="24">
        <v>10727</v>
      </c>
      <c r="B731" t="s">
        <v>2694</v>
      </c>
      <c r="C731" t="s">
        <v>31</v>
      </c>
      <c r="D731">
        <v>6</v>
      </c>
      <c r="E731" t="s">
        <v>110</v>
      </c>
      <c r="F731" t="s">
        <v>111</v>
      </c>
      <c r="G731" t="s">
        <v>1</v>
      </c>
      <c r="H731" t="s">
        <v>35</v>
      </c>
      <c r="I731" t="s">
        <v>2695</v>
      </c>
      <c r="J731" t="s">
        <v>1668</v>
      </c>
      <c r="L731">
        <v>6163644690</v>
      </c>
      <c r="N731" s="8">
        <v>14.984111529099359</v>
      </c>
      <c r="O731" s="8">
        <v>14.984111529099359</v>
      </c>
      <c r="P731" s="8">
        <v>0</v>
      </c>
      <c r="W731" s="8"/>
      <c r="X731" s="8"/>
    </row>
    <row r="732" spans="1:24" x14ac:dyDescent="0.35">
      <c r="A732" s="24">
        <v>10728</v>
      </c>
      <c r="B732" t="s">
        <v>2696</v>
      </c>
      <c r="C732" t="s">
        <v>31</v>
      </c>
      <c r="D732">
        <v>6</v>
      </c>
      <c r="E732" t="s">
        <v>110</v>
      </c>
      <c r="F732" t="s">
        <v>111</v>
      </c>
      <c r="G732" t="s">
        <v>1</v>
      </c>
      <c r="H732" t="s">
        <v>35</v>
      </c>
      <c r="I732" t="s">
        <v>2697</v>
      </c>
      <c r="J732" t="s">
        <v>2698</v>
      </c>
      <c r="L732">
        <v>6163644690</v>
      </c>
      <c r="N732" s="8">
        <v>14.984111529099359</v>
      </c>
      <c r="O732" s="8">
        <v>14.984111529099359</v>
      </c>
      <c r="P732" s="8">
        <v>0</v>
      </c>
      <c r="W732" s="8"/>
      <c r="X732" s="8"/>
    </row>
    <row r="733" spans="1:24" x14ac:dyDescent="0.35">
      <c r="A733" s="24">
        <v>10729</v>
      </c>
      <c r="B733" t="s">
        <v>2699</v>
      </c>
      <c r="C733" t="s">
        <v>31</v>
      </c>
      <c r="D733">
        <v>6</v>
      </c>
      <c r="E733" t="s">
        <v>110</v>
      </c>
      <c r="F733" t="s">
        <v>111</v>
      </c>
      <c r="G733" t="s">
        <v>1</v>
      </c>
      <c r="H733" t="s">
        <v>35</v>
      </c>
      <c r="I733" t="s">
        <v>2700</v>
      </c>
      <c r="J733" t="s">
        <v>2701</v>
      </c>
      <c r="L733">
        <v>6169542662</v>
      </c>
      <c r="N733" s="8">
        <v>14.984111529099359</v>
      </c>
      <c r="O733" s="8">
        <v>14.984111529099359</v>
      </c>
      <c r="P733" s="8">
        <v>0</v>
      </c>
      <c r="W733" s="8"/>
      <c r="X733" s="8"/>
    </row>
    <row r="734" spans="1:24" x14ac:dyDescent="0.35">
      <c r="A734" s="24">
        <v>10730</v>
      </c>
      <c r="B734" t="s">
        <v>2702</v>
      </c>
      <c r="C734" t="s">
        <v>31</v>
      </c>
      <c r="D734">
        <v>6</v>
      </c>
      <c r="E734" t="s">
        <v>110</v>
      </c>
      <c r="F734" t="s">
        <v>111</v>
      </c>
      <c r="G734" t="s">
        <v>1</v>
      </c>
      <c r="H734" t="s">
        <v>35</v>
      </c>
      <c r="I734" t="s">
        <v>2703</v>
      </c>
      <c r="J734" t="s">
        <v>2704</v>
      </c>
      <c r="L734">
        <v>6162786543</v>
      </c>
      <c r="N734" s="8">
        <v>14.984111529099359</v>
      </c>
      <c r="O734" s="8">
        <v>14.984111529099359</v>
      </c>
      <c r="P734" s="8">
        <v>0</v>
      </c>
      <c r="W734" s="8"/>
      <c r="X734" s="8"/>
    </row>
    <row r="735" spans="1:24" x14ac:dyDescent="0.35">
      <c r="A735" s="24">
        <v>10731</v>
      </c>
      <c r="B735" t="s">
        <v>2705</v>
      </c>
      <c r="C735" t="s">
        <v>31</v>
      </c>
      <c r="D735">
        <v>6</v>
      </c>
      <c r="E735" t="s">
        <v>110</v>
      </c>
      <c r="F735" t="s">
        <v>111</v>
      </c>
      <c r="G735" t="s">
        <v>1</v>
      </c>
      <c r="H735" t="s">
        <v>35</v>
      </c>
      <c r="I735" t="s">
        <v>2706</v>
      </c>
      <c r="J735" t="s">
        <v>2707</v>
      </c>
      <c r="L735">
        <v>6167919090</v>
      </c>
      <c r="N735" s="8">
        <v>14.984111529099359</v>
      </c>
      <c r="O735" s="8">
        <v>14.984111529099359</v>
      </c>
      <c r="P735" s="8">
        <v>0</v>
      </c>
      <c r="W735" s="8"/>
      <c r="X735" s="8"/>
    </row>
    <row r="736" spans="1:24" x14ac:dyDescent="0.35">
      <c r="A736" s="24">
        <v>10732</v>
      </c>
      <c r="B736" t="s">
        <v>2708</v>
      </c>
      <c r="C736" t="s">
        <v>31</v>
      </c>
      <c r="D736">
        <v>6</v>
      </c>
      <c r="E736" t="s">
        <v>110</v>
      </c>
      <c r="F736" t="s">
        <v>111</v>
      </c>
      <c r="G736" t="s">
        <v>1</v>
      </c>
      <c r="H736" t="s">
        <v>35</v>
      </c>
      <c r="I736" t="s">
        <v>2709</v>
      </c>
      <c r="J736" t="s">
        <v>2707</v>
      </c>
      <c r="L736">
        <v>6167919090</v>
      </c>
      <c r="N736" s="8">
        <v>14.984111529099359</v>
      </c>
      <c r="O736" s="8">
        <v>14.984111529099359</v>
      </c>
      <c r="P736" s="8">
        <v>0</v>
      </c>
      <c r="W736" s="8"/>
      <c r="X736" s="8"/>
    </row>
    <row r="737" spans="1:24" x14ac:dyDescent="0.35">
      <c r="A737" s="24">
        <v>10733</v>
      </c>
      <c r="B737" t="s">
        <v>2710</v>
      </c>
      <c r="C737" t="s">
        <v>31</v>
      </c>
      <c r="D737">
        <v>6</v>
      </c>
      <c r="E737" t="s">
        <v>110</v>
      </c>
      <c r="F737" t="s">
        <v>111</v>
      </c>
      <c r="G737" t="s">
        <v>1</v>
      </c>
      <c r="H737" t="s">
        <v>411</v>
      </c>
      <c r="I737" t="s">
        <v>2711</v>
      </c>
      <c r="J737" t="s">
        <v>2712</v>
      </c>
      <c r="L737">
        <v>6164329786</v>
      </c>
      <c r="M737" t="s">
        <v>2713</v>
      </c>
      <c r="N737" s="8">
        <v>34</v>
      </c>
      <c r="O737" s="8">
        <v>14</v>
      </c>
      <c r="P737" s="8">
        <v>20</v>
      </c>
      <c r="W737" s="8"/>
      <c r="X737" s="8"/>
    </row>
    <row r="738" spans="1:24" x14ac:dyDescent="0.35">
      <c r="A738" s="24">
        <v>10734</v>
      </c>
      <c r="B738" t="s">
        <v>2714</v>
      </c>
      <c r="C738" t="s">
        <v>31</v>
      </c>
      <c r="D738">
        <v>6</v>
      </c>
      <c r="E738" t="s">
        <v>110</v>
      </c>
      <c r="F738" t="s">
        <v>111</v>
      </c>
      <c r="G738" t="s">
        <v>1</v>
      </c>
      <c r="H738" t="s">
        <v>132</v>
      </c>
      <c r="I738" t="s">
        <v>2715</v>
      </c>
      <c r="J738" t="s">
        <v>2716</v>
      </c>
      <c r="L738">
        <v>6165403038</v>
      </c>
      <c r="M738" t="s">
        <v>2717</v>
      </c>
      <c r="N738" s="8">
        <v>23</v>
      </c>
      <c r="O738" s="8">
        <v>14</v>
      </c>
      <c r="P738" s="8">
        <v>9</v>
      </c>
      <c r="W738" s="8"/>
      <c r="X738" s="8"/>
    </row>
    <row r="739" spans="1:24" x14ac:dyDescent="0.35">
      <c r="A739" s="24">
        <v>10735</v>
      </c>
      <c r="B739" t="s">
        <v>2718</v>
      </c>
      <c r="C739" t="s">
        <v>31</v>
      </c>
      <c r="D739">
        <v>6</v>
      </c>
      <c r="E739" t="s">
        <v>110</v>
      </c>
      <c r="F739" t="s">
        <v>111</v>
      </c>
      <c r="G739" t="s">
        <v>1</v>
      </c>
      <c r="H739" t="s">
        <v>35</v>
      </c>
      <c r="I739" t="s">
        <v>2719</v>
      </c>
      <c r="J739" t="s">
        <v>2720</v>
      </c>
      <c r="L739">
        <v>6166472599</v>
      </c>
      <c r="M739" t="s">
        <v>1290</v>
      </c>
      <c r="N739" s="8">
        <v>26</v>
      </c>
      <c r="O739" s="8">
        <v>13</v>
      </c>
      <c r="P739" s="8">
        <v>13</v>
      </c>
      <c r="W739" s="8"/>
      <c r="X739" s="8"/>
    </row>
    <row r="740" spans="1:24" x14ac:dyDescent="0.35">
      <c r="A740" s="24">
        <v>10736</v>
      </c>
      <c r="B740" t="s">
        <v>2721</v>
      </c>
      <c r="C740" t="s">
        <v>31</v>
      </c>
      <c r="D740">
        <v>6</v>
      </c>
      <c r="E740" t="s">
        <v>110</v>
      </c>
      <c r="F740" t="s">
        <v>111</v>
      </c>
      <c r="G740" t="s">
        <v>1</v>
      </c>
      <c r="H740" t="s">
        <v>35</v>
      </c>
      <c r="I740" t="s">
        <v>2722</v>
      </c>
      <c r="J740" t="s">
        <v>2723</v>
      </c>
      <c r="L740">
        <v>6166472802</v>
      </c>
      <c r="M740" t="s">
        <v>1290</v>
      </c>
      <c r="N740" s="8">
        <v>24</v>
      </c>
      <c r="O740" s="8">
        <v>13</v>
      </c>
      <c r="P740" s="8">
        <v>11</v>
      </c>
      <c r="W740" s="8"/>
      <c r="X740" s="8"/>
    </row>
    <row r="741" spans="1:24" x14ac:dyDescent="0.35">
      <c r="A741" s="24">
        <v>10737</v>
      </c>
      <c r="B741" t="s">
        <v>2724</v>
      </c>
      <c r="C741" t="s">
        <v>31</v>
      </c>
      <c r="D741">
        <v>6</v>
      </c>
      <c r="E741" t="s">
        <v>110</v>
      </c>
      <c r="F741" t="s">
        <v>111</v>
      </c>
      <c r="G741" t="s">
        <v>1</v>
      </c>
      <c r="H741" t="s">
        <v>35</v>
      </c>
      <c r="I741" t="s">
        <v>2725</v>
      </c>
      <c r="J741" t="s">
        <v>2726</v>
      </c>
      <c r="L741">
        <v>6162290427</v>
      </c>
      <c r="N741" s="8">
        <v>12.736494799734453</v>
      </c>
      <c r="O741" s="8">
        <v>12.736494799734453</v>
      </c>
      <c r="P741" s="8">
        <v>0</v>
      </c>
      <c r="W741" s="8"/>
      <c r="X741" s="8"/>
    </row>
    <row r="742" spans="1:24" x14ac:dyDescent="0.35">
      <c r="A742" s="24">
        <v>10738</v>
      </c>
      <c r="B742" t="s">
        <v>2727</v>
      </c>
      <c r="C742" t="s">
        <v>31</v>
      </c>
      <c r="D742">
        <v>6</v>
      </c>
      <c r="E742" t="s">
        <v>110</v>
      </c>
      <c r="F742" t="s">
        <v>111</v>
      </c>
      <c r="G742" t="s">
        <v>1</v>
      </c>
      <c r="H742" t="s">
        <v>54</v>
      </c>
      <c r="I742" t="s">
        <v>2728</v>
      </c>
      <c r="J742" t="s">
        <v>2729</v>
      </c>
      <c r="L742">
        <v>6165315803</v>
      </c>
      <c r="M742" t="s">
        <v>2730</v>
      </c>
      <c r="N742" s="8">
        <v>15</v>
      </c>
      <c r="O742" s="8">
        <v>12</v>
      </c>
      <c r="P742" s="8">
        <v>3</v>
      </c>
      <c r="W742" s="8"/>
      <c r="X742" s="8"/>
    </row>
    <row r="743" spans="1:24" x14ac:dyDescent="0.35">
      <c r="A743" s="24">
        <v>10739</v>
      </c>
      <c r="B743" t="s">
        <v>2731</v>
      </c>
      <c r="C743" t="s">
        <v>31</v>
      </c>
      <c r="D743">
        <v>6</v>
      </c>
      <c r="E743" t="s">
        <v>110</v>
      </c>
      <c r="F743" t="s">
        <v>111</v>
      </c>
      <c r="G743" t="s">
        <v>1</v>
      </c>
      <c r="H743" t="s">
        <v>54</v>
      </c>
      <c r="I743" t="s">
        <v>2732</v>
      </c>
      <c r="J743" t="s">
        <v>2733</v>
      </c>
      <c r="L743">
        <v>6166986681</v>
      </c>
      <c r="M743" t="s">
        <v>2734</v>
      </c>
      <c r="N743" s="8">
        <v>26</v>
      </c>
      <c r="O743" s="8">
        <v>12</v>
      </c>
      <c r="P743" s="8">
        <v>14</v>
      </c>
      <c r="W743" s="8"/>
      <c r="X743" s="8"/>
    </row>
    <row r="744" spans="1:24" x14ac:dyDescent="0.35">
      <c r="A744" s="24">
        <v>10740</v>
      </c>
      <c r="B744" t="s">
        <v>2735</v>
      </c>
      <c r="C744" t="s">
        <v>31</v>
      </c>
      <c r="D744">
        <v>6</v>
      </c>
      <c r="E744" t="s">
        <v>110</v>
      </c>
      <c r="F744" t="s">
        <v>111</v>
      </c>
      <c r="G744" t="s">
        <v>1</v>
      </c>
      <c r="H744" t="s">
        <v>35</v>
      </c>
      <c r="I744" t="s">
        <v>2736</v>
      </c>
      <c r="J744" t="s">
        <v>2737</v>
      </c>
      <c r="L744">
        <v>6165383067</v>
      </c>
      <c r="N744" s="8">
        <v>11.987289223279486</v>
      </c>
      <c r="O744" s="8">
        <v>11.987289223279486</v>
      </c>
      <c r="P744" s="8">
        <v>0</v>
      </c>
      <c r="W744" s="8"/>
      <c r="X744" s="8"/>
    </row>
    <row r="745" spans="1:24" x14ac:dyDescent="0.35">
      <c r="A745" s="24">
        <v>10741</v>
      </c>
      <c r="B745" t="s">
        <v>2738</v>
      </c>
      <c r="C745" t="s">
        <v>31</v>
      </c>
      <c r="D745">
        <v>6</v>
      </c>
      <c r="E745" t="s">
        <v>110</v>
      </c>
      <c r="F745" t="s">
        <v>111</v>
      </c>
      <c r="G745" t="s">
        <v>1</v>
      </c>
      <c r="H745" t="s">
        <v>35</v>
      </c>
      <c r="I745" t="s">
        <v>2739</v>
      </c>
      <c r="J745" t="s">
        <v>2740</v>
      </c>
      <c r="L745">
        <v>6164936013</v>
      </c>
      <c r="N745" s="8">
        <v>11.987289223279486</v>
      </c>
      <c r="O745" s="8">
        <v>11.987289223279486</v>
      </c>
      <c r="P745" s="8">
        <v>0</v>
      </c>
      <c r="W745" s="8"/>
      <c r="X745" s="8"/>
    </row>
    <row r="746" spans="1:24" x14ac:dyDescent="0.35">
      <c r="A746" s="24">
        <v>10742</v>
      </c>
      <c r="B746" t="s">
        <v>2741</v>
      </c>
      <c r="C746" t="s">
        <v>31</v>
      </c>
      <c r="D746">
        <v>6</v>
      </c>
      <c r="E746" t="s">
        <v>110</v>
      </c>
      <c r="F746" t="s">
        <v>111</v>
      </c>
      <c r="G746" t="s">
        <v>1</v>
      </c>
      <c r="H746" t="s">
        <v>35</v>
      </c>
      <c r="I746" t="s">
        <v>2742</v>
      </c>
      <c r="J746" t="s">
        <v>2743</v>
      </c>
      <c r="L746">
        <v>6166338284</v>
      </c>
      <c r="N746" s="8">
        <v>11.987289223279486</v>
      </c>
      <c r="O746" s="8">
        <v>11.987289223279486</v>
      </c>
      <c r="P746" s="8">
        <v>0</v>
      </c>
      <c r="W746" s="8"/>
      <c r="X746" s="8"/>
    </row>
    <row r="747" spans="1:24" x14ac:dyDescent="0.35">
      <c r="A747" s="24">
        <v>10743</v>
      </c>
      <c r="B747" t="s">
        <v>2744</v>
      </c>
      <c r="C747" t="s">
        <v>31</v>
      </c>
      <c r="D747">
        <v>6</v>
      </c>
      <c r="E747" t="s">
        <v>110</v>
      </c>
      <c r="F747" t="s">
        <v>111</v>
      </c>
      <c r="G747" t="s">
        <v>1</v>
      </c>
      <c r="H747" t="s">
        <v>35</v>
      </c>
      <c r="I747" t="s">
        <v>2745</v>
      </c>
      <c r="J747" t="s">
        <v>2746</v>
      </c>
      <c r="L747">
        <v>6166472590</v>
      </c>
      <c r="N747" s="8">
        <v>11.987289223279486</v>
      </c>
      <c r="O747" s="8">
        <v>11.987289223279486</v>
      </c>
      <c r="P747" s="8">
        <v>0</v>
      </c>
      <c r="W747" s="8"/>
      <c r="X747" s="8"/>
    </row>
    <row r="748" spans="1:24" x14ac:dyDescent="0.35">
      <c r="A748" s="24">
        <v>10744</v>
      </c>
      <c r="B748" t="s">
        <v>2747</v>
      </c>
      <c r="C748" t="s">
        <v>31</v>
      </c>
      <c r="D748">
        <v>6</v>
      </c>
      <c r="E748" t="s">
        <v>110</v>
      </c>
      <c r="F748" t="s">
        <v>111</v>
      </c>
      <c r="G748" t="s">
        <v>1</v>
      </c>
      <c r="H748" t="s">
        <v>35</v>
      </c>
      <c r="I748" t="s">
        <v>2748</v>
      </c>
      <c r="J748" t="s">
        <v>2749</v>
      </c>
      <c r="L748">
        <v>6164591205</v>
      </c>
      <c r="N748" s="8">
        <v>11.987289223279486</v>
      </c>
      <c r="O748" s="8">
        <v>11.987289223279486</v>
      </c>
      <c r="P748" s="8">
        <v>0</v>
      </c>
      <c r="W748" s="8"/>
      <c r="X748" s="8"/>
    </row>
    <row r="749" spans="1:24" x14ac:dyDescent="0.35">
      <c r="A749" s="24">
        <v>10745</v>
      </c>
      <c r="B749" t="s">
        <v>2750</v>
      </c>
      <c r="C749" t="s">
        <v>31</v>
      </c>
      <c r="D749">
        <v>6</v>
      </c>
      <c r="E749" t="s">
        <v>110</v>
      </c>
      <c r="F749" t="s">
        <v>111</v>
      </c>
      <c r="G749" t="s">
        <v>1</v>
      </c>
      <c r="H749" t="s">
        <v>35</v>
      </c>
      <c r="I749" t="s">
        <v>2751</v>
      </c>
      <c r="J749" t="s">
        <v>2752</v>
      </c>
      <c r="L749">
        <v>6162491531</v>
      </c>
      <c r="N749" s="8">
        <v>11.987289223279486</v>
      </c>
      <c r="O749" s="8">
        <v>11.987289223279486</v>
      </c>
      <c r="P749" s="8">
        <v>0</v>
      </c>
      <c r="W749" s="8"/>
      <c r="X749" s="8"/>
    </row>
    <row r="750" spans="1:24" x14ac:dyDescent="0.35">
      <c r="A750" s="24">
        <v>10746</v>
      </c>
      <c r="B750" t="s">
        <v>2753</v>
      </c>
      <c r="C750" t="s">
        <v>31</v>
      </c>
      <c r="D750">
        <v>6</v>
      </c>
      <c r="E750" t="s">
        <v>110</v>
      </c>
      <c r="F750" t="s">
        <v>111</v>
      </c>
      <c r="G750" t="s">
        <v>1</v>
      </c>
      <c r="H750" t="s">
        <v>35</v>
      </c>
      <c r="I750" t="s">
        <v>2754</v>
      </c>
      <c r="J750" t="s">
        <v>2755</v>
      </c>
      <c r="L750">
        <v>6164060853</v>
      </c>
      <c r="N750" s="8">
        <v>11.987289223279486</v>
      </c>
      <c r="O750" s="8">
        <v>11.987289223279486</v>
      </c>
      <c r="P750" s="8">
        <v>0</v>
      </c>
      <c r="W750" s="8"/>
      <c r="X750" s="8"/>
    </row>
    <row r="751" spans="1:24" x14ac:dyDescent="0.35">
      <c r="A751" s="24">
        <v>10747</v>
      </c>
      <c r="B751" t="s">
        <v>2756</v>
      </c>
      <c r="C751" t="s">
        <v>31</v>
      </c>
      <c r="D751">
        <v>6</v>
      </c>
      <c r="E751" t="s">
        <v>110</v>
      </c>
      <c r="F751" t="s">
        <v>111</v>
      </c>
      <c r="G751" t="s">
        <v>1</v>
      </c>
      <c r="H751" t="s">
        <v>35</v>
      </c>
      <c r="I751" t="s">
        <v>2757</v>
      </c>
      <c r="J751" t="s">
        <v>2758</v>
      </c>
      <c r="L751">
        <v>6169574057</v>
      </c>
      <c r="N751" s="8">
        <v>11.987289223279486</v>
      </c>
      <c r="O751" s="8">
        <v>11.987289223279486</v>
      </c>
      <c r="P751" s="8">
        <v>0</v>
      </c>
      <c r="W751" s="8"/>
      <c r="X751" s="8"/>
    </row>
    <row r="752" spans="1:24" x14ac:dyDescent="0.35">
      <c r="A752" s="24">
        <v>10748</v>
      </c>
      <c r="B752" t="s">
        <v>2759</v>
      </c>
      <c r="C752" t="s">
        <v>31</v>
      </c>
      <c r="D752">
        <v>6</v>
      </c>
      <c r="E752" t="s">
        <v>110</v>
      </c>
      <c r="F752" t="s">
        <v>111</v>
      </c>
      <c r="G752" t="s">
        <v>1</v>
      </c>
      <c r="H752" t="s">
        <v>35</v>
      </c>
      <c r="I752" t="s">
        <v>2760</v>
      </c>
      <c r="J752" t="s">
        <v>2761</v>
      </c>
      <c r="L752">
        <v>6167941274</v>
      </c>
      <c r="N752" s="8">
        <v>10.48887807036955</v>
      </c>
      <c r="O752" s="8">
        <v>10.48887807036955</v>
      </c>
      <c r="P752" s="8">
        <v>0</v>
      </c>
      <c r="W752" s="8"/>
      <c r="X752" s="8"/>
    </row>
    <row r="753" spans="1:24" x14ac:dyDescent="0.35">
      <c r="A753" s="24">
        <v>10749</v>
      </c>
      <c r="B753" t="s">
        <v>2762</v>
      </c>
      <c r="C753" t="s">
        <v>31</v>
      </c>
      <c r="D753">
        <v>5</v>
      </c>
      <c r="E753" t="s">
        <v>516</v>
      </c>
      <c r="F753" t="s">
        <v>517</v>
      </c>
      <c r="G753" t="s">
        <v>1</v>
      </c>
      <c r="H753" t="s">
        <v>35</v>
      </c>
      <c r="I753" t="s">
        <v>2763</v>
      </c>
      <c r="J753" t="s">
        <v>2764</v>
      </c>
      <c r="L753">
        <v>2695858761</v>
      </c>
      <c r="N753" s="8">
        <v>14.984111529099359</v>
      </c>
      <c r="O753" s="8">
        <v>14.984111529099359</v>
      </c>
      <c r="P753" s="8">
        <v>0</v>
      </c>
      <c r="W753" s="8"/>
      <c r="X753" s="8"/>
    </row>
    <row r="754" spans="1:24" x14ac:dyDescent="0.35">
      <c r="A754" s="24">
        <v>10750</v>
      </c>
      <c r="B754" t="s">
        <v>2765</v>
      </c>
      <c r="C754" t="s">
        <v>31</v>
      </c>
      <c r="D754">
        <v>5</v>
      </c>
      <c r="E754" t="s">
        <v>516</v>
      </c>
      <c r="F754" t="s">
        <v>517</v>
      </c>
      <c r="G754" t="s">
        <v>1</v>
      </c>
      <c r="H754" t="s">
        <v>35</v>
      </c>
      <c r="I754" t="s">
        <v>2766</v>
      </c>
      <c r="J754" t="s">
        <v>2764</v>
      </c>
      <c r="L754">
        <v>2695858762</v>
      </c>
      <c r="N754" s="8">
        <v>14.984111529099359</v>
      </c>
      <c r="O754" s="8">
        <v>14.984111529099359</v>
      </c>
      <c r="P754" s="8">
        <v>0</v>
      </c>
      <c r="W754" s="8"/>
      <c r="X754" s="8"/>
    </row>
    <row r="755" spans="1:24" x14ac:dyDescent="0.35">
      <c r="A755" s="24">
        <v>10751</v>
      </c>
      <c r="B755" t="s">
        <v>2767</v>
      </c>
      <c r="C755" t="s">
        <v>31</v>
      </c>
      <c r="D755">
        <v>3</v>
      </c>
      <c r="E755" t="s">
        <v>59</v>
      </c>
      <c r="F755" t="s">
        <v>60</v>
      </c>
      <c r="G755" t="s">
        <v>1</v>
      </c>
      <c r="H755" t="s">
        <v>35</v>
      </c>
      <c r="I755" t="s">
        <v>2768</v>
      </c>
      <c r="J755" t="s">
        <v>2769</v>
      </c>
      <c r="L755">
        <v>8106563568</v>
      </c>
      <c r="N755" s="8">
        <v>14.984111529099359</v>
      </c>
      <c r="O755" s="8">
        <v>14.984111529099359</v>
      </c>
      <c r="P755" s="8">
        <v>0</v>
      </c>
      <c r="W755" s="8"/>
      <c r="X755" s="8"/>
    </row>
    <row r="756" spans="1:24" x14ac:dyDescent="0.35">
      <c r="A756" s="24">
        <v>10752</v>
      </c>
      <c r="B756" t="s">
        <v>2770</v>
      </c>
      <c r="C756" t="s">
        <v>31</v>
      </c>
      <c r="D756">
        <v>5</v>
      </c>
      <c r="E756" t="s">
        <v>516</v>
      </c>
      <c r="F756" t="s">
        <v>517</v>
      </c>
      <c r="G756" t="s">
        <v>1</v>
      </c>
      <c r="H756" t="s">
        <v>35</v>
      </c>
      <c r="I756" t="s">
        <v>2771</v>
      </c>
      <c r="J756" t="s">
        <v>2772</v>
      </c>
      <c r="L756">
        <v>2693279595</v>
      </c>
      <c r="N756" s="8">
        <v>14.984111529099359</v>
      </c>
      <c r="O756" s="8">
        <v>14.984111529099359</v>
      </c>
      <c r="P756" s="8">
        <v>0</v>
      </c>
      <c r="W756" s="8"/>
      <c r="X756" s="8"/>
    </row>
    <row r="757" spans="1:24" x14ac:dyDescent="0.35">
      <c r="A757" s="24">
        <v>10753</v>
      </c>
      <c r="B757" t="s">
        <v>2773</v>
      </c>
      <c r="C757" t="s">
        <v>31</v>
      </c>
      <c r="D757">
        <v>5</v>
      </c>
      <c r="E757" t="s">
        <v>516</v>
      </c>
      <c r="F757" t="s">
        <v>517</v>
      </c>
      <c r="G757" t="s">
        <v>1</v>
      </c>
      <c r="H757" t="s">
        <v>35</v>
      </c>
      <c r="I757" t="s">
        <v>2774</v>
      </c>
      <c r="J757" t="s">
        <v>2772</v>
      </c>
      <c r="L757">
        <v>2693279595</v>
      </c>
      <c r="N757" s="8">
        <v>14.984111529099359</v>
      </c>
      <c r="O757" s="8">
        <v>14.984111529099359</v>
      </c>
      <c r="P757" s="8">
        <v>0</v>
      </c>
      <c r="W757" s="8"/>
      <c r="X757" s="8"/>
    </row>
    <row r="758" spans="1:24" x14ac:dyDescent="0.35">
      <c r="A758" s="24">
        <v>10754</v>
      </c>
      <c r="B758" t="s">
        <v>2775</v>
      </c>
      <c r="C758" t="s">
        <v>31</v>
      </c>
      <c r="D758">
        <v>5</v>
      </c>
      <c r="E758" t="s">
        <v>516</v>
      </c>
      <c r="F758" t="s">
        <v>517</v>
      </c>
      <c r="G758" t="s">
        <v>1</v>
      </c>
      <c r="H758" t="s">
        <v>35</v>
      </c>
      <c r="I758" t="s">
        <v>2776</v>
      </c>
      <c r="J758" t="s">
        <v>2777</v>
      </c>
      <c r="L758">
        <v>2693726100</v>
      </c>
      <c r="N758" s="8">
        <v>14.984111529099359</v>
      </c>
      <c r="O758" s="8">
        <v>14.984111529099359</v>
      </c>
      <c r="P758" s="8">
        <v>0</v>
      </c>
      <c r="W758" s="8"/>
      <c r="X758" s="8"/>
    </row>
    <row r="759" spans="1:24" x14ac:dyDescent="0.35">
      <c r="A759" s="24">
        <v>10755</v>
      </c>
      <c r="B759" t="s">
        <v>2778</v>
      </c>
      <c r="C759" t="s">
        <v>31</v>
      </c>
      <c r="D759">
        <v>5</v>
      </c>
      <c r="E759" t="s">
        <v>516</v>
      </c>
      <c r="F759" t="s">
        <v>517</v>
      </c>
      <c r="G759" t="s">
        <v>1</v>
      </c>
      <c r="H759" t="s">
        <v>35</v>
      </c>
      <c r="I759" t="s">
        <v>2779</v>
      </c>
      <c r="J759" t="s">
        <v>2780</v>
      </c>
      <c r="L759">
        <v>2693726100</v>
      </c>
      <c r="N759" s="8">
        <v>14.984111529099359</v>
      </c>
      <c r="O759" s="8">
        <v>14.984111529099359</v>
      </c>
      <c r="P759" s="8">
        <v>0</v>
      </c>
      <c r="W759" s="8"/>
      <c r="X759" s="8"/>
    </row>
    <row r="760" spans="1:24" x14ac:dyDescent="0.35">
      <c r="A760" s="24">
        <v>10756</v>
      </c>
      <c r="B760" t="s">
        <v>2781</v>
      </c>
      <c r="C760" t="s">
        <v>31</v>
      </c>
      <c r="D760">
        <v>5</v>
      </c>
      <c r="E760" t="s">
        <v>516</v>
      </c>
      <c r="F760" t="s">
        <v>517</v>
      </c>
      <c r="G760" t="s">
        <v>1</v>
      </c>
      <c r="H760" t="s">
        <v>35</v>
      </c>
      <c r="I760" t="s">
        <v>2782</v>
      </c>
      <c r="J760" t="s">
        <v>2783</v>
      </c>
      <c r="L760">
        <v>7342603600</v>
      </c>
      <c r="N760" s="8">
        <v>14.984111529099359</v>
      </c>
      <c r="O760" s="8">
        <v>14.984111529099359</v>
      </c>
      <c r="P760" s="8">
        <v>0</v>
      </c>
      <c r="W760" s="8"/>
      <c r="X760" s="8"/>
    </row>
    <row r="761" spans="1:24" x14ac:dyDescent="0.35">
      <c r="A761" s="24">
        <v>10757</v>
      </c>
      <c r="B761" t="s">
        <v>2784</v>
      </c>
      <c r="C761" t="s">
        <v>31</v>
      </c>
      <c r="D761">
        <v>3</v>
      </c>
      <c r="E761" t="s">
        <v>59</v>
      </c>
      <c r="F761" t="s">
        <v>60</v>
      </c>
      <c r="G761" t="s">
        <v>1</v>
      </c>
      <c r="H761" t="s">
        <v>35</v>
      </c>
      <c r="I761" t="s">
        <v>2785</v>
      </c>
      <c r="J761" t="s">
        <v>2786</v>
      </c>
      <c r="L761">
        <v>9898728131</v>
      </c>
      <c r="N761" s="8">
        <v>14.984111529099359</v>
      </c>
      <c r="O761" s="8">
        <v>14.984111529099359</v>
      </c>
      <c r="P761" s="8">
        <v>0</v>
      </c>
      <c r="W761" s="8"/>
      <c r="X761" s="8"/>
    </row>
    <row r="762" spans="1:24" x14ac:dyDescent="0.35">
      <c r="A762" s="24">
        <v>10758</v>
      </c>
      <c r="B762" t="s">
        <v>2787</v>
      </c>
      <c r="C762" t="s">
        <v>31</v>
      </c>
      <c r="D762">
        <v>5</v>
      </c>
      <c r="E762" t="s">
        <v>516</v>
      </c>
      <c r="F762" t="s">
        <v>517</v>
      </c>
      <c r="G762" t="s">
        <v>1</v>
      </c>
      <c r="H762" t="s">
        <v>35</v>
      </c>
      <c r="I762" t="s">
        <v>2788</v>
      </c>
      <c r="J762" t="s">
        <v>2789</v>
      </c>
      <c r="L762">
        <v>2693887303</v>
      </c>
      <c r="N762" s="8">
        <v>14.984111529099359</v>
      </c>
      <c r="O762" s="8">
        <v>14.984111529099359</v>
      </c>
      <c r="P762" s="8">
        <v>0</v>
      </c>
      <c r="W762" s="8"/>
      <c r="X762" s="8"/>
    </row>
    <row r="763" spans="1:24" x14ac:dyDescent="0.35">
      <c r="A763" s="24">
        <v>10759</v>
      </c>
      <c r="B763" t="s">
        <v>2790</v>
      </c>
      <c r="C763" t="s">
        <v>31</v>
      </c>
      <c r="D763">
        <v>5</v>
      </c>
      <c r="E763" t="s">
        <v>516</v>
      </c>
      <c r="F763" t="s">
        <v>517</v>
      </c>
      <c r="G763" t="s">
        <v>1</v>
      </c>
      <c r="H763" t="s">
        <v>35</v>
      </c>
      <c r="I763" t="s">
        <v>2791</v>
      </c>
      <c r="J763" t="s">
        <v>2792</v>
      </c>
      <c r="L763">
        <v>2693887303</v>
      </c>
      <c r="N763" s="8">
        <v>14.984111529099359</v>
      </c>
      <c r="O763" s="8">
        <v>14.984111529099359</v>
      </c>
      <c r="P763" s="8">
        <v>0</v>
      </c>
      <c r="W763" s="8"/>
      <c r="X763" s="8"/>
    </row>
    <row r="764" spans="1:24" x14ac:dyDescent="0.35">
      <c r="A764" s="24">
        <v>10760</v>
      </c>
      <c r="B764" t="s">
        <v>2793</v>
      </c>
      <c r="C764" t="s">
        <v>31</v>
      </c>
      <c r="D764">
        <v>5</v>
      </c>
      <c r="E764" t="s">
        <v>516</v>
      </c>
      <c r="F764" t="s">
        <v>517</v>
      </c>
      <c r="G764" t="s">
        <v>1</v>
      </c>
      <c r="H764" t="s">
        <v>35</v>
      </c>
      <c r="I764" t="s">
        <v>2794</v>
      </c>
      <c r="J764" t="s">
        <v>2795</v>
      </c>
      <c r="L764">
        <v>2693887303</v>
      </c>
      <c r="N764" s="8">
        <v>14.984111529099359</v>
      </c>
      <c r="O764" s="8">
        <v>14.984111529099359</v>
      </c>
      <c r="P764" s="8">
        <v>0</v>
      </c>
      <c r="W764" s="8"/>
      <c r="X764" s="8"/>
    </row>
    <row r="765" spans="1:24" x14ac:dyDescent="0.35">
      <c r="A765" s="24">
        <v>10761</v>
      </c>
      <c r="B765" t="s">
        <v>2796</v>
      </c>
      <c r="C765" t="s">
        <v>31</v>
      </c>
      <c r="D765">
        <v>5</v>
      </c>
      <c r="E765" t="s">
        <v>516</v>
      </c>
      <c r="F765" t="s">
        <v>517</v>
      </c>
      <c r="G765" t="s">
        <v>1</v>
      </c>
      <c r="H765" t="s">
        <v>35</v>
      </c>
      <c r="I765" t="s">
        <v>2797</v>
      </c>
      <c r="J765" t="s">
        <v>2798</v>
      </c>
      <c r="L765">
        <v>2693887303</v>
      </c>
      <c r="N765" s="8">
        <v>14.984111529099359</v>
      </c>
      <c r="O765" s="8">
        <v>14.984111529099359</v>
      </c>
      <c r="P765" s="8">
        <v>0</v>
      </c>
      <c r="W765" s="8"/>
      <c r="X765" s="8"/>
    </row>
    <row r="766" spans="1:24" x14ac:dyDescent="0.35">
      <c r="A766" s="24">
        <v>10762</v>
      </c>
      <c r="B766" t="s">
        <v>2799</v>
      </c>
      <c r="C766" t="s">
        <v>31</v>
      </c>
      <c r="D766">
        <v>5</v>
      </c>
      <c r="E766" t="s">
        <v>516</v>
      </c>
      <c r="F766" t="s">
        <v>517</v>
      </c>
      <c r="G766" t="s">
        <v>1</v>
      </c>
      <c r="H766" t="s">
        <v>35</v>
      </c>
      <c r="I766" t="s">
        <v>2800</v>
      </c>
      <c r="J766" t="s">
        <v>2798</v>
      </c>
      <c r="L766">
        <v>2693887303</v>
      </c>
      <c r="N766" s="8">
        <v>14.984111529099359</v>
      </c>
      <c r="O766" s="8">
        <v>14.984111529099359</v>
      </c>
      <c r="P766" s="8">
        <v>0</v>
      </c>
      <c r="W766" s="8"/>
      <c r="X766" s="8"/>
    </row>
    <row r="767" spans="1:24" x14ac:dyDescent="0.35">
      <c r="A767" s="24">
        <v>10763</v>
      </c>
      <c r="B767" t="s">
        <v>2801</v>
      </c>
      <c r="C767" t="s">
        <v>31</v>
      </c>
      <c r="D767">
        <v>3</v>
      </c>
      <c r="E767" t="s">
        <v>59</v>
      </c>
      <c r="F767" t="s">
        <v>60</v>
      </c>
      <c r="G767" t="s">
        <v>1</v>
      </c>
      <c r="H767" t="s">
        <v>35</v>
      </c>
      <c r="I767" t="s">
        <v>2802</v>
      </c>
      <c r="J767" t="s">
        <v>2803</v>
      </c>
      <c r="L767">
        <v>9894508323</v>
      </c>
      <c r="N767" s="8">
        <v>14.984111529099359</v>
      </c>
      <c r="O767" s="8">
        <v>14.984111529099359</v>
      </c>
      <c r="P767" s="8">
        <v>0</v>
      </c>
      <c r="W767" s="8"/>
      <c r="X767" s="8"/>
    </row>
    <row r="768" spans="1:24" x14ac:dyDescent="0.35">
      <c r="A768" s="24">
        <v>10764</v>
      </c>
      <c r="B768" t="s">
        <v>2804</v>
      </c>
      <c r="C768" t="s">
        <v>31</v>
      </c>
      <c r="D768">
        <v>3</v>
      </c>
      <c r="E768" t="s">
        <v>59</v>
      </c>
      <c r="F768" t="s">
        <v>60</v>
      </c>
      <c r="G768" t="s">
        <v>1</v>
      </c>
      <c r="H768" t="s">
        <v>35</v>
      </c>
      <c r="I768" t="s">
        <v>2805</v>
      </c>
      <c r="J768" t="s">
        <v>2806</v>
      </c>
      <c r="L768">
        <v>9896737406</v>
      </c>
      <c r="N768" s="8">
        <v>12.736494799734453</v>
      </c>
      <c r="O768" s="8">
        <v>12.736494799734453</v>
      </c>
      <c r="P768" s="8">
        <v>0</v>
      </c>
      <c r="W768" s="8"/>
      <c r="X768" s="8"/>
    </row>
    <row r="769" spans="1:24" x14ac:dyDescent="0.35">
      <c r="A769" s="24">
        <v>10765</v>
      </c>
      <c r="B769" t="s">
        <v>2807</v>
      </c>
      <c r="C769" t="s">
        <v>31</v>
      </c>
      <c r="D769">
        <v>5</v>
      </c>
      <c r="E769" t="s">
        <v>516</v>
      </c>
      <c r="F769" t="s">
        <v>517</v>
      </c>
      <c r="G769" t="s">
        <v>1</v>
      </c>
      <c r="H769" t="s">
        <v>54</v>
      </c>
      <c r="I769" t="s">
        <v>2808</v>
      </c>
      <c r="J769" t="s">
        <v>2809</v>
      </c>
      <c r="L769">
        <v>2693421953</v>
      </c>
      <c r="M769" t="s">
        <v>2810</v>
      </c>
      <c r="N769" s="8">
        <v>14</v>
      </c>
      <c r="O769" s="8">
        <v>12</v>
      </c>
      <c r="P769" s="8">
        <v>2</v>
      </c>
      <c r="W769" s="8"/>
      <c r="X769" s="8"/>
    </row>
    <row r="770" spans="1:24" x14ac:dyDescent="0.35">
      <c r="A770" s="24">
        <v>10766</v>
      </c>
      <c r="B770" t="s">
        <v>2811</v>
      </c>
      <c r="C770" t="s">
        <v>31</v>
      </c>
      <c r="D770">
        <v>3</v>
      </c>
      <c r="E770" t="s">
        <v>59</v>
      </c>
      <c r="F770" t="s">
        <v>60</v>
      </c>
      <c r="G770" t="s">
        <v>1</v>
      </c>
      <c r="H770" t="s">
        <v>54</v>
      </c>
      <c r="I770" t="s">
        <v>2812</v>
      </c>
      <c r="J770" t="s">
        <v>2813</v>
      </c>
      <c r="L770">
        <v>9896734990</v>
      </c>
      <c r="M770" t="s">
        <v>2814</v>
      </c>
      <c r="N770" s="8">
        <v>38</v>
      </c>
      <c r="O770" s="8">
        <v>10</v>
      </c>
      <c r="P770" s="8">
        <v>28</v>
      </c>
      <c r="W770" s="8"/>
      <c r="X770" s="8"/>
    </row>
    <row r="771" spans="1:24" x14ac:dyDescent="0.35">
      <c r="A771" s="24">
        <v>10767</v>
      </c>
      <c r="B771" t="s">
        <v>2815</v>
      </c>
      <c r="C771" t="s">
        <v>31</v>
      </c>
      <c r="D771">
        <v>3</v>
      </c>
      <c r="E771" t="s">
        <v>797</v>
      </c>
      <c r="F771" t="s">
        <v>798</v>
      </c>
      <c r="G771" t="s">
        <v>1</v>
      </c>
      <c r="H771" t="s">
        <v>35</v>
      </c>
      <c r="I771" t="s">
        <v>2816</v>
      </c>
      <c r="J771" t="s">
        <v>2817</v>
      </c>
      <c r="L771">
        <v>9897781713</v>
      </c>
      <c r="N771" s="8">
        <v>14.984111529099359</v>
      </c>
      <c r="O771" s="8">
        <v>14.984111529099359</v>
      </c>
      <c r="P771" s="8">
        <v>0</v>
      </c>
      <c r="W771" s="8"/>
      <c r="X771" s="8"/>
    </row>
    <row r="772" spans="1:24" x14ac:dyDescent="0.35">
      <c r="A772" s="24">
        <v>10768</v>
      </c>
      <c r="B772" t="s">
        <v>2818</v>
      </c>
      <c r="C772" t="s">
        <v>31</v>
      </c>
      <c r="D772">
        <v>3</v>
      </c>
      <c r="E772" t="s">
        <v>797</v>
      </c>
      <c r="F772" t="s">
        <v>798</v>
      </c>
      <c r="G772" t="s">
        <v>1</v>
      </c>
      <c r="H772" t="s">
        <v>35</v>
      </c>
      <c r="I772" t="s">
        <v>2819</v>
      </c>
      <c r="J772" t="s">
        <v>2817</v>
      </c>
      <c r="L772">
        <v>9897781713</v>
      </c>
      <c r="N772" s="8">
        <v>14.984111529099359</v>
      </c>
      <c r="O772" s="8">
        <v>14.984111529099359</v>
      </c>
      <c r="P772" s="8">
        <v>0</v>
      </c>
      <c r="W772" s="8"/>
      <c r="X772" s="8"/>
    </row>
    <row r="773" spans="1:24" x14ac:dyDescent="0.35">
      <c r="A773" s="24">
        <v>10769</v>
      </c>
      <c r="B773" t="s">
        <v>2820</v>
      </c>
      <c r="C773" t="s">
        <v>31</v>
      </c>
      <c r="D773">
        <v>3</v>
      </c>
      <c r="E773" t="s">
        <v>797</v>
      </c>
      <c r="F773" t="s">
        <v>798</v>
      </c>
      <c r="G773" t="s">
        <v>1</v>
      </c>
      <c r="H773" t="s">
        <v>35</v>
      </c>
      <c r="I773" t="s">
        <v>2821</v>
      </c>
      <c r="J773" t="s">
        <v>2822</v>
      </c>
      <c r="L773">
        <v>9897782101</v>
      </c>
      <c r="N773" s="8">
        <v>14.984111529099359</v>
      </c>
      <c r="O773" s="8">
        <v>14.984111529099359</v>
      </c>
      <c r="P773" s="8">
        <v>0</v>
      </c>
      <c r="W773" s="8"/>
      <c r="X773" s="8"/>
    </row>
    <row r="774" spans="1:24" x14ac:dyDescent="0.35">
      <c r="A774" s="24">
        <v>10770</v>
      </c>
      <c r="B774" t="s">
        <v>2823</v>
      </c>
      <c r="C774" t="s">
        <v>31</v>
      </c>
      <c r="D774">
        <v>3</v>
      </c>
      <c r="E774" t="s">
        <v>797</v>
      </c>
      <c r="F774" t="s">
        <v>798</v>
      </c>
      <c r="G774" t="s">
        <v>1</v>
      </c>
      <c r="H774" t="s">
        <v>35</v>
      </c>
      <c r="I774" t="s">
        <v>2824</v>
      </c>
      <c r="J774" t="s">
        <v>2825</v>
      </c>
      <c r="L774">
        <v>9897782575</v>
      </c>
      <c r="N774" s="8">
        <v>14.984111529099359</v>
      </c>
      <c r="O774" s="8">
        <v>14.984111529099359</v>
      </c>
      <c r="P774" s="8">
        <v>0</v>
      </c>
      <c r="W774" s="8"/>
      <c r="X774" s="8"/>
    </row>
    <row r="775" spans="1:24" x14ac:dyDescent="0.35">
      <c r="A775" s="24">
        <v>10771</v>
      </c>
      <c r="B775" t="s">
        <v>2826</v>
      </c>
      <c r="C775" t="s">
        <v>31</v>
      </c>
      <c r="D775">
        <v>3</v>
      </c>
      <c r="E775" t="s">
        <v>797</v>
      </c>
      <c r="F775" t="s">
        <v>798</v>
      </c>
      <c r="G775" t="s">
        <v>1</v>
      </c>
      <c r="H775" t="s">
        <v>35</v>
      </c>
      <c r="I775" t="s">
        <v>2827</v>
      </c>
      <c r="J775" t="s">
        <v>2828</v>
      </c>
      <c r="L775">
        <v>9897782575</v>
      </c>
      <c r="N775" s="8">
        <v>14.984111529099359</v>
      </c>
      <c r="O775" s="8">
        <v>14.984111529099359</v>
      </c>
      <c r="P775" s="8">
        <v>0</v>
      </c>
      <c r="W775" s="8"/>
      <c r="X775" s="8"/>
    </row>
    <row r="776" spans="1:24" x14ac:dyDescent="0.35">
      <c r="A776" s="24">
        <v>10772</v>
      </c>
      <c r="B776" t="s">
        <v>2829</v>
      </c>
      <c r="C776" t="s">
        <v>31</v>
      </c>
      <c r="D776">
        <v>3</v>
      </c>
      <c r="E776" t="s">
        <v>797</v>
      </c>
      <c r="F776" t="s">
        <v>798</v>
      </c>
      <c r="G776" t="s">
        <v>1</v>
      </c>
      <c r="H776" t="s">
        <v>35</v>
      </c>
      <c r="I776" t="s">
        <v>2830</v>
      </c>
      <c r="J776" t="s">
        <v>2831</v>
      </c>
      <c r="L776">
        <v>9896624514</v>
      </c>
      <c r="N776" s="8">
        <v>14.984111529099359</v>
      </c>
      <c r="O776" s="8">
        <v>14.984111529099359</v>
      </c>
      <c r="P776" s="8">
        <v>0</v>
      </c>
      <c r="W776" s="8"/>
      <c r="X776" s="8"/>
    </row>
    <row r="777" spans="1:24" x14ac:dyDescent="0.35">
      <c r="A777" s="24">
        <v>10773</v>
      </c>
      <c r="B777" t="s">
        <v>2832</v>
      </c>
      <c r="C777" t="s">
        <v>31</v>
      </c>
      <c r="D777">
        <v>3</v>
      </c>
      <c r="E777" t="s">
        <v>797</v>
      </c>
      <c r="F777" t="s">
        <v>798</v>
      </c>
      <c r="G777" t="s">
        <v>1</v>
      </c>
      <c r="H777" t="s">
        <v>35</v>
      </c>
      <c r="I777" t="s">
        <v>2099</v>
      </c>
      <c r="J777" t="s">
        <v>1296</v>
      </c>
      <c r="L777">
        <v>2485437300</v>
      </c>
      <c r="N777" s="8">
        <v>14.984111529099359</v>
      </c>
      <c r="O777" s="8">
        <v>14.984111529099359</v>
      </c>
      <c r="P777" s="8">
        <v>0</v>
      </c>
      <c r="W777" s="8"/>
      <c r="X777" s="8"/>
    </row>
    <row r="778" spans="1:24" x14ac:dyDescent="0.35">
      <c r="A778" s="24">
        <v>10774</v>
      </c>
      <c r="B778" t="s">
        <v>2833</v>
      </c>
      <c r="C778" t="s">
        <v>31</v>
      </c>
      <c r="D778">
        <v>3</v>
      </c>
      <c r="E778" t="s">
        <v>797</v>
      </c>
      <c r="F778" t="s">
        <v>798</v>
      </c>
      <c r="G778" t="s">
        <v>1</v>
      </c>
      <c r="H778" t="s">
        <v>35</v>
      </c>
      <c r="I778" t="s">
        <v>2834</v>
      </c>
      <c r="J778" t="s">
        <v>2835</v>
      </c>
      <c r="L778">
        <v>9898922600</v>
      </c>
      <c r="M778" t="s">
        <v>2836</v>
      </c>
      <c r="N778" s="8">
        <v>36</v>
      </c>
      <c r="O778" s="8">
        <v>11</v>
      </c>
      <c r="P778" s="8">
        <v>25</v>
      </c>
      <c r="W778" s="8"/>
      <c r="X778" s="8"/>
    </row>
    <row r="779" spans="1:24" x14ac:dyDescent="0.35">
      <c r="A779" s="24">
        <v>10775</v>
      </c>
      <c r="B779" t="s">
        <v>2837</v>
      </c>
      <c r="C779" t="s">
        <v>31</v>
      </c>
      <c r="D779">
        <v>3</v>
      </c>
      <c r="E779" t="s">
        <v>797</v>
      </c>
      <c r="F779" t="s">
        <v>798</v>
      </c>
      <c r="G779" t="s">
        <v>1</v>
      </c>
      <c r="H779" t="s">
        <v>132</v>
      </c>
      <c r="I779" t="s">
        <v>2838</v>
      </c>
      <c r="J779" t="s">
        <v>2839</v>
      </c>
      <c r="L779">
        <v>9893161487</v>
      </c>
      <c r="M779" t="s">
        <v>2840</v>
      </c>
      <c r="N779" s="8">
        <v>16</v>
      </c>
      <c r="O779" s="8">
        <v>11</v>
      </c>
      <c r="P779" s="8">
        <v>5</v>
      </c>
      <c r="W779" s="8"/>
      <c r="X779" s="8"/>
    </row>
    <row r="780" spans="1:24" x14ac:dyDescent="0.35">
      <c r="A780" s="24">
        <v>10776</v>
      </c>
      <c r="B780" t="s">
        <v>2841</v>
      </c>
      <c r="C780" t="s">
        <v>31</v>
      </c>
      <c r="D780">
        <v>3</v>
      </c>
      <c r="E780" t="s">
        <v>797</v>
      </c>
      <c r="F780" t="s">
        <v>798</v>
      </c>
      <c r="G780" t="s">
        <v>1</v>
      </c>
      <c r="H780" t="s">
        <v>54</v>
      </c>
      <c r="I780" t="s">
        <v>2842</v>
      </c>
      <c r="J780" t="s">
        <v>2843</v>
      </c>
      <c r="L780">
        <v>9896865173</v>
      </c>
      <c r="M780" t="s">
        <v>2844</v>
      </c>
      <c r="N780" s="8">
        <v>31</v>
      </c>
      <c r="O780" s="8">
        <v>10</v>
      </c>
      <c r="P780" s="8">
        <v>21</v>
      </c>
      <c r="W780" s="8"/>
      <c r="X780" s="8"/>
    </row>
    <row r="781" spans="1:24" x14ac:dyDescent="0.35">
      <c r="A781" s="24">
        <v>10777</v>
      </c>
      <c r="B781" t="s">
        <v>2845</v>
      </c>
      <c r="C781" t="s">
        <v>31</v>
      </c>
      <c r="D781">
        <v>7</v>
      </c>
      <c r="E781" t="s">
        <v>581</v>
      </c>
      <c r="F781" t="s">
        <v>1409</v>
      </c>
      <c r="G781" t="s">
        <v>1</v>
      </c>
      <c r="H781" t="s">
        <v>35</v>
      </c>
      <c r="I781" t="s">
        <v>2846</v>
      </c>
      <c r="J781" t="s">
        <v>2847</v>
      </c>
      <c r="L781">
        <v>9897422699</v>
      </c>
      <c r="M781" t="s">
        <v>2848</v>
      </c>
      <c r="N781" s="8">
        <v>30</v>
      </c>
      <c r="O781" s="8">
        <v>14</v>
      </c>
      <c r="P781" s="8">
        <v>16</v>
      </c>
      <c r="W781" s="8"/>
      <c r="X781" s="8"/>
    </row>
    <row r="782" spans="1:24" x14ac:dyDescent="0.35">
      <c r="A782" s="24">
        <v>10778</v>
      </c>
      <c r="B782" t="s">
        <v>2849</v>
      </c>
      <c r="C782" t="s">
        <v>31</v>
      </c>
      <c r="D782">
        <v>1</v>
      </c>
      <c r="E782" t="s">
        <v>537</v>
      </c>
      <c r="F782" t="s">
        <v>538</v>
      </c>
      <c r="G782" t="s">
        <v>1</v>
      </c>
      <c r="H782" t="s">
        <v>35</v>
      </c>
      <c r="I782" t="s">
        <v>2850</v>
      </c>
      <c r="J782" t="s">
        <v>2851</v>
      </c>
      <c r="L782">
        <v>5176821504</v>
      </c>
      <c r="N782" s="8">
        <v>14.984111529099359</v>
      </c>
      <c r="O782" s="8">
        <v>14.984111529099359</v>
      </c>
      <c r="P782" s="8">
        <v>0</v>
      </c>
      <c r="W782" s="8"/>
      <c r="X782" s="8"/>
    </row>
    <row r="783" spans="1:24" x14ac:dyDescent="0.35">
      <c r="A783" s="24">
        <v>10779</v>
      </c>
      <c r="B783" t="s">
        <v>2852</v>
      </c>
      <c r="C783" t="s">
        <v>31</v>
      </c>
      <c r="D783">
        <v>1</v>
      </c>
      <c r="E783" t="s">
        <v>537</v>
      </c>
      <c r="F783" t="s">
        <v>538</v>
      </c>
      <c r="G783" t="s">
        <v>1</v>
      </c>
      <c r="H783" t="s">
        <v>35</v>
      </c>
      <c r="I783" t="s">
        <v>2853</v>
      </c>
      <c r="J783" t="s">
        <v>2854</v>
      </c>
      <c r="L783">
        <v>5174582344</v>
      </c>
      <c r="N783" s="8">
        <v>14.984111529099359</v>
      </c>
      <c r="O783" s="8">
        <v>14.984111529099359</v>
      </c>
      <c r="P783" s="8">
        <v>0</v>
      </c>
      <c r="W783" s="8"/>
      <c r="X783" s="8"/>
    </row>
    <row r="784" spans="1:24" x14ac:dyDescent="0.35">
      <c r="A784" s="24">
        <v>10780</v>
      </c>
      <c r="B784" t="s">
        <v>2855</v>
      </c>
      <c r="C784" t="s">
        <v>31</v>
      </c>
      <c r="D784">
        <v>1</v>
      </c>
      <c r="E784" t="s">
        <v>537</v>
      </c>
      <c r="F784" t="s">
        <v>538</v>
      </c>
      <c r="G784" t="s">
        <v>1</v>
      </c>
      <c r="H784" t="s">
        <v>35</v>
      </c>
      <c r="I784" t="s">
        <v>2856</v>
      </c>
      <c r="J784" t="s">
        <v>2857</v>
      </c>
      <c r="L784">
        <v>5174246043</v>
      </c>
      <c r="N784" s="8">
        <v>14.984111529099359</v>
      </c>
      <c r="O784" s="8">
        <v>14.984111529099359</v>
      </c>
      <c r="P784" s="8">
        <v>0</v>
      </c>
      <c r="W784" s="8"/>
      <c r="X784" s="8"/>
    </row>
    <row r="785" spans="1:24" x14ac:dyDescent="0.35">
      <c r="A785" s="24">
        <v>10781</v>
      </c>
      <c r="B785" t="s">
        <v>2858</v>
      </c>
      <c r="C785" t="s">
        <v>31</v>
      </c>
      <c r="D785">
        <v>1</v>
      </c>
      <c r="E785" t="s">
        <v>537</v>
      </c>
      <c r="F785" t="s">
        <v>538</v>
      </c>
      <c r="G785" t="s">
        <v>1</v>
      </c>
      <c r="H785" t="s">
        <v>35</v>
      </c>
      <c r="I785" t="s">
        <v>2859</v>
      </c>
      <c r="J785" t="s">
        <v>2860</v>
      </c>
      <c r="L785">
        <v>5174231141</v>
      </c>
      <c r="N785" s="8">
        <v>14.984111529099359</v>
      </c>
      <c r="O785" s="8">
        <v>14.984111529099359</v>
      </c>
      <c r="P785" s="8">
        <v>0</v>
      </c>
      <c r="W785" s="8"/>
      <c r="X785" s="8"/>
    </row>
    <row r="786" spans="1:24" x14ac:dyDescent="0.35">
      <c r="A786" s="24">
        <v>10782</v>
      </c>
      <c r="B786" t="s">
        <v>2861</v>
      </c>
      <c r="C786" t="s">
        <v>31</v>
      </c>
      <c r="D786">
        <v>1</v>
      </c>
      <c r="E786" t="s">
        <v>537</v>
      </c>
      <c r="F786" t="s">
        <v>538</v>
      </c>
      <c r="G786" t="s">
        <v>1</v>
      </c>
      <c r="H786" t="s">
        <v>35</v>
      </c>
      <c r="I786" t="s">
        <v>2862</v>
      </c>
      <c r="J786" t="s">
        <v>2863</v>
      </c>
      <c r="L786">
        <v>5174483101</v>
      </c>
      <c r="N786" s="8">
        <v>11.987289223279486</v>
      </c>
      <c r="O786" s="8">
        <v>11.987289223279486</v>
      </c>
      <c r="P786" s="8">
        <v>0</v>
      </c>
      <c r="W786" s="8"/>
      <c r="X786" s="8"/>
    </row>
    <row r="787" spans="1:24" x14ac:dyDescent="0.35">
      <c r="A787" s="24">
        <v>10783</v>
      </c>
      <c r="B787" t="s">
        <v>2864</v>
      </c>
      <c r="C787" t="s">
        <v>31</v>
      </c>
      <c r="D787">
        <v>1</v>
      </c>
      <c r="E787" t="s">
        <v>537</v>
      </c>
      <c r="F787" t="s">
        <v>538</v>
      </c>
      <c r="G787" t="s">
        <v>1</v>
      </c>
      <c r="H787" t="s">
        <v>35</v>
      </c>
      <c r="I787" t="s">
        <v>2865</v>
      </c>
      <c r="J787" t="s">
        <v>2863</v>
      </c>
      <c r="L787">
        <v>5174483101</v>
      </c>
      <c r="N787" s="8">
        <v>11.238083646824519</v>
      </c>
      <c r="O787" s="8">
        <v>11.238083646824519</v>
      </c>
      <c r="P787" s="8">
        <v>0</v>
      </c>
      <c r="W787" s="8"/>
      <c r="X787" s="8"/>
    </row>
    <row r="788" spans="1:24" x14ac:dyDescent="0.35">
      <c r="A788" s="24">
        <v>10784</v>
      </c>
      <c r="B788" t="s">
        <v>2866</v>
      </c>
      <c r="C788" t="s">
        <v>31</v>
      </c>
      <c r="D788">
        <v>1</v>
      </c>
      <c r="E788" t="s">
        <v>537</v>
      </c>
      <c r="F788" t="s">
        <v>538</v>
      </c>
      <c r="G788" t="s">
        <v>1</v>
      </c>
      <c r="H788" t="s">
        <v>35</v>
      </c>
      <c r="I788" t="s">
        <v>2867</v>
      </c>
      <c r="J788" t="s">
        <v>2868</v>
      </c>
      <c r="L788">
        <v>5172649520</v>
      </c>
      <c r="N788" s="8">
        <v>11.238083646824519</v>
      </c>
      <c r="O788" s="8">
        <v>11.238083646824519</v>
      </c>
      <c r="P788" s="8">
        <v>0</v>
      </c>
      <c r="W788" s="8"/>
      <c r="X788" s="8"/>
    </row>
    <row r="789" spans="1:24" x14ac:dyDescent="0.35">
      <c r="A789" s="24">
        <v>10785</v>
      </c>
      <c r="B789" t="s">
        <v>2869</v>
      </c>
      <c r="C789" t="s">
        <v>31</v>
      </c>
      <c r="D789">
        <v>7</v>
      </c>
      <c r="E789" t="s">
        <v>65</v>
      </c>
      <c r="F789" t="s">
        <v>271</v>
      </c>
      <c r="G789" t="s">
        <v>1</v>
      </c>
      <c r="H789" t="s">
        <v>35</v>
      </c>
      <c r="I789" t="s">
        <v>2355</v>
      </c>
      <c r="J789" t="s">
        <v>2870</v>
      </c>
      <c r="L789">
        <v>2317231000</v>
      </c>
      <c r="N789" s="8">
        <v>14.984111529099359</v>
      </c>
      <c r="O789" s="8">
        <v>14.984111529099359</v>
      </c>
      <c r="P789" s="8">
        <v>0</v>
      </c>
      <c r="W789" s="8"/>
      <c r="X789" s="8"/>
    </row>
    <row r="790" spans="1:24" x14ac:dyDescent="0.35">
      <c r="A790" s="24">
        <v>10786</v>
      </c>
      <c r="B790" t="s">
        <v>2871</v>
      </c>
      <c r="C790" t="s">
        <v>31</v>
      </c>
      <c r="D790" t="s">
        <v>83</v>
      </c>
      <c r="E790" t="s">
        <v>276</v>
      </c>
      <c r="F790" t="s">
        <v>277</v>
      </c>
      <c r="G790" t="s">
        <v>1</v>
      </c>
      <c r="H790" t="s">
        <v>35</v>
      </c>
      <c r="I790" t="s">
        <v>2872</v>
      </c>
      <c r="J790" t="s">
        <v>2873</v>
      </c>
      <c r="L790">
        <v>5862545719</v>
      </c>
      <c r="N790" s="8">
        <v>14.984111529099359</v>
      </c>
      <c r="O790" s="8">
        <v>14.984111529099359</v>
      </c>
      <c r="P790" s="8">
        <v>0</v>
      </c>
      <c r="W790" s="8"/>
      <c r="X790" s="8"/>
    </row>
    <row r="791" spans="1:24" x14ac:dyDescent="0.35">
      <c r="A791" s="24">
        <v>10787</v>
      </c>
      <c r="B791" t="s">
        <v>2874</v>
      </c>
      <c r="C791" t="s">
        <v>31</v>
      </c>
      <c r="D791" t="s">
        <v>83</v>
      </c>
      <c r="E791" t="s">
        <v>276</v>
      </c>
      <c r="F791" t="s">
        <v>277</v>
      </c>
      <c r="G791" t="s">
        <v>1</v>
      </c>
      <c r="H791" t="s">
        <v>35</v>
      </c>
      <c r="I791" t="s">
        <v>2875</v>
      </c>
      <c r="J791" t="s">
        <v>2873</v>
      </c>
      <c r="L791">
        <v>5862545719</v>
      </c>
      <c r="N791" s="8">
        <v>14.984111529099359</v>
      </c>
      <c r="O791" s="8">
        <v>14.984111529099359</v>
      </c>
      <c r="P791" s="8">
        <v>0</v>
      </c>
      <c r="W791" s="8"/>
      <c r="X791" s="8"/>
    </row>
    <row r="792" spans="1:24" x14ac:dyDescent="0.35">
      <c r="A792" s="24">
        <v>10788</v>
      </c>
      <c r="B792" t="s">
        <v>2876</v>
      </c>
      <c r="C792" t="s">
        <v>31</v>
      </c>
      <c r="D792" t="s">
        <v>83</v>
      </c>
      <c r="E792" t="s">
        <v>276</v>
      </c>
      <c r="F792" t="s">
        <v>277</v>
      </c>
      <c r="G792" t="s">
        <v>1</v>
      </c>
      <c r="H792" t="s">
        <v>35</v>
      </c>
      <c r="I792" t="s">
        <v>2877</v>
      </c>
      <c r="J792" t="s">
        <v>2878</v>
      </c>
      <c r="L792">
        <v>5867493822</v>
      </c>
      <c r="N792" s="8">
        <v>14.984111529099359</v>
      </c>
      <c r="O792" s="8">
        <v>14.984111529099359</v>
      </c>
      <c r="P792" s="8">
        <v>0</v>
      </c>
      <c r="W792" s="8"/>
      <c r="X792" s="8"/>
    </row>
    <row r="793" spans="1:24" x14ac:dyDescent="0.35">
      <c r="A793" s="24">
        <v>10789</v>
      </c>
      <c r="B793" t="s">
        <v>2879</v>
      </c>
      <c r="C793" t="s">
        <v>31</v>
      </c>
      <c r="D793" t="s">
        <v>83</v>
      </c>
      <c r="E793" t="s">
        <v>276</v>
      </c>
      <c r="F793" t="s">
        <v>277</v>
      </c>
      <c r="G793" t="s">
        <v>1</v>
      </c>
      <c r="H793" t="s">
        <v>35</v>
      </c>
      <c r="I793" t="s">
        <v>2880</v>
      </c>
      <c r="J793" t="s">
        <v>2873</v>
      </c>
      <c r="L793">
        <v>5862545719</v>
      </c>
      <c r="N793" s="8">
        <v>14.984111529099359</v>
      </c>
      <c r="O793" s="8">
        <v>14.984111529099359</v>
      </c>
      <c r="P793" s="8">
        <v>0</v>
      </c>
      <c r="W793" s="8"/>
      <c r="X793" s="8"/>
    </row>
    <row r="794" spans="1:24" x14ac:dyDescent="0.35">
      <c r="A794" s="24">
        <v>10790</v>
      </c>
      <c r="B794" t="s">
        <v>2881</v>
      </c>
      <c r="C794" t="s">
        <v>31</v>
      </c>
      <c r="D794" t="s">
        <v>83</v>
      </c>
      <c r="E794" t="s">
        <v>276</v>
      </c>
      <c r="F794" t="s">
        <v>277</v>
      </c>
      <c r="G794" t="s">
        <v>1</v>
      </c>
      <c r="H794" t="s">
        <v>35</v>
      </c>
      <c r="I794" t="s">
        <v>2882</v>
      </c>
      <c r="J794" t="s">
        <v>2883</v>
      </c>
      <c r="L794">
        <v>5864733227</v>
      </c>
      <c r="N794" s="8">
        <v>14.984111529099359</v>
      </c>
      <c r="O794" s="8">
        <v>14.984111529099359</v>
      </c>
      <c r="P794" s="8">
        <v>0</v>
      </c>
      <c r="W794" s="8"/>
      <c r="X794" s="8"/>
    </row>
    <row r="795" spans="1:24" x14ac:dyDescent="0.35">
      <c r="A795" s="24">
        <v>10791</v>
      </c>
      <c r="B795" t="s">
        <v>2884</v>
      </c>
      <c r="C795" t="s">
        <v>31</v>
      </c>
      <c r="D795" t="s">
        <v>83</v>
      </c>
      <c r="E795" t="s">
        <v>276</v>
      </c>
      <c r="F795" t="s">
        <v>277</v>
      </c>
      <c r="G795" t="s">
        <v>1</v>
      </c>
      <c r="H795" t="s">
        <v>35</v>
      </c>
      <c r="I795" t="s">
        <v>2885</v>
      </c>
      <c r="J795" t="s">
        <v>2886</v>
      </c>
      <c r="L795">
        <v>5864612882</v>
      </c>
      <c r="N795" s="8">
        <v>14.984111529099359</v>
      </c>
      <c r="O795" s="8">
        <v>14.984111529099359</v>
      </c>
      <c r="P795" s="8">
        <v>0</v>
      </c>
      <c r="W795" s="8"/>
      <c r="X795" s="8"/>
    </row>
    <row r="796" spans="1:24" x14ac:dyDescent="0.35">
      <c r="A796" s="24">
        <v>10792</v>
      </c>
      <c r="B796" t="s">
        <v>2887</v>
      </c>
      <c r="C796" t="s">
        <v>31</v>
      </c>
      <c r="D796" t="s">
        <v>83</v>
      </c>
      <c r="E796" t="s">
        <v>276</v>
      </c>
      <c r="F796" t="s">
        <v>277</v>
      </c>
      <c r="G796" t="s">
        <v>1</v>
      </c>
      <c r="H796" t="s">
        <v>35</v>
      </c>
      <c r="I796" t="s">
        <v>2888</v>
      </c>
      <c r="J796" t="s">
        <v>2889</v>
      </c>
      <c r="L796">
        <v>5867498574</v>
      </c>
      <c r="N796" s="8">
        <v>14.984111529099359</v>
      </c>
      <c r="O796" s="8">
        <v>14.984111529099359</v>
      </c>
      <c r="P796" s="8">
        <v>0</v>
      </c>
      <c r="W796" s="8"/>
      <c r="X796" s="8"/>
    </row>
    <row r="797" spans="1:24" x14ac:dyDescent="0.35">
      <c r="A797" s="24">
        <v>10793</v>
      </c>
      <c r="B797" t="s">
        <v>2890</v>
      </c>
      <c r="C797" t="s">
        <v>31</v>
      </c>
      <c r="D797" t="s">
        <v>83</v>
      </c>
      <c r="E797" t="s">
        <v>276</v>
      </c>
      <c r="F797" t="s">
        <v>277</v>
      </c>
      <c r="G797" t="s">
        <v>1</v>
      </c>
      <c r="H797" t="s">
        <v>35</v>
      </c>
      <c r="I797" t="s">
        <v>2891</v>
      </c>
      <c r="J797" t="s">
        <v>2892</v>
      </c>
      <c r="L797">
        <v>5864733227</v>
      </c>
      <c r="N797" s="8">
        <v>14.984111529099359</v>
      </c>
      <c r="O797" s="8">
        <v>14.984111529099359</v>
      </c>
      <c r="P797" s="8">
        <v>0</v>
      </c>
      <c r="W797" s="8"/>
      <c r="X797" s="8"/>
    </row>
    <row r="798" spans="1:24" x14ac:dyDescent="0.35">
      <c r="A798" s="24">
        <v>10794</v>
      </c>
      <c r="B798" t="s">
        <v>2893</v>
      </c>
      <c r="C798" t="s">
        <v>31</v>
      </c>
      <c r="D798" t="s">
        <v>83</v>
      </c>
      <c r="E798" t="s">
        <v>276</v>
      </c>
      <c r="F798" t="s">
        <v>277</v>
      </c>
      <c r="G798" t="s">
        <v>1</v>
      </c>
      <c r="H798" t="s">
        <v>35</v>
      </c>
      <c r="I798" t="s">
        <v>2894</v>
      </c>
      <c r="J798" t="s">
        <v>2895</v>
      </c>
      <c r="L798">
        <v>5864733227</v>
      </c>
      <c r="N798" s="8">
        <v>14.984111529099359</v>
      </c>
      <c r="O798" s="8">
        <v>14.984111529099359</v>
      </c>
      <c r="P798" s="8">
        <v>0</v>
      </c>
      <c r="W798" s="8"/>
      <c r="X798" s="8"/>
    </row>
    <row r="799" spans="1:24" x14ac:dyDescent="0.35">
      <c r="A799" s="24">
        <v>10795</v>
      </c>
      <c r="B799" t="s">
        <v>2896</v>
      </c>
      <c r="C799" t="s">
        <v>31</v>
      </c>
      <c r="D799" t="s">
        <v>83</v>
      </c>
      <c r="E799" t="s">
        <v>276</v>
      </c>
      <c r="F799" t="s">
        <v>277</v>
      </c>
      <c r="G799" t="s">
        <v>1</v>
      </c>
      <c r="H799" t="s">
        <v>35</v>
      </c>
      <c r="I799" t="s">
        <v>2897</v>
      </c>
      <c r="J799" t="s">
        <v>2898</v>
      </c>
      <c r="L799">
        <v>5867565307</v>
      </c>
      <c r="N799" s="8">
        <v>14.984111529099359</v>
      </c>
      <c r="O799" s="8">
        <v>14.984111529099359</v>
      </c>
      <c r="P799" s="8">
        <v>0</v>
      </c>
      <c r="W799" s="8"/>
      <c r="X799" s="8"/>
    </row>
    <row r="800" spans="1:24" x14ac:dyDescent="0.35">
      <c r="A800" s="24">
        <v>10796</v>
      </c>
      <c r="B800" t="s">
        <v>2899</v>
      </c>
      <c r="C800" t="s">
        <v>31</v>
      </c>
      <c r="D800" t="s">
        <v>83</v>
      </c>
      <c r="E800" t="s">
        <v>276</v>
      </c>
      <c r="F800" t="s">
        <v>277</v>
      </c>
      <c r="G800" t="s">
        <v>1</v>
      </c>
      <c r="H800" t="s">
        <v>35</v>
      </c>
      <c r="I800" t="s">
        <v>2900</v>
      </c>
      <c r="J800" t="s">
        <v>2901</v>
      </c>
      <c r="L800">
        <v>5867256725</v>
      </c>
      <c r="N800" s="8">
        <v>14.984111529099359</v>
      </c>
      <c r="O800" s="8">
        <v>14.984111529099359</v>
      </c>
      <c r="P800" s="8">
        <v>0</v>
      </c>
      <c r="W800" s="8"/>
      <c r="X800" s="8"/>
    </row>
    <row r="801" spans="1:24" x14ac:dyDescent="0.35">
      <c r="A801" s="24">
        <v>10797</v>
      </c>
      <c r="B801" t="s">
        <v>2902</v>
      </c>
      <c r="C801" t="s">
        <v>31</v>
      </c>
      <c r="D801" t="s">
        <v>83</v>
      </c>
      <c r="E801" t="s">
        <v>276</v>
      </c>
      <c r="F801" t="s">
        <v>277</v>
      </c>
      <c r="G801" t="s">
        <v>1</v>
      </c>
      <c r="H801" t="s">
        <v>35</v>
      </c>
      <c r="I801" t="s">
        <v>2903</v>
      </c>
      <c r="J801" t="s">
        <v>2904</v>
      </c>
      <c r="L801">
        <v>5863319400</v>
      </c>
      <c r="N801" s="8">
        <v>14.984111529099359</v>
      </c>
      <c r="O801" s="8">
        <v>14.984111529099359</v>
      </c>
      <c r="P801" s="8">
        <v>0</v>
      </c>
      <c r="W801" s="8"/>
      <c r="X801" s="8"/>
    </row>
    <row r="802" spans="1:24" x14ac:dyDescent="0.35">
      <c r="A802" s="24">
        <v>10798</v>
      </c>
      <c r="B802" t="s">
        <v>2905</v>
      </c>
      <c r="C802" t="s">
        <v>31</v>
      </c>
      <c r="D802" t="s">
        <v>83</v>
      </c>
      <c r="E802" t="s">
        <v>276</v>
      </c>
      <c r="F802" t="s">
        <v>277</v>
      </c>
      <c r="G802" t="s">
        <v>1</v>
      </c>
      <c r="H802" t="s">
        <v>35</v>
      </c>
      <c r="I802" t="s">
        <v>2906</v>
      </c>
      <c r="J802" t="s">
        <v>2873</v>
      </c>
      <c r="L802">
        <v>5862545719</v>
      </c>
      <c r="N802" s="8">
        <v>14.984111529099359</v>
      </c>
      <c r="O802" s="8">
        <v>14.984111529099359</v>
      </c>
      <c r="P802" s="8">
        <v>0</v>
      </c>
      <c r="W802" s="8"/>
      <c r="X802" s="8"/>
    </row>
    <row r="803" spans="1:24" x14ac:dyDescent="0.35">
      <c r="A803" s="24">
        <v>10799</v>
      </c>
      <c r="B803" t="s">
        <v>2907</v>
      </c>
      <c r="C803" t="s">
        <v>31</v>
      </c>
      <c r="D803" t="s">
        <v>83</v>
      </c>
      <c r="E803" t="s">
        <v>276</v>
      </c>
      <c r="F803" t="s">
        <v>277</v>
      </c>
      <c r="G803" t="s">
        <v>1</v>
      </c>
      <c r="H803" t="s">
        <v>35</v>
      </c>
      <c r="I803" t="s">
        <v>2908</v>
      </c>
      <c r="J803" t="s">
        <v>2909</v>
      </c>
      <c r="L803">
        <v>5862550451</v>
      </c>
      <c r="N803" s="8">
        <v>14.984111529099359</v>
      </c>
      <c r="O803" s="8">
        <v>14.984111529099359</v>
      </c>
      <c r="P803" s="8">
        <v>0</v>
      </c>
      <c r="W803" s="8"/>
      <c r="X803" s="8"/>
    </row>
    <row r="804" spans="1:24" x14ac:dyDescent="0.35">
      <c r="A804" s="24">
        <v>10800</v>
      </c>
      <c r="B804" t="s">
        <v>2910</v>
      </c>
      <c r="C804" t="s">
        <v>31</v>
      </c>
      <c r="D804" t="s">
        <v>83</v>
      </c>
      <c r="E804" t="s">
        <v>276</v>
      </c>
      <c r="F804" t="s">
        <v>277</v>
      </c>
      <c r="G804" t="s">
        <v>1</v>
      </c>
      <c r="H804" t="s">
        <v>35</v>
      </c>
      <c r="I804" t="s">
        <v>2911</v>
      </c>
      <c r="J804" t="s">
        <v>2912</v>
      </c>
      <c r="L804">
        <v>5867259300</v>
      </c>
      <c r="N804" s="8">
        <v>14.23490595264439</v>
      </c>
      <c r="O804" s="8">
        <v>14.23490595264439</v>
      </c>
      <c r="P804" s="8">
        <v>0</v>
      </c>
      <c r="W804" s="8"/>
      <c r="X804" s="8"/>
    </row>
    <row r="805" spans="1:24" x14ac:dyDescent="0.35">
      <c r="A805" s="24">
        <v>10801</v>
      </c>
      <c r="B805" t="s">
        <v>2913</v>
      </c>
      <c r="C805" t="s">
        <v>31</v>
      </c>
      <c r="D805" t="s">
        <v>83</v>
      </c>
      <c r="E805" t="s">
        <v>276</v>
      </c>
      <c r="F805" t="s">
        <v>277</v>
      </c>
      <c r="G805" t="s">
        <v>1</v>
      </c>
      <c r="H805" t="s">
        <v>35</v>
      </c>
      <c r="I805" t="s">
        <v>2914</v>
      </c>
      <c r="J805" t="s">
        <v>2915</v>
      </c>
      <c r="L805">
        <v>5864612882</v>
      </c>
      <c r="N805" s="8">
        <v>13.485700376189422</v>
      </c>
      <c r="O805" s="8">
        <v>13.485700376189422</v>
      </c>
      <c r="P805" s="8">
        <v>0</v>
      </c>
      <c r="W805" s="8"/>
      <c r="X805" s="8"/>
    </row>
    <row r="806" spans="1:24" x14ac:dyDescent="0.35">
      <c r="A806" s="24">
        <v>10802</v>
      </c>
      <c r="B806" t="s">
        <v>2916</v>
      </c>
      <c r="C806" t="s">
        <v>31</v>
      </c>
      <c r="D806" t="s">
        <v>83</v>
      </c>
      <c r="E806" t="s">
        <v>276</v>
      </c>
      <c r="F806" t="s">
        <v>277</v>
      </c>
      <c r="G806" t="s">
        <v>1</v>
      </c>
      <c r="H806" t="s">
        <v>35</v>
      </c>
      <c r="I806" t="s">
        <v>2917</v>
      </c>
      <c r="J806" t="s">
        <v>2918</v>
      </c>
      <c r="L806">
        <v>5867259300</v>
      </c>
      <c r="N806" s="8">
        <v>13.485700376189422</v>
      </c>
      <c r="O806" s="8">
        <v>13.485700376189422</v>
      </c>
      <c r="P806" s="8">
        <v>0</v>
      </c>
      <c r="W806" s="8"/>
      <c r="X806" s="8"/>
    </row>
    <row r="807" spans="1:24" x14ac:dyDescent="0.35">
      <c r="A807" s="24">
        <v>10803</v>
      </c>
      <c r="B807" t="s">
        <v>2919</v>
      </c>
      <c r="C807" t="s">
        <v>31</v>
      </c>
      <c r="D807" t="s">
        <v>83</v>
      </c>
      <c r="E807" t="s">
        <v>276</v>
      </c>
      <c r="F807" t="s">
        <v>277</v>
      </c>
      <c r="G807" t="s">
        <v>1</v>
      </c>
      <c r="H807" t="s">
        <v>35</v>
      </c>
      <c r="I807" t="s">
        <v>2920</v>
      </c>
      <c r="J807" t="s">
        <v>1249</v>
      </c>
      <c r="L807">
        <v>5869496220</v>
      </c>
      <c r="N807" s="8">
        <v>13.485700376189422</v>
      </c>
      <c r="O807" s="8">
        <v>13.485700376189422</v>
      </c>
      <c r="P807" s="8">
        <v>0</v>
      </c>
      <c r="W807" s="8"/>
      <c r="X807" s="8"/>
    </row>
    <row r="808" spans="1:24" x14ac:dyDescent="0.35">
      <c r="A808" s="24">
        <v>10804</v>
      </c>
      <c r="B808" t="s">
        <v>2921</v>
      </c>
      <c r="C808" t="s">
        <v>31</v>
      </c>
      <c r="D808" t="s">
        <v>83</v>
      </c>
      <c r="E808" t="s">
        <v>276</v>
      </c>
      <c r="F808" t="s">
        <v>277</v>
      </c>
      <c r="G808" t="s">
        <v>1</v>
      </c>
      <c r="H808" t="s">
        <v>35</v>
      </c>
      <c r="I808" t="s">
        <v>2922</v>
      </c>
      <c r="J808" t="s">
        <v>2923</v>
      </c>
      <c r="L808">
        <v>5867915800</v>
      </c>
      <c r="M808" t="s">
        <v>2924</v>
      </c>
      <c r="N808" s="8">
        <v>35</v>
      </c>
      <c r="O808" s="8">
        <v>10</v>
      </c>
      <c r="P808" s="8">
        <v>25</v>
      </c>
      <c r="W808" s="8"/>
      <c r="X808" s="8"/>
    </row>
    <row r="809" spans="1:24" x14ac:dyDescent="0.35">
      <c r="A809" s="24">
        <v>10805</v>
      </c>
      <c r="B809" t="s">
        <v>2925</v>
      </c>
      <c r="C809" t="s">
        <v>31</v>
      </c>
      <c r="D809" t="s">
        <v>83</v>
      </c>
      <c r="E809" t="s">
        <v>276</v>
      </c>
      <c r="F809" t="s">
        <v>277</v>
      </c>
      <c r="G809" t="s">
        <v>1</v>
      </c>
      <c r="H809" t="s">
        <v>54</v>
      </c>
      <c r="I809" t="s">
        <v>2926</v>
      </c>
      <c r="J809" t="s">
        <v>2927</v>
      </c>
      <c r="L809">
        <v>5864058710</v>
      </c>
      <c r="M809" t="s">
        <v>2928</v>
      </c>
      <c r="N809" s="8">
        <v>18</v>
      </c>
      <c r="O809" s="8">
        <v>10</v>
      </c>
      <c r="P809" s="8">
        <v>8</v>
      </c>
      <c r="W809" s="8"/>
      <c r="X809" s="8"/>
    </row>
    <row r="810" spans="1:24" x14ac:dyDescent="0.35">
      <c r="A810" s="24">
        <v>10806</v>
      </c>
      <c r="B810" t="s">
        <v>2929</v>
      </c>
      <c r="C810" t="s">
        <v>31</v>
      </c>
      <c r="D810">
        <v>7</v>
      </c>
      <c r="E810" t="s">
        <v>65</v>
      </c>
      <c r="F810" t="s">
        <v>2930</v>
      </c>
      <c r="G810" t="s">
        <v>1</v>
      </c>
      <c r="H810" t="s">
        <v>35</v>
      </c>
      <c r="I810" t="s">
        <v>2931</v>
      </c>
      <c r="J810" t="s">
        <v>2932</v>
      </c>
      <c r="L810">
        <v>9893442010</v>
      </c>
      <c r="N810" s="8">
        <v>14.984111529099359</v>
      </c>
      <c r="O810" s="8">
        <v>14.984111529099359</v>
      </c>
      <c r="P810" s="8">
        <v>0</v>
      </c>
      <c r="W810" s="8"/>
      <c r="X810" s="8"/>
    </row>
    <row r="811" spans="1:24" x14ac:dyDescent="0.35">
      <c r="A811" s="24">
        <v>10807</v>
      </c>
      <c r="B811" t="s">
        <v>2933</v>
      </c>
      <c r="C811" t="s">
        <v>31</v>
      </c>
      <c r="D811">
        <v>7</v>
      </c>
      <c r="E811" t="s">
        <v>581</v>
      </c>
      <c r="F811" t="s">
        <v>1421</v>
      </c>
      <c r="G811" t="s">
        <v>1</v>
      </c>
      <c r="H811" t="s">
        <v>35</v>
      </c>
      <c r="I811" t="s">
        <v>2934</v>
      </c>
      <c r="J811" t="s">
        <v>2935</v>
      </c>
      <c r="L811">
        <v>9893542401</v>
      </c>
      <c r="N811" s="8">
        <v>14.984111529099359</v>
      </c>
      <c r="O811" s="8">
        <v>14.984111529099359</v>
      </c>
      <c r="P811" s="8">
        <v>0</v>
      </c>
      <c r="W811" s="8"/>
      <c r="X811" s="8"/>
    </row>
    <row r="812" spans="1:24" x14ac:dyDescent="0.35">
      <c r="A812" s="24">
        <v>10808</v>
      </c>
      <c r="B812" t="s">
        <v>2936</v>
      </c>
      <c r="C812" t="s">
        <v>31</v>
      </c>
      <c r="D812">
        <v>7</v>
      </c>
      <c r="E812" t="s">
        <v>581</v>
      </c>
      <c r="F812" t="s">
        <v>1421</v>
      </c>
      <c r="G812" t="s">
        <v>1</v>
      </c>
      <c r="H812" t="s">
        <v>35</v>
      </c>
      <c r="I812" t="s">
        <v>2937</v>
      </c>
      <c r="J812" t="s">
        <v>2938</v>
      </c>
      <c r="L812">
        <v>9893544200</v>
      </c>
      <c r="N812" s="8">
        <v>14.984111529099359</v>
      </c>
      <c r="O812" s="8">
        <v>14.984111529099359</v>
      </c>
      <c r="P812" s="8">
        <v>0</v>
      </c>
      <c r="W812" s="8"/>
      <c r="X812" s="8"/>
    </row>
    <row r="813" spans="1:24" x14ac:dyDescent="0.35">
      <c r="A813" s="24">
        <v>10809</v>
      </c>
      <c r="B813" t="s">
        <v>2939</v>
      </c>
      <c r="C813" t="s">
        <v>31</v>
      </c>
      <c r="D813">
        <v>7</v>
      </c>
      <c r="E813" t="s">
        <v>581</v>
      </c>
      <c r="F813" t="s">
        <v>1421</v>
      </c>
      <c r="G813" t="s">
        <v>1</v>
      </c>
      <c r="H813" t="s">
        <v>35</v>
      </c>
      <c r="I813" t="s">
        <v>2940</v>
      </c>
      <c r="J813" t="s">
        <v>2941</v>
      </c>
      <c r="L813">
        <v>9893544200</v>
      </c>
      <c r="N813" s="8">
        <v>14.984111529099359</v>
      </c>
      <c r="O813" s="8">
        <v>14.984111529099359</v>
      </c>
      <c r="P813" s="8">
        <v>0</v>
      </c>
      <c r="W813" s="8"/>
      <c r="X813" s="8"/>
    </row>
    <row r="814" spans="1:24" x14ac:dyDescent="0.35">
      <c r="A814" s="24">
        <v>10810</v>
      </c>
      <c r="B814" t="s">
        <v>2942</v>
      </c>
      <c r="C814" t="s">
        <v>31</v>
      </c>
      <c r="D814">
        <v>7</v>
      </c>
      <c r="E814" t="s">
        <v>581</v>
      </c>
      <c r="F814" t="s">
        <v>1421</v>
      </c>
      <c r="G814" t="s">
        <v>1</v>
      </c>
      <c r="H814" t="s">
        <v>35</v>
      </c>
      <c r="I814" t="s">
        <v>2943</v>
      </c>
      <c r="J814" t="s">
        <v>2944</v>
      </c>
      <c r="L814">
        <v>9893544200</v>
      </c>
      <c r="N814" s="8">
        <v>14.984111529099359</v>
      </c>
      <c r="O814" s="8">
        <v>14.984111529099359</v>
      </c>
      <c r="P814" s="8">
        <v>0</v>
      </c>
      <c r="W814" s="8"/>
      <c r="X814" s="8"/>
    </row>
    <row r="815" spans="1:24" x14ac:dyDescent="0.35">
      <c r="A815" s="24">
        <v>10811</v>
      </c>
      <c r="B815" t="s">
        <v>2945</v>
      </c>
      <c r="C815" t="s">
        <v>31</v>
      </c>
      <c r="D815">
        <v>1</v>
      </c>
      <c r="E815" t="s">
        <v>568</v>
      </c>
      <c r="F815" t="s">
        <v>569</v>
      </c>
      <c r="G815" t="s">
        <v>1</v>
      </c>
      <c r="H815" t="s">
        <v>35</v>
      </c>
      <c r="I815" t="s">
        <v>2946</v>
      </c>
      <c r="J815" t="s">
        <v>2947</v>
      </c>
      <c r="L815">
        <v>5176221009</v>
      </c>
      <c r="N815" s="8">
        <v>14.984111529099359</v>
      </c>
      <c r="O815" s="8">
        <v>14.984111529099359</v>
      </c>
      <c r="P815" s="8">
        <v>0</v>
      </c>
      <c r="W815" s="8"/>
      <c r="X815" s="8"/>
    </row>
    <row r="816" spans="1:24" x14ac:dyDescent="0.35">
      <c r="A816" s="24">
        <v>10812</v>
      </c>
      <c r="B816" t="s">
        <v>2948</v>
      </c>
      <c r="C816" t="s">
        <v>31</v>
      </c>
      <c r="D816">
        <v>1</v>
      </c>
      <c r="E816" t="s">
        <v>568</v>
      </c>
      <c r="F816" t="s">
        <v>569</v>
      </c>
      <c r="G816" t="s">
        <v>1</v>
      </c>
      <c r="H816" t="s">
        <v>35</v>
      </c>
      <c r="I816" t="s">
        <v>2949</v>
      </c>
      <c r="J816" t="s">
        <v>2950</v>
      </c>
      <c r="L816">
        <v>5175668832</v>
      </c>
      <c r="N816" s="8">
        <v>14.984111529099359</v>
      </c>
      <c r="O816" s="8">
        <v>14.984111529099359</v>
      </c>
      <c r="P816" s="8">
        <v>0</v>
      </c>
      <c r="W816" s="8"/>
      <c r="X816" s="8"/>
    </row>
    <row r="817" spans="1:24" x14ac:dyDescent="0.35">
      <c r="A817" s="24">
        <v>10813</v>
      </c>
      <c r="B817" t="s">
        <v>2951</v>
      </c>
      <c r="C817" t="s">
        <v>31</v>
      </c>
      <c r="D817">
        <v>1</v>
      </c>
      <c r="E817" t="s">
        <v>568</v>
      </c>
      <c r="F817" t="s">
        <v>569</v>
      </c>
      <c r="G817" t="s">
        <v>1</v>
      </c>
      <c r="H817" t="s">
        <v>35</v>
      </c>
      <c r="I817" t="s">
        <v>232</v>
      </c>
      <c r="J817" t="s">
        <v>2952</v>
      </c>
      <c r="L817">
        <v>5175808517</v>
      </c>
      <c r="N817" s="8">
        <v>14.23490595264439</v>
      </c>
      <c r="O817" s="8">
        <v>14.23490595264439</v>
      </c>
      <c r="P817" s="8">
        <v>0</v>
      </c>
      <c r="W817" s="8"/>
      <c r="X817" s="8"/>
    </row>
    <row r="818" spans="1:24" x14ac:dyDescent="0.35">
      <c r="A818" s="24">
        <v>10814</v>
      </c>
      <c r="B818" t="s">
        <v>2951</v>
      </c>
      <c r="C818" t="s">
        <v>31</v>
      </c>
      <c r="D818">
        <v>1</v>
      </c>
      <c r="E818" t="s">
        <v>568</v>
      </c>
      <c r="F818" t="s">
        <v>569</v>
      </c>
      <c r="G818" t="s">
        <v>1</v>
      </c>
      <c r="H818" t="s">
        <v>35</v>
      </c>
      <c r="I818" t="s">
        <v>232</v>
      </c>
      <c r="J818" t="s">
        <v>2953</v>
      </c>
      <c r="L818">
        <v>5177088745</v>
      </c>
      <c r="N818" s="8">
        <v>11.987289223279486</v>
      </c>
      <c r="O818" s="8">
        <v>11.987289223279486</v>
      </c>
      <c r="P818" s="8">
        <v>0</v>
      </c>
      <c r="W818" s="8"/>
      <c r="X818" s="8"/>
    </row>
    <row r="819" spans="1:24" x14ac:dyDescent="0.35">
      <c r="A819" s="24">
        <v>10815</v>
      </c>
      <c r="B819" t="s">
        <v>2954</v>
      </c>
      <c r="C819" t="s">
        <v>31</v>
      </c>
      <c r="D819">
        <v>1</v>
      </c>
      <c r="E819" t="s">
        <v>568</v>
      </c>
      <c r="F819" t="s">
        <v>569</v>
      </c>
      <c r="G819" t="s">
        <v>1</v>
      </c>
      <c r="H819" t="s">
        <v>35</v>
      </c>
      <c r="I819" t="s">
        <v>2955</v>
      </c>
      <c r="J819" t="s">
        <v>2956</v>
      </c>
      <c r="L819">
        <v>5173275566</v>
      </c>
      <c r="M819" t="s">
        <v>2957</v>
      </c>
      <c r="N819" s="8">
        <v>31</v>
      </c>
      <c r="O819" s="8">
        <v>11</v>
      </c>
      <c r="P819" s="8">
        <v>20</v>
      </c>
      <c r="W819" s="8"/>
      <c r="X819" s="8"/>
    </row>
    <row r="820" spans="1:24" x14ac:dyDescent="0.35">
      <c r="A820" s="24">
        <v>10816</v>
      </c>
      <c r="B820" t="s">
        <v>2958</v>
      </c>
      <c r="C820" t="s">
        <v>31</v>
      </c>
      <c r="D820">
        <v>7</v>
      </c>
      <c r="E820" t="s">
        <v>581</v>
      </c>
      <c r="F820" t="s">
        <v>582</v>
      </c>
      <c r="G820" t="s">
        <v>1</v>
      </c>
      <c r="H820" t="s">
        <v>35</v>
      </c>
      <c r="I820" t="s">
        <v>2959</v>
      </c>
      <c r="J820" t="s">
        <v>2960</v>
      </c>
      <c r="L820">
        <v>9897343066</v>
      </c>
      <c r="N820" s="8">
        <v>14.984111529099359</v>
      </c>
      <c r="O820" s="8">
        <v>14.984111529099359</v>
      </c>
      <c r="P820" s="8">
        <v>0</v>
      </c>
      <c r="W820" s="8"/>
      <c r="X820" s="8"/>
    </row>
    <row r="821" spans="1:24" x14ac:dyDescent="0.35">
      <c r="A821" s="24">
        <v>10817</v>
      </c>
      <c r="B821" t="s">
        <v>2961</v>
      </c>
      <c r="C821" t="s">
        <v>31</v>
      </c>
      <c r="D821">
        <v>6</v>
      </c>
      <c r="E821" t="s">
        <v>65</v>
      </c>
      <c r="F821" t="s">
        <v>66</v>
      </c>
      <c r="G821" t="s">
        <v>1</v>
      </c>
      <c r="H821" t="s">
        <v>35</v>
      </c>
      <c r="I821" t="s">
        <v>2962</v>
      </c>
      <c r="J821" t="s">
        <v>68</v>
      </c>
      <c r="L821">
        <v>2318456100</v>
      </c>
      <c r="N821" s="8">
        <v>14.984111529099359</v>
      </c>
      <c r="O821" s="8">
        <v>14.984111529099359</v>
      </c>
      <c r="P821" s="8">
        <v>0</v>
      </c>
      <c r="W821" s="8"/>
      <c r="X821" s="8"/>
    </row>
    <row r="822" spans="1:24" x14ac:dyDescent="0.35">
      <c r="A822" s="24">
        <v>10818</v>
      </c>
      <c r="B822" t="s">
        <v>2963</v>
      </c>
      <c r="C822" t="s">
        <v>31</v>
      </c>
      <c r="D822">
        <v>6</v>
      </c>
      <c r="E822" t="s">
        <v>65</v>
      </c>
      <c r="F822" t="s">
        <v>66</v>
      </c>
      <c r="G822" t="s">
        <v>1</v>
      </c>
      <c r="H822" t="s">
        <v>54</v>
      </c>
      <c r="I822" t="s">
        <v>2964</v>
      </c>
      <c r="J822" t="s">
        <v>2965</v>
      </c>
      <c r="L822">
        <v>2317570042</v>
      </c>
      <c r="M822" t="s">
        <v>2966</v>
      </c>
      <c r="N822" s="8">
        <v>15</v>
      </c>
      <c r="O822" s="8">
        <v>10</v>
      </c>
      <c r="P822" s="8">
        <v>5</v>
      </c>
      <c r="W822" s="8"/>
      <c r="X822" s="8"/>
    </row>
    <row r="823" spans="1:24" x14ac:dyDescent="0.35">
      <c r="A823" s="24">
        <v>10819</v>
      </c>
      <c r="B823" t="s">
        <v>2967</v>
      </c>
      <c r="C823" t="s">
        <v>31</v>
      </c>
      <c r="D823">
        <v>8</v>
      </c>
      <c r="E823" t="s">
        <v>71</v>
      </c>
      <c r="F823" t="s">
        <v>72</v>
      </c>
      <c r="G823" t="s">
        <v>1</v>
      </c>
      <c r="H823" t="s">
        <v>35</v>
      </c>
      <c r="I823" t="s">
        <v>2968</v>
      </c>
      <c r="J823" t="s">
        <v>2969</v>
      </c>
      <c r="L823">
        <v>9064669991</v>
      </c>
      <c r="N823" s="8">
        <v>14.984111529099359</v>
      </c>
      <c r="O823" s="8">
        <v>14.984111529099359</v>
      </c>
      <c r="P823" s="8">
        <v>0</v>
      </c>
      <c r="W823" s="8"/>
      <c r="X823" s="8"/>
    </row>
    <row r="824" spans="1:24" x14ac:dyDescent="0.35">
      <c r="A824" s="24">
        <v>10820</v>
      </c>
      <c r="B824" t="s">
        <v>2970</v>
      </c>
      <c r="C824" t="s">
        <v>31</v>
      </c>
      <c r="D824">
        <v>8</v>
      </c>
      <c r="E824" t="s">
        <v>2589</v>
      </c>
      <c r="F824" t="s">
        <v>2971</v>
      </c>
      <c r="G824" t="s">
        <v>1</v>
      </c>
      <c r="H824" t="s">
        <v>35</v>
      </c>
      <c r="I824" t="s">
        <v>2972</v>
      </c>
      <c r="J824" t="s">
        <v>2973</v>
      </c>
      <c r="L824">
        <v>9062295609</v>
      </c>
      <c r="N824" s="8">
        <v>14.984111529099359</v>
      </c>
      <c r="O824" s="8">
        <v>14.984111529099359</v>
      </c>
      <c r="P824" s="8">
        <v>0</v>
      </c>
      <c r="W824" s="8"/>
      <c r="X824" s="8"/>
    </row>
    <row r="825" spans="1:24" x14ac:dyDescent="0.35">
      <c r="A825" s="24">
        <v>10821</v>
      </c>
      <c r="B825" t="s">
        <v>2974</v>
      </c>
      <c r="C825" t="s">
        <v>31</v>
      </c>
      <c r="D825">
        <v>8</v>
      </c>
      <c r="E825" t="s">
        <v>71</v>
      </c>
      <c r="F825" t="s">
        <v>72</v>
      </c>
      <c r="G825" t="s">
        <v>1</v>
      </c>
      <c r="H825" t="s">
        <v>35</v>
      </c>
      <c r="I825" t="s">
        <v>2975</v>
      </c>
      <c r="J825" t="s">
        <v>2976</v>
      </c>
      <c r="L825">
        <v>9064287000</v>
      </c>
      <c r="N825" s="8">
        <v>14.984111529099359</v>
      </c>
      <c r="O825" s="8">
        <v>14.984111529099359</v>
      </c>
      <c r="P825" s="8">
        <v>0</v>
      </c>
      <c r="W825" s="8"/>
      <c r="X825" s="8"/>
    </row>
    <row r="826" spans="1:24" x14ac:dyDescent="0.35">
      <c r="A826" s="24">
        <v>10822</v>
      </c>
      <c r="B826" t="s">
        <v>2977</v>
      </c>
      <c r="C826" t="s">
        <v>31</v>
      </c>
      <c r="D826">
        <v>8</v>
      </c>
      <c r="E826" t="s">
        <v>71</v>
      </c>
      <c r="F826" t="s">
        <v>72</v>
      </c>
      <c r="G826" t="s">
        <v>1</v>
      </c>
      <c r="H826" t="s">
        <v>35</v>
      </c>
      <c r="I826" t="s">
        <v>2978</v>
      </c>
      <c r="J826" t="s">
        <v>2979</v>
      </c>
      <c r="L826">
        <v>9064287000</v>
      </c>
      <c r="N826" s="8">
        <v>14.984111529099359</v>
      </c>
      <c r="O826" s="8">
        <v>14.984111529099359</v>
      </c>
      <c r="P826" s="8">
        <v>0</v>
      </c>
      <c r="W826" s="8"/>
      <c r="X826" s="8"/>
    </row>
    <row r="827" spans="1:24" x14ac:dyDescent="0.35">
      <c r="A827" s="24">
        <v>10823</v>
      </c>
      <c r="B827" t="s">
        <v>2980</v>
      </c>
      <c r="C827" t="s">
        <v>31</v>
      </c>
      <c r="D827">
        <v>8</v>
      </c>
      <c r="E827" t="s">
        <v>71</v>
      </c>
      <c r="F827" t="s">
        <v>72</v>
      </c>
      <c r="G827" t="s">
        <v>1</v>
      </c>
      <c r="H827" t="s">
        <v>35</v>
      </c>
      <c r="I827" t="s">
        <v>2981</v>
      </c>
      <c r="J827" t="s">
        <v>2982</v>
      </c>
      <c r="L827">
        <v>9067863386</v>
      </c>
      <c r="N827" s="8">
        <v>12.736494799734453</v>
      </c>
      <c r="O827" s="8">
        <v>12.736494799734453</v>
      </c>
      <c r="P827" s="8">
        <v>0</v>
      </c>
      <c r="W827" s="8"/>
      <c r="X827" s="8"/>
    </row>
    <row r="828" spans="1:24" x14ac:dyDescent="0.35">
      <c r="A828" s="24">
        <v>10824</v>
      </c>
      <c r="B828" t="s">
        <v>2983</v>
      </c>
      <c r="C828" t="s">
        <v>31</v>
      </c>
      <c r="D828">
        <v>6</v>
      </c>
      <c r="E828" t="s">
        <v>130</v>
      </c>
      <c r="F828" t="s">
        <v>131</v>
      </c>
      <c r="G828" t="s">
        <v>1</v>
      </c>
      <c r="H828" t="s">
        <v>35</v>
      </c>
      <c r="I828" t="s">
        <v>2984</v>
      </c>
      <c r="J828" t="s">
        <v>2985</v>
      </c>
      <c r="L828">
        <v>6163932174</v>
      </c>
      <c r="N828" s="8">
        <v>14.984111529099359</v>
      </c>
      <c r="O828" s="8">
        <v>14.984111529099359</v>
      </c>
      <c r="P828" s="8">
        <v>0</v>
      </c>
      <c r="W828" s="8"/>
      <c r="X828" s="8"/>
    </row>
    <row r="829" spans="1:24" x14ac:dyDescent="0.35">
      <c r="A829" s="24">
        <v>10825</v>
      </c>
      <c r="B829" t="s">
        <v>2986</v>
      </c>
      <c r="C829" t="s">
        <v>31</v>
      </c>
      <c r="D829">
        <v>6</v>
      </c>
      <c r="E829" t="s">
        <v>130</v>
      </c>
      <c r="F829" t="s">
        <v>131</v>
      </c>
      <c r="G829" t="s">
        <v>1</v>
      </c>
      <c r="H829" t="s">
        <v>35</v>
      </c>
      <c r="I829" t="s">
        <v>2987</v>
      </c>
      <c r="J829" t="s">
        <v>2988</v>
      </c>
      <c r="L829">
        <v>6163921007</v>
      </c>
      <c r="N829" s="8">
        <v>14.984111529099359</v>
      </c>
      <c r="O829" s="8">
        <v>14.984111529099359</v>
      </c>
      <c r="P829" s="8">
        <v>0</v>
      </c>
      <c r="W829" s="8"/>
      <c r="X829" s="8"/>
    </row>
    <row r="830" spans="1:24" x14ac:dyDescent="0.35">
      <c r="A830" s="24">
        <v>10826</v>
      </c>
      <c r="B830" t="s">
        <v>2989</v>
      </c>
      <c r="C830" t="s">
        <v>31</v>
      </c>
      <c r="D830">
        <v>6</v>
      </c>
      <c r="E830" t="s">
        <v>130</v>
      </c>
      <c r="F830" t="s">
        <v>131</v>
      </c>
      <c r="G830" t="s">
        <v>1</v>
      </c>
      <c r="H830" t="s">
        <v>35</v>
      </c>
      <c r="I830" t="s">
        <v>2990</v>
      </c>
      <c r="J830" t="s">
        <v>2991</v>
      </c>
      <c r="L830">
        <v>6163932174</v>
      </c>
      <c r="N830" s="8">
        <v>14.984111529099359</v>
      </c>
      <c r="O830" s="8">
        <v>14.984111529099359</v>
      </c>
      <c r="P830" s="8">
        <v>0</v>
      </c>
      <c r="W830" s="8"/>
      <c r="X830" s="8"/>
    </row>
    <row r="831" spans="1:24" x14ac:dyDescent="0.35">
      <c r="A831" s="24">
        <v>10827</v>
      </c>
      <c r="B831" t="s">
        <v>2992</v>
      </c>
      <c r="C831" t="s">
        <v>31</v>
      </c>
      <c r="D831">
        <v>6</v>
      </c>
      <c r="E831" t="s">
        <v>130</v>
      </c>
      <c r="F831" t="s">
        <v>131</v>
      </c>
      <c r="G831" t="s">
        <v>1</v>
      </c>
      <c r="H831" t="s">
        <v>35</v>
      </c>
      <c r="I831" t="s">
        <v>2993</v>
      </c>
      <c r="J831" t="s">
        <v>2994</v>
      </c>
      <c r="L831">
        <v>6163932174</v>
      </c>
      <c r="N831" s="8">
        <v>14.984111529099359</v>
      </c>
      <c r="O831" s="8">
        <v>14.984111529099359</v>
      </c>
      <c r="P831" s="8">
        <v>0</v>
      </c>
      <c r="W831" s="8"/>
      <c r="X831" s="8"/>
    </row>
    <row r="832" spans="1:24" x14ac:dyDescent="0.35">
      <c r="A832" s="24">
        <v>10828</v>
      </c>
      <c r="B832" t="s">
        <v>2995</v>
      </c>
      <c r="C832" t="s">
        <v>31</v>
      </c>
      <c r="D832">
        <v>6</v>
      </c>
      <c r="E832" t="s">
        <v>130</v>
      </c>
      <c r="F832" t="s">
        <v>131</v>
      </c>
      <c r="G832" t="s">
        <v>1</v>
      </c>
      <c r="H832" t="s">
        <v>35</v>
      </c>
      <c r="I832" t="s">
        <v>2996</v>
      </c>
      <c r="J832" t="s">
        <v>2997</v>
      </c>
      <c r="L832">
        <v>6163932174</v>
      </c>
      <c r="N832" s="8">
        <v>14.984111529099359</v>
      </c>
      <c r="O832" s="8">
        <v>14.984111529099359</v>
      </c>
      <c r="P832" s="8">
        <v>0</v>
      </c>
      <c r="W832" s="8"/>
      <c r="X832" s="8"/>
    </row>
    <row r="833" spans="1:24" x14ac:dyDescent="0.35">
      <c r="A833" s="24">
        <v>10829</v>
      </c>
      <c r="B833" t="s">
        <v>2998</v>
      </c>
      <c r="C833" t="s">
        <v>31</v>
      </c>
      <c r="D833">
        <v>6</v>
      </c>
      <c r="E833" t="s">
        <v>130</v>
      </c>
      <c r="F833" t="s">
        <v>131</v>
      </c>
      <c r="G833" t="s">
        <v>1</v>
      </c>
      <c r="H833" t="s">
        <v>35</v>
      </c>
      <c r="I833" t="s">
        <v>2999</v>
      </c>
      <c r="J833" t="s">
        <v>3000</v>
      </c>
      <c r="L833">
        <v>6163932174</v>
      </c>
      <c r="N833" s="8">
        <v>14.984111529099359</v>
      </c>
      <c r="O833" s="8">
        <v>14.984111529099359</v>
      </c>
      <c r="P833" s="8">
        <v>0</v>
      </c>
      <c r="W833" s="8"/>
      <c r="X833" s="8"/>
    </row>
    <row r="834" spans="1:24" x14ac:dyDescent="0.35">
      <c r="A834" s="24">
        <v>10830</v>
      </c>
      <c r="B834" t="s">
        <v>3001</v>
      </c>
      <c r="C834" t="s">
        <v>31</v>
      </c>
      <c r="D834">
        <v>6</v>
      </c>
      <c r="E834" t="s">
        <v>130</v>
      </c>
      <c r="F834" t="s">
        <v>131</v>
      </c>
      <c r="G834" t="s">
        <v>1</v>
      </c>
      <c r="H834" t="s">
        <v>35</v>
      </c>
      <c r="I834" t="s">
        <v>3002</v>
      </c>
      <c r="J834" t="s">
        <v>3003</v>
      </c>
      <c r="L834">
        <v>6164573576</v>
      </c>
      <c r="N834" s="8">
        <v>14.984111529099359</v>
      </c>
      <c r="O834" s="8">
        <v>14.984111529099359</v>
      </c>
      <c r="P834" s="8">
        <v>0</v>
      </c>
      <c r="W834" s="8"/>
      <c r="X834" s="8"/>
    </row>
    <row r="835" spans="1:24" x14ac:dyDescent="0.35">
      <c r="A835" s="24">
        <v>10831</v>
      </c>
      <c r="B835" t="s">
        <v>3004</v>
      </c>
      <c r="C835" t="s">
        <v>31</v>
      </c>
      <c r="D835">
        <v>6</v>
      </c>
      <c r="E835" t="s">
        <v>130</v>
      </c>
      <c r="F835" t="s">
        <v>131</v>
      </c>
      <c r="G835" t="s">
        <v>1</v>
      </c>
      <c r="H835" t="s">
        <v>35</v>
      </c>
      <c r="I835" t="s">
        <v>3005</v>
      </c>
      <c r="J835" t="s">
        <v>3006</v>
      </c>
      <c r="L835">
        <v>6164573576</v>
      </c>
      <c r="N835" s="8">
        <v>14.984111529099359</v>
      </c>
      <c r="O835" s="8">
        <v>14.984111529099359</v>
      </c>
      <c r="P835" s="8">
        <v>0</v>
      </c>
      <c r="W835" s="8"/>
      <c r="X835" s="8"/>
    </row>
    <row r="836" spans="1:24" x14ac:dyDescent="0.35">
      <c r="A836" s="24">
        <v>10832</v>
      </c>
      <c r="B836" t="s">
        <v>3007</v>
      </c>
      <c r="C836" t="s">
        <v>31</v>
      </c>
      <c r="D836">
        <v>6</v>
      </c>
      <c r="E836" t="s">
        <v>130</v>
      </c>
      <c r="F836" t="s">
        <v>131</v>
      </c>
      <c r="G836" t="s">
        <v>1</v>
      </c>
      <c r="H836" t="s">
        <v>35</v>
      </c>
      <c r="I836" t="s">
        <v>3008</v>
      </c>
      <c r="J836" t="s">
        <v>3009</v>
      </c>
      <c r="L836">
        <v>6164573576</v>
      </c>
      <c r="N836" s="8">
        <v>14.984111529099359</v>
      </c>
      <c r="O836" s="8">
        <v>14.984111529099359</v>
      </c>
      <c r="P836" s="8">
        <v>0</v>
      </c>
      <c r="W836" s="8"/>
      <c r="X836" s="8"/>
    </row>
    <row r="837" spans="1:24" x14ac:dyDescent="0.35">
      <c r="A837" s="24">
        <v>10833</v>
      </c>
      <c r="B837" t="s">
        <v>3010</v>
      </c>
      <c r="C837" t="s">
        <v>31</v>
      </c>
      <c r="D837">
        <v>6</v>
      </c>
      <c r="E837" t="s">
        <v>130</v>
      </c>
      <c r="F837" t="s">
        <v>131</v>
      </c>
      <c r="G837" t="s">
        <v>1</v>
      </c>
      <c r="H837" t="s">
        <v>35</v>
      </c>
      <c r="I837" t="s">
        <v>3011</v>
      </c>
      <c r="J837" t="s">
        <v>3012</v>
      </c>
      <c r="L837">
        <v>6164573576</v>
      </c>
      <c r="N837" s="8">
        <v>14.984111529099359</v>
      </c>
      <c r="O837" s="8">
        <v>14.984111529099359</v>
      </c>
      <c r="P837" s="8">
        <v>0</v>
      </c>
      <c r="W837" s="8"/>
      <c r="X837" s="8"/>
    </row>
    <row r="838" spans="1:24" x14ac:dyDescent="0.35">
      <c r="A838" s="24">
        <v>10834</v>
      </c>
      <c r="B838" t="s">
        <v>3013</v>
      </c>
      <c r="C838" t="s">
        <v>31</v>
      </c>
      <c r="D838">
        <v>6</v>
      </c>
      <c r="E838" t="s">
        <v>130</v>
      </c>
      <c r="F838" t="s">
        <v>131</v>
      </c>
      <c r="G838" t="s">
        <v>1</v>
      </c>
      <c r="H838" t="s">
        <v>35</v>
      </c>
      <c r="I838" t="s">
        <v>3014</v>
      </c>
      <c r="J838" t="s">
        <v>3015</v>
      </c>
      <c r="L838">
        <v>6164573576</v>
      </c>
      <c r="N838" s="8">
        <v>14.984111529099359</v>
      </c>
      <c r="O838" s="8">
        <v>14.984111529099359</v>
      </c>
      <c r="P838" s="8">
        <v>0</v>
      </c>
      <c r="W838" s="8"/>
      <c r="X838" s="8"/>
    </row>
    <row r="839" spans="1:24" x14ac:dyDescent="0.35">
      <c r="A839" s="24">
        <v>10835</v>
      </c>
      <c r="B839" t="s">
        <v>3016</v>
      </c>
      <c r="C839" t="s">
        <v>31</v>
      </c>
      <c r="D839">
        <v>6</v>
      </c>
      <c r="E839" t="s">
        <v>130</v>
      </c>
      <c r="F839" t="s">
        <v>131</v>
      </c>
      <c r="G839" t="s">
        <v>1</v>
      </c>
      <c r="H839" t="s">
        <v>35</v>
      </c>
      <c r="I839" t="s">
        <v>3017</v>
      </c>
      <c r="J839" t="s">
        <v>3018</v>
      </c>
      <c r="L839">
        <v>6164573576</v>
      </c>
      <c r="N839" s="8">
        <v>14.984111529099359</v>
      </c>
      <c r="O839" s="8">
        <v>14.984111529099359</v>
      </c>
      <c r="P839" s="8">
        <v>0</v>
      </c>
      <c r="W839" s="8"/>
      <c r="X839" s="8"/>
    </row>
    <row r="840" spans="1:24" x14ac:dyDescent="0.35">
      <c r="A840" s="24">
        <v>10836</v>
      </c>
      <c r="B840" t="s">
        <v>3019</v>
      </c>
      <c r="C840" t="s">
        <v>31</v>
      </c>
      <c r="D840">
        <v>6</v>
      </c>
      <c r="E840" t="s">
        <v>130</v>
      </c>
      <c r="F840" t="s">
        <v>131</v>
      </c>
      <c r="G840" t="s">
        <v>1</v>
      </c>
      <c r="H840" t="s">
        <v>35</v>
      </c>
      <c r="I840" t="s">
        <v>3020</v>
      </c>
      <c r="J840" t="s">
        <v>3021</v>
      </c>
      <c r="L840">
        <v>6168442880</v>
      </c>
      <c r="N840" s="8">
        <v>14.984111529099359</v>
      </c>
      <c r="O840" s="8">
        <v>14.984111529099359</v>
      </c>
      <c r="P840" s="8">
        <v>0</v>
      </c>
      <c r="W840" s="8"/>
      <c r="X840" s="8"/>
    </row>
    <row r="841" spans="1:24" x14ac:dyDescent="0.35">
      <c r="A841" s="24">
        <v>10837</v>
      </c>
      <c r="B841" t="s">
        <v>3022</v>
      </c>
      <c r="C841" t="s">
        <v>31</v>
      </c>
      <c r="D841">
        <v>6</v>
      </c>
      <c r="E841" t="s">
        <v>130</v>
      </c>
      <c r="F841" t="s">
        <v>131</v>
      </c>
      <c r="G841" t="s">
        <v>1</v>
      </c>
      <c r="H841" t="s">
        <v>35</v>
      </c>
      <c r="I841" t="s">
        <v>3023</v>
      </c>
      <c r="J841" t="s">
        <v>3024</v>
      </c>
      <c r="L841">
        <v>6168442880</v>
      </c>
      <c r="N841" s="8">
        <v>14.984111529099359</v>
      </c>
      <c r="O841" s="8">
        <v>14.984111529099359</v>
      </c>
      <c r="P841" s="8">
        <v>0</v>
      </c>
      <c r="W841" s="8"/>
      <c r="X841" s="8"/>
    </row>
    <row r="842" spans="1:24" x14ac:dyDescent="0.35">
      <c r="A842" s="24">
        <v>10838</v>
      </c>
      <c r="B842" t="s">
        <v>3025</v>
      </c>
      <c r="C842" t="s">
        <v>31</v>
      </c>
      <c r="D842">
        <v>6</v>
      </c>
      <c r="E842" t="s">
        <v>130</v>
      </c>
      <c r="F842" t="s">
        <v>131</v>
      </c>
      <c r="G842" t="s">
        <v>1</v>
      </c>
      <c r="H842" t="s">
        <v>35</v>
      </c>
      <c r="I842" t="s">
        <v>3026</v>
      </c>
      <c r="J842" t="s">
        <v>3027</v>
      </c>
      <c r="L842">
        <v>6168442880</v>
      </c>
      <c r="N842" s="8">
        <v>14.984111529099359</v>
      </c>
      <c r="O842" s="8">
        <v>14.984111529099359</v>
      </c>
      <c r="P842" s="8">
        <v>0</v>
      </c>
      <c r="W842" s="8"/>
      <c r="X842" s="8"/>
    </row>
    <row r="843" spans="1:24" x14ac:dyDescent="0.35">
      <c r="A843" s="24">
        <v>10839</v>
      </c>
      <c r="B843" t="s">
        <v>3028</v>
      </c>
      <c r="C843" t="s">
        <v>31</v>
      </c>
      <c r="D843">
        <v>6</v>
      </c>
      <c r="E843" t="s">
        <v>130</v>
      </c>
      <c r="F843" t="s">
        <v>131</v>
      </c>
      <c r="G843" t="s">
        <v>1</v>
      </c>
      <c r="H843" t="s">
        <v>35</v>
      </c>
      <c r="I843" t="s">
        <v>3029</v>
      </c>
      <c r="J843" t="s">
        <v>3030</v>
      </c>
      <c r="L843">
        <v>6168442880</v>
      </c>
      <c r="N843" s="8">
        <v>14.984111529099359</v>
      </c>
      <c r="O843" s="8">
        <v>14.984111529099359</v>
      </c>
      <c r="P843" s="8">
        <v>0</v>
      </c>
      <c r="W843" s="8"/>
      <c r="X843" s="8"/>
    </row>
    <row r="844" spans="1:24" x14ac:dyDescent="0.35">
      <c r="A844" s="24">
        <v>10840</v>
      </c>
      <c r="B844" t="s">
        <v>3031</v>
      </c>
      <c r="C844" t="s">
        <v>31</v>
      </c>
      <c r="D844">
        <v>6</v>
      </c>
      <c r="E844" t="s">
        <v>130</v>
      </c>
      <c r="F844" t="s">
        <v>131</v>
      </c>
      <c r="G844" t="s">
        <v>1</v>
      </c>
      <c r="H844" t="s">
        <v>35</v>
      </c>
      <c r="I844" t="s">
        <v>3032</v>
      </c>
      <c r="J844" t="s">
        <v>3033</v>
      </c>
      <c r="L844">
        <v>6164573050</v>
      </c>
      <c r="N844" s="8">
        <v>14.984111529099359</v>
      </c>
      <c r="O844" s="8">
        <v>14.984111529099359</v>
      </c>
      <c r="P844" s="8">
        <v>0</v>
      </c>
      <c r="W844" s="8"/>
      <c r="X844" s="8"/>
    </row>
    <row r="845" spans="1:24" x14ac:dyDescent="0.35">
      <c r="A845" s="24">
        <v>10841</v>
      </c>
      <c r="B845" t="s">
        <v>3034</v>
      </c>
      <c r="C845" t="s">
        <v>31</v>
      </c>
      <c r="D845">
        <v>6</v>
      </c>
      <c r="E845" t="s">
        <v>130</v>
      </c>
      <c r="F845" t="s">
        <v>131</v>
      </c>
      <c r="G845" t="s">
        <v>1</v>
      </c>
      <c r="H845" t="s">
        <v>35</v>
      </c>
      <c r="I845" t="s">
        <v>3035</v>
      </c>
      <c r="J845" t="s">
        <v>3033</v>
      </c>
      <c r="L845">
        <v>6164573050</v>
      </c>
      <c r="N845" s="8">
        <v>14.984111529099359</v>
      </c>
      <c r="O845" s="8">
        <v>14.984111529099359</v>
      </c>
      <c r="P845" s="8">
        <v>0</v>
      </c>
      <c r="W845" s="8"/>
      <c r="X845" s="8"/>
    </row>
    <row r="846" spans="1:24" x14ac:dyDescent="0.35">
      <c r="A846" s="24">
        <v>10842</v>
      </c>
      <c r="B846" t="s">
        <v>3036</v>
      </c>
      <c r="C846" t="s">
        <v>31</v>
      </c>
      <c r="D846">
        <v>6</v>
      </c>
      <c r="E846" t="s">
        <v>130</v>
      </c>
      <c r="F846" t="s">
        <v>131</v>
      </c>
      <c r="G846" t="s">
        <v>1</v>
      </c>
      <c r="H846" t="s">
        <v>35</v>
      </c>
      <c r="I846" t="s">
        <v>3037</v>
      </c>
      <c r="J846" t="s">
        <v>3038</v>
      </c>
      <c r="L846">
        <v>6169979253</v>
      </c>
      <c r="N846" s="8">
        <v>14.984111529099359</v>
      </c>
      <c r="O846" s="8">
        <v>14.984111529099359</v>
      </c>
      <c r="P846" s="8">
        <v>0</v>
      </c>
      <c r="W846" s="8"/>
      <c r="X846" s="8"/>
    </row>
    <row r="847" spans="1:24" x14ac:dyDescent="0.35">
      <c r="A847" s="24">
        <v>10843</v>
      </c>
      <c r="B847" t="s">
        <v>3039</v>
      </c>
      <c r="C847" t="s">
        <v>31</v>
      </c>
      <c r="D847">
        <v>6</v>
      </c>
      <c r="E847" t="s">
        <v>130</v>
      </c>
      <c r="F847" t="s">
        <v>131</v>
      </c>
      <c r="G847" t="s">
        <v>1</v>
      </c>
      <c r="H847" t="s">
        <v>35</v>
      </c>
      <c r="I847" t="s">
        <v>3040</v>
      </c>
      <c r="J847" t="s">
        <v>3041</v>
      </c>
      <c r="L847">
        <v>6169979253</v>
      </c>
      <c r="N847" s="8">
        <v>14.984111529099359</v>
      </c>
      <c r="O847" s="8">
        <v>14.984111529099359</v>
      </c>
      <c r="P847" s="8">
        <v>0</v>
      </c>
      <c r="W847" s="8"/>
      <c r="X847" s="8"/>
    </row>
    <row r="848" spans="1:24" x14ac:dyDescent="0.35">
      <c r="A848" s="24">
        <v>10844</v>
      </c>
      <c r="B848" t="s">
        <v>3042</v>
      </c>
      <c r="C848" t="s">
        <v>31</v>
      </c>
      <c r="D848">
        <v>6</v>
      </c>
      <c r="E848" t="s">
        <v>130</v>
      </c>
      <c r="F848" t="s">
        <v>131</v>
      </c>
      <c r="G848" t="s">
        <v>1</v>
      </c>
      <c r="H848" t="s">
        <v>35</v>
      </c>
      <c r="I848" t="s">
        <v>3043</v>
      </c>
      <c r="J848" t="s">
        <v>1196</v>
      </c>
      <c r="L848">
        <v>6164576010</v>
      </c>
      <c r="N848" s="8">
        <v>14.984111529099359</v>
      </c>
      <c r="O848" s="8">
        <v>14.984111529099359</v>
      </c>
      <c r="P848" s="8">
        <v>0</v>
      </c>
      <c r="W848" s="8"/>
      <c r="X848" s="8"/>
    </row>
    <row r="849" spans="1:24" x14ac:dyDescent="0.35">
      <c r="A849" s="24">
        <v>10845</v>
      </c>
      <c r="B849" t="s">
        <v>3044</v>
      </c>
      <c r="C849" t="s">
        <v>31</v>
      </c>
      <c r="D849">
        <v>6</v>
      </c>
      <c r="E849" t="s">
        <v>130</v>
      </c>
      <c r="F849" t="s">
        <v>131</v>
      </c>
      <c r="G849" t="s">
        <v>1</v>
      </c>
      <c r="H849" t="s">
        <v>35</v>
      </c>
      <c r="I849" t="s">
        <v>3045</v>
      </c>
      <c r="J849" t="s">
        <v>3046</v>
      </c>
      <c r="L849">
        <v>6168921200</v>
      </c>
      <c r="N849" s="8">
        <v>14.984111529099359</v>
      </c>
      <c r="O849" s="8">
        <v>14.984111529099359</v>
      </c>
      <c r="P849" s="8">
        <v>0</v>
      </c>
      <c r="W849" s="8"/>
      <c r="X849" s="8"/>
    </row>
    <row r="850" spans="1:24" x14ac:dyDescent="0.35">
      <c r="A850" s="24">
        <v>10846</v>
      </c>
      <c r="B850" t="s">
        <v>3047</v>
      </c>
      <c r="C850" t="s">
        <v>31</v>
      </c>
      <c r="D850">
        <v>6</v>
      </c>
      <c r="E850" t="s">
        <v>130</v>
      </c>
      <c r="F850" t="s">
        <v>131</v>
      </c>
      <c r="G850" t="s">
        <v>1</v>
      </c>
      <c r="H850" t="s">
        <v>35</v>
      </c>
      <c r="I850" t="s">
        <v>3048</v>
      </c>
      <c r="J850" t="s">
        <v>3049</v>
      </c>
      <c r="L850">
        <v>6164313021</v>
      </c>
      <c r="N850" s="8">
        <v>14.984111529099359</v>
      </c>
      <c r="O850" s="8">
        <v>14.984111529099359</v>
      </c>
      <c r="P850" s="8">
        <v>0</v>
      </c>
      <c r="W850" s="8"/>
      <c r="X850" s="8"/>
    </row>
    <row r="851" spans="1:24" x14ac:dyDescent="0.35">
      <c r="A851" s="24">
        <v>10847</v>
      </c>
      <c r="B851" t="s">
        <v>3050</v>
      </c>
      <c r="C851" t="s">
        <v>31</v>
      </c>
      <c r="D851">
        <v>6</v>
      </c>
      <c r="E851" t="s">
        <v>130</v>
      </c>
      <c r="F851" t="s">
        <v>131</v>
      </c>
      <c r="G851" t="s">
        <v>1</v>
      </c>
      <c r="H851" t="s">
        <v>35</v>
      </c>
      <c r="I851" t="s">
        <v>3051</v>
      </c>
      <c r="J851" t="s">
        <v>3052</v>
      </c>
      <c r="L851">
        <v>6164313021</v>
      </c>
      <c r="N851" s="8">
        <v>14.984111529099359</v>
      </c>
      <c r="O851" s="8">
        <v>14.984111529099359</v>
      </c>
      <c r="P851" s="8">
        <v>0</v>
      </c>
      <c r="W851" s="8"/>
      <c r="X851" s="8"/>
    </row>
    <row r="852" spans="1:24" x14ac:dyDescent="0.35">
      <c r="A852" s="24">
        <v>10848</v>
      </c>
      <c r="B852" t="s">
        <v>3053</v>
      </c>
      <c r="C852" t="s">
        <v>31</v>
      </c>
      <c r="D852">
        <v>6</v>
      </c>
      <c r="E852" t="s">
        <v>130</v>
      </c>
      <c r="F852" t="s">
        <v>131</v>
      </c>
      <c r="G852" t="s">
        <v>1</v>
      </c>
      <c r="H852" t="s">
        <v>35</v>
      </c>
      <c r="I852" t="s">
        <v>3054</v>
      </c>
      <c r="J852" t="s">
        <v>3055</v>
      </c>
      <c r="L852">
        <v>6166776015</v>
      </c>
      <c r="N852" s="8">
        <v>14.984111529099359</v>
      </c>
      <c r="O852" s="8">
        <v>14.984111529099359</v>
      </c>
      <c r="P852" s="8">
        <v>0</v>
      </c>
      <c r="W852" s="8"/>
      <c r="X852" s="8"/>
    </row>
    <row r="853" spans="1:24" x14ac:dyDescent="0.35">
      <c r="A853" s="24">
        <v>10849</v>
      </c>
      <c r="B853" t="s">
        <v>3056</v>
      </c>
      <c r="C853" t="s">
        <v>31</v>
      </c>
      <c r="D853">
        <v>6</v>
      </c>
      <c r="E853" t="s">
        <v>130</v>
      </c>
      <c r="F853" t="s">
        <v>131</v>
      </c>
      <c r="G853" t="s">
        <v>1</v>
      </c>
      <c r="H853" t="s">
        <v>35</v>
      </c>
      <c r="I853" t="s">
        <v>3057</v>
      </c>
      <c r="J853" t="s">
        <v>3058</v>
      </c>
      <c r="L853">
        <v>6168474242</v>
      </c>
      <c r="N853" s="8">
        <v>14.984111529099359</v>
      </c>
      <c r="O853" s="8">
        <v>14.984111529099359</v>
      </c>
      <c r="P853" s="8">
        <v>0</v>
      </c>
      <c r="W853" s="8"/>
      <c r="X853" s="8"/>
    </row>
    <row r="854" spans="1:24" x14ac:dyDescent="0.35">
      <c r="A854" s="24">
        <v>10850</v>
      </c>
      <c r="B854" t="s">
        <v>3059</v>
      </c>
      <c r="C854" t="s">
        <v>31</v>
      </c>
      <c r="D854">
        <v>6</v>
      </c>
      <c r="E854" t="s">
        <v>130</v>
      </c>
      <c r="F854" t="s">
        <v>131</v>
      </c>
      <c r="G854" t="s">
        <v>1</v>
      </c>
      <c r="H854" t="s">
        <v>35</v>
      </c>
      <c r="I854" t="s">
        <v>3060</v>
      </c>
      <c r="J854" t="s">
        <v>3061</v>
      </c>
      <c r="L854">
        <v>6168474242</v>
      </c>
      <c r="N854" s="8">
        <v>14.984111529099359</v>
      </c>
      <c r="O854" s="8">
        <v>14.984111529099359</v>
      </c>
      <c r="P854" s="8">
        <v>0</v>
      </c>
      <c r="W854" s="8"/>
      <c r="X854" s="8"/>
    </row>
    <row r="855" spans="1:24" x14ac:dyDescent="0.35">
      <c r="A855" s="24">
        <v>10851</v>
      </c>
      <c r="B855" t="s">
        <v>3062</v>
      </c>
      <c r="C855" t="s">
        <v>31</v>
      </c>
      <c r="D855">
        <v>6</v>
      </c>
      <c r="E855" t="s">
        <v>130</v>
      </c>
      <c r="F855" t="s">
        <v>131</v>
      </c>
      <c r="G855" t="s">
        <v>1</v>
      </c>
      <c r="H855" t="s">
        <v>35</v>
      </c>
      <c r="I855" t="s">
        <v>3063</v>
      </c>
      <c r="J855" t="s">
        <v>3064</v>
      </c>
      <c r="L855">
        <v>6169979253</v>
      </c>
      <c r="N855" s="8">
        <v>13.485700376189422</v>
      </c>
      <c r="O855" s="8">
        <v>13.485700376189422</v>
      </c>
      <c r="P855" s="8">
        <v>0</v>
      </c>
      <c r="W855" s="8"/>
      <c r="X855" s="8"/>
    </row>
    <row r="856" spans="1:24" x14ac:dyDescent="0.35">
      <c r="A856" s="24">
        <v>10852</v>
      </c>
      <c r="B856" t="s">
        <v>3065</v>
      </c>
      <c r="C856" t="s">
        <v>31</v>
      </c>
      <c r="D856">
        <v>6</v>
      </c>
      <c r="E856" t="s">
        <v>130</v>
      </c>
      <c r="F856" t="s">
        <v>131</v>
      </c>
      <c r="G856" t="s">
        <v>1</v>
      </c>
      <c r="H856" t="s">
        <v>35</v>
      </c>
      <c r="I856" t="s">
        <v>3066</v>
      </c>
      <c r="J856" t="s">
        <v>1253</v>
      </c>
      <c r="L856">
        <v>6168474460</v>
      </c>
      <c r="M856" t="s">
        <v>1254</v>
      </c>
      <c r="N856" s="8">
        <v>36</v>
      </c>
      <c r="O856" s="8">
        <v>13</v>
      </c>
      <c r="P856" s="8">
        <v>23</v>
      </c>
      <c r="W856" s="8"/>
      <c r="X856" s="8"/>
    </row>
    <row r="857" spans="1:24" x14ac:dyDescent="0.35">
      <c r="A857" s="24">
        <v>10853</v>
      </c>
      <c r="B857" t="s">
        <v>3067</v>
      </c>
      <c r="C857" t="s">
        <v>31</v>
      </c>
      <c r="D857">
        <v>6</v>
      </c>
      <c r="E857" t="s">
        <v>130</v>
      </c>
      <c r="F857" t="s">
        <v>131</v>
      </c>
      <c r="G857" t="s">
        <v>1</v>
      </c>
      <c r="H857" t="s">
        <v>35</v>
      </c>
      <c r="I857" t="s">
        <v>3068</v>
      </c>
      <c r="J857" t="s">
        <v>3069</v>
      </c>
      <c r="L857">
        <v>6163991774</v>
      </c>
      <c r="M857" t="s">
        <v>3070</v>
      </c>
      <c r="N857" s="8">
        <v>15</v>
      </c>
      <c r="O857" s="8">
        <v>12</v>
      </c>
      <c r="P857" s="8">
        <v>3</v>
      </c>
      <c r="W857" s="8"/>
      <c r="X857" s="8"/>
    </row>
    <row r="858" spans="1:24" x14ac:dyDescent="0.35">
      <c r="A858" s="24">
        <v>10854</v>
      </c>
      <c r="B858" t="s">
        <v>3071</v>
      </c>
      <c r="C858" t="s">
        <v>31</v>
      </c>
      <c r="D858">
        <v>6</v>
      </c>
      <c r="E858" t="s">
        <v>130</v>
      </c>
      <c r="F858" t="s">
        <v>131</v>
      </c>
      <c r="G858" t="s">
        <v>1</v>
      </c>
      <c r="H858" t="s">
        <v>35</v>
      </c>
      <c r="I858" t="s">
        <v>3072</v>
      </c>
      <c r="J858" t="s">
        <v>3073</v>
      </c>
      <c r="L858">
        <v>6168741573</v>
      </c>
      <c r="N858" s="8">
        <v>11.238083646824519</v>
      </c>
      <c r="O858" s="8">
        <v>11.238083646824519</v>
      </c>
      <c r="P858" s="8">
        <v>0</v>
      </c>
      <c r="W858" s="8"/>
      <c r="X858" s="8"/>
    </row>
    <row r="859" spans="1:24" x14ac:dyDescent="0.35">
      <c r="A859" s="24">
        <v>10855</v>
      </c>
      <c r="B859" t="s">
        <v>3074</v>
      </c>
      <c r="C859" t="s">
        <v>31</v>
      </c>
      <c r="D859">
        <v>6</v>
      </c>
      <c r="E859" t="s">
        <v>130</v>
      </c>
      <c r="F859" t="s">
        <v>131</v>
      </c>
      <c r="G859" t="s">
        <v>1</v>
      </c>
      <c r="H859" t="s">
        <v>35</v>
      </c>
      <c r="I859" t="s">
        <v>3075</v>
      </c>
      <c r="J859" t="s">
        <v>3076</v>
      </c>
      <c r="L859">
        <v>6167979920</v>
      </c>
      <c r="N859" s="8">
        <v>9.7396724939145827</v>
      </c>
      <c r="O859" s="8">
        <v>9.7396724939145827</v>
      </c>
      <c r="P859" s="8">
        <v>0</v>
      </c>
      <c r="W859" s="8"/>
      <c r="X859" s="8"/>
    </row>
    <row r="860" spans="1:24" x14ac:dyDescent="0.35">
      <c r="A860" s="24">
        <v>10856</v>
      </c>
      <c r="B860" t="s">
        <v>3077</v>
      </c>
      <c r="C860" t="s">
        <v>31</v>
      </c>
      <c r="D860">
        <v>3</v>
      </c>
      <c r="E860" t="s">
        <v>994</v>
      </c>
      <c r="F860" t="s">
        <v>995</v>
      </c>
      <c r="G860" t="s">
        <v>1</v>
      </c>
      <c r="H860" t="s">
        <v>35</v>
      </c>
      <c r="I860" t="s">
        <v>3078</v>
      </c>
      <c r="J860" t="s">
        <v>3079</v>
      </c>
      <c r="L860">
        <v>9894508323</v>
      </c>
      <c r="N860" s="8">
        <v>14.984111529099359</v>
      </c>
      <c r="O860" s="8">
        <v>14.984111529099359</v>
      </c>
      <c r="P860" s="8">
        <v>0</v>
      </c>
      <c r="W860" s="8"/>
      <c r="X860" s="8"/>
    </row>
    <row r="861" spans="1:24" x14ac:dyDescent="0.35">
      <c r="A861" s="24">
        <v>10857</v>
      </c>
      <c r="B861" t="s">
        <v>3080</v>
      </c>
      <c r="C861" t="s">
        <v>31</v>
      </c>
      <c r="D861">
        <v>3</v>
      </c>
      <c r="E861" t="s">
        <v>994</v>
      </c>
      <c r="F861" t="s">
        <v>995</v>
      </c>
      <c r="G861" t="s">
        <v>1</v>
      </c>
      <c r="H861" t="s">
        <v>35</v>
      </c>
      <c r="I861" t="s">
        <v>3081</v>
      </c>
      <c r="J861" t="s">
        <v>3082</v>
      </c>
      <c r="L861">
        <v>9894508323</v>
      </c>
      <c r="N861" s="8">
        <v>14.984111529099359</v>
      </c>
      <c r="O861" s="8">
        <v>14.984111529099359</v>
      </c>
      <c r="P861" s="8">
        <v>0</v>
      </c>
      <c r="W861" s="8"/>
      <c r="X861" s="8"/>
    </row>
    <row r="862" spans="1:24" x14ac:dyDescent="0.35">
      <c r="A862" s="24">
        <v>10858</v>
      </c>
      <c r="B862" t="s">
        <v>3083</v>
      </c>
      <c r="C862" t="s">
        <v>31</v>
      </c>
      <c r="D862">
        <v>3</v>
      </c>
      <c r="E862" t="s">
        <v>994</v>
      </c>
      <c r="F862" t="s">
        <v>995</v>
      </c>
      <c r="G862" t="s">
        <v>1</v>
      </c>
      <c r="H862" t="s">
        <v>35</v>
      </c>
      <c r="I862" t="s">
        <v>3084</v>
      </c>
      <c r="J862" t="s">
        <v>3085</v>
      </c>
      <c r="L862">
        <v>8106782087</v>
      </c>
      <c r="N862" s="8">
        <v>14.984111529099359</v>
      </c>
      <c r="O862" s="8">
        <v>14.984111529099359</v>
      </c>
      <c r="P862" s="8">
        <v>0</v>
      </c>
      <c r="W862" s="8"/>
      <c r="X862" s="8"/>
    </row>
    <row r="863" spans="1:24" x14ac:dyDescent="0.35">
      <c r="A863" s="24">
        <v>10859</v>
      </c>
      <c r="B863" t="s">
        <v>3086</v>
      </c>
      <c r="C863" t="s">
        <v>31</v>
      </c>
      <c r="D863">
        <v>3</v>
      </c>
      <c r="E863" t="s">
        <v>994</v>
      </c>
      <c r="F863" t="s">
        <v>995</v>
      </c>
      <c r="G863" t="s">
        <v>1</v>
      </c>
      <c r="H863" t="s">
        <v>35</v>
      </c>
      <c r="I863" t="s">
        <v>3087</v>
      </c>
      <c r="J863" t="s">
        <v>3088</v>
      </c>
      <c r="L863">
        <v>8102457646</v>
      </c>
      <c r="N863" s="8">
        <v>14.984111529099359</v>
      </c>
      <c r="O863" s="8">
        <v>14.984111529099359</v>
      </c>
      <c r="P863" s="8">
        <v>0</v>
      </c>
      <c r="W863" s="8"/>
      <c r="X863" s="8"/>
    </row>
    <row r="864" spans="1:24" x14ac:dyDescent="0.35">
      <c r="A864" s="24">
        <v>10860</v>
      </c>
      <c r="B864" t="s">
        <v>3089</v>
      </c>
      <c r="C864" t="s">
        <v>31</v>
      </c>
      <c r="D864" t="s">
        <v>32</v>
      </c>
      <c r="E864" t="s">
        <v>137</v>
      </c>
      <c r="F864" t="s">
        <v>138</v>
      </c>
      <c r="G864" t="s">
        <v>1</v>
      </c>
      <c r="H864" t="s">
        <v>35</v>
      </c>
      <c r="I864" t="s">
        <v>3090</v>
      </c>
      <c r="J864" t="s">
        <v>3091</v>
      </c>
      <c r="L864">
        <v>7344758430</v>
      </c>
      <c r="N864" s="8">
        <v>14.984111529099359</v>
      </c>
      <c r="O864" s="8">
        <v>14.984111529099359</v>
      </c>
      <c r="P864" s="8">
        <v>0</v>
      </c>
      <c r="W864" s="8"/>
      <c r="X864" s="8"/>
    </row>
    <row r="865" spans="1:24" x14ac:dyDescent="0.35">
      <c r="A865" s="24">
        <v>10861</v>
      </c>
      <c r="B865" t="s">
        <v>3092</v>
      </c>
      <c r="C865" t="s">
        <v>31</v>
      </c>
      <c r="D865" t="s">
        <v>83</v>
      </c>
      <c r="E865" t="s">
        <v>591</v>
      </c>
      <c r="F865" t="s">
        <v>592</v>
      </c>
      <c r="G865" t="s">
        <v>1</v>
      </c>
      <c r="H865" t="s">
        <v>35</v>
      </c>
      <c r="I865" t="s">
        <v>3093</v>
      </c>
      <c r="J865" t="s">
        <v>3094</v>
      </c>
      <c r="L865">
        <v>8103853185</v>
      </c>
      <c r="N865" s="8">
        <v>14.984111529099359</v>
      </c>
      <c r="O865" s="8">
        <v>14.984111529099359</v>
      </c>
      <c r="P865" s="8">
        <v>0</v>
      </c>
      <c r="W865" s="8"/>
      <c r="X865" s="8"/>
    </row>
    <row r="866" spans="1:24" x14ac:dyDescent="0.35">
      <c r="A866" s="24">
        <v>10862</v>
      </c>
      <c r="B866" t="s">
        <v>3095</v>
      </c>
      <c r="C866" t="s">
        <v>31</v>
      </c>
      <c r="D866" t="s">
        <v>83</v>
      </c>
      <c r="E866" t="s">
        <v>591</v>
      </c>
      <c r="F866" t="s">
        <v>592</v>
      </c>
      <c r="G866" t="s">
        <v>1</v>
      </c>
      <c r="H866" t="s">
        <v>35</v>
      </c>
      <c r="I866" t="s">
        <v>3096</v>
      </c>
      <c r="J866" t="s">
        <v>1680</v>
      </c>
      <c r="L866">
        <v>8109897492</v>
      </c>
      <c r="N866" s="8">
        <v>14.984111529099359</v>
      </c>
      <c r="O866" s="8">
        <v>14.984111529099359</v>
      </c>
      <c r="P866" s="8">
        <v>0</v>
      </c>
      <c r="W866" s="8"/>
      <c r="X866" s="8"/>
    </row>
    <row r="867" spans="1:24" x14ac:dyDescent="0.35">
      <c r="A867" s="24">
        <v>10863</v>
      </c>
      <c r="B867" t="s">
        <v>3097</v>
      </c>
      <c r="C867" t="s">
        <v>31</v>
      </c>
      <c r="D867" t="s">
        <v>32</v>
      </c>
      <c r="E867" t="s">
        <v>137</v>
      </c>
      <c r="F867" t="s">
        <v>138</v>
      </c>
      <c r="G867" t="s">
        <v>1</v>
      </c>
      <c r="H867" t="s">
        <v>35</v>
      </c>
      <c r="I867" t="s">
        <v>3098</v>
      </c>
      <c r="J867" t="s">
        <v>3091</v>
      </c>
      <c r="L867">
        <v>7344758430</v>
      </c>
      <c r="N867" s="8">
        <v>14.984111529099359</v>
      </c>
      <c r="O867" s="8">
        <v>14.984111529099359</v>
      </c>
      <c r="P867" s="8">
        <v>0</v>
      </c>
      <c r="W867" s="8"/>
      <c r="X867" s="8"/>
    </row>
    <row r="868" spans="1:24" x14ac:dyDescent="0.35">
      <c r="A868" s="24">
        <v>10864</v>
      </c>
      <c r="B868" t="s">
        <v>3099</v>
      </c>
      <c r="C868" t="s">
        <v>31</v>
      </c>
      <c r="D868">
        <v>3</v>
      </c>
      <c r="E868" t="s">
        <v>994</v>
      </c>
      <c r="F868" t="s">
        <v>995</v>
      </c>
      <c r="G868" t="s">
        <v>1</v>
      </c>
      <c r="H868" t="s">
        <v>35</v>
      </c>
      <c r="I868" t="s">
        <v>3100</v>
      </c>
      <c r="J868" t="s">
        <v>3101</v>
      </c>
      <c r="L868">
        <v>8106608008</v>
      </c>
      <c r="N868" s="8">
        <v>14.984111529099359</v>
      </c>
      <c r="O868" s="8">
        <v>14.984111529099359</v>
      </c>
      <c r="P868" s="8">
        <v>0</v>
      </c>
      <c r="W868" s="8"/>
      <c r="X868" s="8"/>
    </row>
    <row r="869" spans="1:24" x14ac:dyDescent="0.35">
      <c r="A869" s="24">
        <v>10865</v>
      </c>
      <c r="B869" t="s">
        <v>3102</v>
      </c>
      <c r="C869" t="s">
        <v>31</v>
      </c>
      <c r="D869" t="s">
        <v>32</v>
      </c>
      <c r="E869" t="s">
        <v>137</v>
      </c>
      <c r="F869" t="s">
        <v>138</v>
      </c>
      <c r="G869" t="s">
        <v>1</v>
      </c>
      <c r="H869" t="s">
        <v>35</v>
      </c>
      <c r="I869" t="s">
        <v>3103</v>
      </c>
      <c r="J869" t="s">
        <v>3104</v>
      </c>
      <c r="L869">
        <v>7347650505</v>
      </c>
      <c r="N869" s="8">
        <v>14.984111529099359</v>
      </c>
      <c r="O869" s="8">
        <v>14.984111529099359</v>
      </c>
      <c r="P869" s="8">
        <v>0</v>
      </c>
      <c r="W869" s="8"/>
      <c r="X869" s="8"/>
    </row>
    <row r="870" spans="1:24" x14ac:dyDescent="0.35">
      <c r="A870" s="24">
        <v>10866</v>
      </c>
      <c r="B870" t="s">
        <v>3105</v>
      </c>
      <c r="C870" t="s">
        <v>31</v>
      </c>
      <c r="D870" t="s">
        <v>32</v>
      </c>
      <c r="E870" t="s">
        <v>137</v>
      </c>
      <c r="F870" t="s">
        <v>138</v>
      </c>
      <c r="G870" t="s">
        <v>1</v>
      </c>
      <c r="H870" t="s">
        <v>35</v>
      </c>
      <c r="I870" t="s">
        <v>3106</v>
      </c>
      <c r="J870" t="s">
        <v>140</v>
      </c>
      <c r="L870">
        <v>7342603600</v>
      </c>
      <c r="N870" s="8">
        <v>14.984111529099359</v>
      </c>
      <c r="O870" s="8">
        <v>14.984111529099359</v>
      </c>
      <c r="P870" s="8">
        <v>0</v>
      </c>
      <c r="W870" s="8"/>
      <c r="X870" s="8"/>
    </row>
    <row r="871" spans="1:24" x14ac:dyDescent="0.35">
      <c r="A871" s="24">
        <v>10867</v>
      </c>
      <c r="B871" t="s">
        <v>3107</v>
      </c>
      <c r="C871" t="s">
        <v>31</v>
      </c>
      <c r="D871" t="s">
        <v>32</v>
      </c>
      <c r="E871" t="s">
        <v>137</v>
      </c>
      <c r="F871" t="s">
        <v>138</v>
      </c>
      <c r="G871" t="s">
        <v>1</v>
      </c>
      <c r="H871" t="s">
        <v>35</v>
      </c>
      <c r="I871" t="s">
        <v>3108</v>
      </c>
      <c r="J871" t="s">
        <v>3104</v>
      </c>
      <c r="L871">
        <v>7344844740</v>
      </c>
      <c r="N871" s="8">
        <v>14.984111529099359</v>
      </c>
      <c r="O871" s="8">
        <v>14.984111529099359</v>
      </c>
      <c r="P871" s="8">
        <v>0</v>
      </c>
      <c r="W871" s="8"/>
      <c r="X871" s="8"/>
    </row>
    <row r="872" spans="1:24" x14ac:dyDescent="0.35">
      <c r="A872" s="24">
        <v>10868</v>
      </c>
      <c r="B872" t="s">
        <v>3109</v>
      </c>
      <c r="C872" t="s">
        <v>31</v>
      </c>
      <c r="D872">
        <v>3</v>
      </c>
      <c r="E872" t="s">
        <v>994</v>
      </c>
      <c r="F872" t="s">
        <v>995</v>
      </c>
      <c r="G872" t="s">
        <v>1</v>
      </c>
      <c r="H872" t="s">
        <v>35</v>
      </c>
      <c r="I872" t="s">
        <v>3110</v>
      </c>
      <c r="J872" t="s">
        <v>3111</v>
      </c>
      <c r="L872">
        <v>8106783503</v>
      </c>
      <c r="N872" s="8">
        <v>14.23490595264439</v>
      </c>
      <c r="O872" s="8">
        <v>14.23490595264439</v>
      </c>
      <c r="P872" s="8">
        <v>0</v>
      </c>
      <c r="W872" s="8"/>
      <c r="X872" s="8"/>
    </row>
    <row r="873" spans="1:24" x14ac:dyDescent="0.35">
      <c r="A873" s="24">
        <v>10869</v>
      </c>
      <c r="B873" t="s">
        <v>3112</v>
      </c>
      <c r="C873" t="s">
        <v>31</v>
      </c>
      <c r="D873" t="s">
        <v>32</v>
      </c>
      <c r="E873" t="s">
        <v>137</v>
      </c>
      <c r="F873" t="s">
        <v>138</v>
      </c>
      <c r="G873" t="s">
        <v>1</v>
      </c>
      <c r="H873" t="s">
        <v>35</v>
      </c>
      <c r="I873" t="s">
        <v>3113</v>
      </c>
      <c r="J873" t="s">
        <v>3114</v>
      </c>
      <c r="L873">
        <v>7347121600</v>
      </c>
      <c r="N873" s="8">
        <v>14.23490595264439</v>
      </c>
      <c r="O873" s="8">
        <v>14.23490595264439</v>
      </c>
      <c r="P873" s="8">
        <v>0</v>
      </c>
      <c r="W873" s="8"/>
      <c r="X873" s="8"/>
    </row>
    <row r="874" spans="1:24" x14ac:dyDescent="0.35">
      <c r="A874" s="24">
        <v>10870</v>
      </c>
      <c r="B874" t="s">
        <v>3115</v>
      </c>
      <c r="C874" t="s">
        <v>31</v>
      </c>
      <c r="D874" t="s">
        <v>83</v>
      </c>
      <c r="E874" t="s">
        <v>591</v>
      </c>
      <c r="F874" t="s">
        <v>592</v>
      </c>
      <c r="G874" t="s">
        <v>1</v>
      </c>
      <c r="H874" t="s">
        <v>35</v>
      </c>
      <c r="I874" t="s">
        <v>3116</v>
      </c>
      <c r="J874" t="s">
        <v>1856</v>
      </c>
      <c r="L874">
        <v>8107651002</v>
      </c>
      <c r="M874" t="s">
        <v>3117</v>
      </c>
      <c r="N874" s="8">
        <v>24</v>
      </c>
      <c r="O874" s="8">
        <v>14</v>
      </c>
      <c r="P874" s="8">
        <v>10</v>
      </c>
      <c r="W874" s="8"/>
      <c r="X874" s="8"/>
    </row>
    <row r="875" spans="1:24" x14ac:dyDescent="0.35">
      <c r="A875" s="24">
        <v>10871</v>
      </c>
      <c r="B875" t="s">
        <v>3118</v>
      </c>
      <c r="C875" t="s">
        <v>31</v>
      </c>
      <c r="D875" t="s">
        <v>83</v>
      </c>
      <c r="E875" t="s">
        <v>591</v>
      </c>
      <c r="F875" t="s">
        <v>592</v>
      </c>
      <c r="G875" t="s">
        <v>1</v>
      </c>
      <c r="H875" t="s">
        <v>35</v>
      </c>
      <c r="I875" t="s">
        <v>3119</v>
      </c>
      <c r="J875" t="s">
        <v>3120</v>
      </c>
      <c r="L875">
        <v>8103677192</v>
      </c>
      <c r="N875" s="8">
        <v>13.485700376189422</v>
      </c>
      <c r="O875" s="8">
        <v>13.485700376189422</v>
      </c>
      <c r="P875" s="8">
        <v>0</v>
      </c>
      <c r="W875" s="8"/>
      <c r="X875" s="8"/>
    </row>
    <row r="876" spans="1:24" x14ac:dyDescent="0.35">
      <c r="A876" s="24">
        <v>10872</v>
      </c>
      <c r="B876" t="s">
        <v>3121</v>
      </c>
      <c r="C876" t="s">
        <v>31</v>
      </c>
      <c r="D876" t="s">
        <v>32</v>
      </c>
      <c r="E876" t="s">
        <v>137</v>
      </c>
      <c r="F876" t="s">
        <v>138</v>
      </c>
      <c r="G876" t="s">
        <v>1</v>
      </c>
      <c r="H876" t="s">
        <v>132</v>
      </c>
      <c r="I876" t="s">
        <v>3122</v>
      </c>
      <c r="J876" t="s">
        <v>3123</v>
      </c>
      <c r="L876">
        <v>7347074039</v>
      </c>
      <c r="M876" t="s">
        <v>3124</v>
      </c>
      <c r="N876" s="8">
        <v>35</v>
      </c>
      <c r="O876" s="8">
        <v>12</v>
      </c>
      <c r="P876" s="8">
        <v>23</v>
      </c>
      <c r="W876" s="8"/>
      <c r="X876" s="8"/>
    </row>
    <row r="877" spans="1:24" x14ac:dyDescent="0.35">
      <c r="A877" s="24">
        <v>10873</v>
      </c>
      <c r="B877" t="s">
        <v>3125</v>
      </c>
      <c r="C877" t="s">
        <v>31</v>
      </c>
      <c r="D877" t="s">
        <v>32</v>
      </c>
      <c r="E877" t="s">
        <v>137</v>
      </c>
      <c r="F877" t="s">
        <v>138</v>
      </c>
      <c r="G877" t="s">
        <v>1</v>
      </c>
      <c r="H877" t="s">
        <v>35</v>
      </c>
      <c r="I877" t="s">
        <v>3126</v>
      </c>
      <c r="J877" t="s">
        <v>3127</v>
      </c>
      <c r="L877">
        <v>7346770070</v>
      </c>
      <c r="N877" s="8">
        <v>11.987289223279486</v>
      </c>
      <c r="O877" s="8">
        <v>11.987289223279486</v>
      </c>
      <c r="P877" s="8">
        <v>0</v>
      </c>
      <c r="W877" s="8"/>
      <c r="X877" s="8"/>
    </row>
    <row r="878" spans="1:24" x14ac:dyDescent="0.35">
      <c r="A878" s="24">
        <v>10874</v>
      </c>
      <c r="B878" t="s">
        <v>3128</v>
      </c>
      <c r="C878" t="s">
        <v>31</v>
      </c>
      <c r="D878" t="s">
        <v>32</v>
      </c>
      <c r="E878" t="s">
        <v>137</v>
      </c>
      <c r="F878" t="s">
        <v>138</v>
      </c>
      <c r="G878" t="s">
        <v>1</v>
      </c>
      <c r="H878" t="s">
        <v>35</v>
      </c>
      <c r="I878" t="s">
        <v>3129</v>
      </c>
      <c r="J878" t="s">
        <v>3130</v>
      </c>
      <c r="L878">
        <v>7346770070</v>
      </c>
      <c r="N878" s="8">
        <v>11.987289223279486</v>
      </c>
      <c r="O878" s="8">
        <v>11.987289223279486</v>
      </c>
      <c r="P878" s="8">
        <v>0</v>
      </c>
      <c r="W878" s="8"/>
      <c r="X878" s="8"/>
    </row>
    <row r="879" spans="1:24" x14ac:dyDescent="0.35">
      <c r="A879" s="24">
        <v>10875</v>
      </c>
      <c r="B879" t="s">
        <v>3131</v>
      </c>
      <c r="C879" t="s">
        <v>31</v>
      </c>
      <c r="D879" t="s">
        <v>32</v>
      </c>
      <c r="E879" t="s">
        <v>137</v>
      </c>
      <c r="F879" t="s">
        <v>138</v>
      </c>
      <c r="G879" t="s">
        <v>1</v>
      </c>
      <c r="H879" t="s">
        <v>35</v>
      </c>
      <c r="I879" t="s">
        <v>3132</v>
      </c>
      <c r="J879" t="s">
        <v>3133</v>
      </c>
      <c r="L879">
        <v>7346770070</v>
      </c>
      <c r="N879" s="8">
        <v>11.238083646824519</v>
      </c>
      <c r="O879" s="8">
        <v>11.238083646824519</v>
      </c>
      <c r="P879" s="8">
        <v>0</v>
      </c>
      <c r="W879" s="8"/>
      <c r="X879" s="8"/>
    </row>
    <row r="880" spans="1:24" x14ac:dyDescent="0.35">
      <c r="A880" s="24">
        <v>10876</v>
      </c>
      <c r="B880" t="s">
        <v>3134</v>
      </c>
      <c r="C880" t="s">
        <v>31</v>
      </c>
      <c r="D880" t="s">
        <v>32</v>
      </c>
      <c r="E880" t="s">
        <v>137</v>
      </c>
      <c r="F880" t="s">
        <v>138</v>
      </c>
      <c r="G880" t="s">
        <v>1</v>
      </c>
      <c r="H880" t="s">
        <v>35</v>
      </c>
      <c r="I880" t="s">
        <v>3135</v>
      </c>
      <c r="J880" t="s">
        <v>3133</v>
      </c>
      <c r="L880">
        <v>7346770070</v>
      </c>
      <c r="N880" s="8">
        <v>10.48887807036955</v>
      </c>
      <c r="O880" s="8">
        <v>10.48887807036955</v>
      </c>
      <c r="P880" s="8">
        <v>0</v>
      </c>
      <c r="W880" s="8"/>
      <c r="X880" s="8"/>
    </row>
    <row r="881" spans="1:24" x14ac:dyDescent="0.35">
      <c r="A881" s="24">
        <v>10877</v>
      </c>
      <c r="B881" t="s">
        <v>3136</v>
      </c>
      <c r="C881" t="s">
        <v>31</v>
      </c>
      <c r="D881" t="s">
        <v>32</v>
      </c>
      <c r="E881" t="s">
        <v>137</v>
      </c>
      <c r="F881" t="s">
        <v>138</v>
      </c>
      <c r="G881" t="s">
        <v>1</v>
      </c>
      <c r="H881" t="s">
        <v>35</v>
      </c>
      <c r="I881" t="s">
        <v>3137</v>
      </c>
      <c r="J881" t="s">
        <v>3138</v>
      </c>
      <c r="L881">
        <v>7344759187</v>
      </c>
      <c r="N881" s="8">
        <v>9.7396724939145827</v>
      </c>
      <c r="O881" s="8">
        <v>9.7396724939145827</v>
      </c>
      <c r="P881" s="8">
        <v>0</v>
      </c>
      <c r="W881" s="8"/>
      <c r="X881" s="8"/>
    </row>
    <row r="882" spans="1:24" x14ac:dyDescent="0.35">
      <c r="A882" s="24">
        <v>10878</v>
      </c>
      <c r="B882" t="s">
        <v>3139</v>
      </c>
      <c r="C882" t="s">
        <v>31</v>
      </c>
      <c r="D882" t="s">
        <v>32</v>
      </c>
      <c r="E882" t="s">
        <v>137</v>
      </c>
      <c r="F882" t="s">
        <v>138</v>
      </c>
      <c r="G882" t="s">
        <v>1</v>
      </c>
      <c r="H882" t="s">
        <v>35</v>
      </c>
      <c r="I882" t="s">
        <v>3140</v>
      </c>
      <c r="J882" t="s">
        <v>3141</v>
      </c>
      <c r="L882">
        <v>7347121600</v>
      </c>
      <c r="N882" s="8">
        <v>9.7396724939145827</v>
      </c>
      <c r="O882" s="8">
        <v>9.7396724939145827</v>
      </c>
      <c r="P882" s="8">
        <v>0</v>
      </c>
      <c r="W882" s="8"/>
      <c r="X882" s="8"/>
    </row>
    <row r="883" spans="1:24" x14ac:dyDescent="0.35">
      <c r="A883" s="24">
        <v>10879</v>
      </c>
      <c r="B883" t="s">
        <v>3142</v>
      </c>
      <c r="C883" t="s">
        <v>31</v>
      </c>
      <c r="D883">
        <v>3</v>
      </c>
      <c r="E883" t="s">
        <v>294</v>
      </c>
      <c r="F883" t="s">
        <v>295</v>
      </c>
      <c r="G883" t="s">
        <v>1</v>
      </c>
      <c r="H883" t="s">
        <v>35</v>
      </c>
      <c r="I883" t="s">
        <v>3143</v>
      </c>
      <c r="J883" t="s">
        <v>3144</v>
      </c>
      <c r="L883">
        <v>9898832600</v>
      </c>
      <c r="M883" t="s">
        <v>3145</v>
      </c>
      <c r="N883" s="8">
        <v>30.984111529099359</v>
      </c>
      <c r="O883" s="8">
        <v>14.984111529099359</v>
      </c>
      <c r="P883" s="8">
        <v>16</v>
      </c>
      <c r="W883" s="8"/>
      <c r="X883" s="8"/>
    </row>
    <row r="884" spans="1:24" x14ac:dyDescent="0.35">
      <c r="A884" s="24">
        <v>10880</v>
      </c>
      <c r="B884" t="s">
        <v>3146</v>
      </c>
      <c r="C884" t="s">
        <v>31</v>
      </c>
      <c r="D884">
        <v>3</v>
      </c>
      <c r="E884" t="s">
        <v>294</v>
      </c>
      <c r="F884" t="s">
        <v>295</v>
      </c>
      <c r="G884" t="s">
        <v>1</v>
      </c>
      <c r="H884" t="s">
        <v>54</v>
      </c>
      <c r="I884" t="s">
        <v>3147</v>
      </c>
      <c r="J884" t="s">
        <v>3148</v>
      </c>
      <c r="L884">
        <v>9894532947</v>
      </c>
      <c r="M884" t="s">
        <v>3149</v>
      </c>
      <c r="N884" s="8">
        <v>12</v>
      </c>
      <c r="O884" s="8">
        <v>10</v>
      </c>
      <c r="P884" s="8">
        <v>2</v>
      </c>
      <c r="W884" s="8"/>
      <c r="X884" s="8"/>
    </row>
    <row r="885" spans="1:24" x14ac:dyDescent="0.35">
      <c r="A885" s="24">
        <v>10881</v>
      </c>
      <c r="B885" t="s">
        <v>3150</v>
      </c>
      <c r="C885" t="s">
        <v>31</v>
      </c>
      <c r="D885">
        <v>3</v>
      </c>
      <c r="E885" t="s">
        <v>294</v>
      </c>
      <c r="F885" t="s">
        <v>295</v>
      </c>
      <c r="G885" t="s">
        <v>1</v>
      </c>
      <c r="H885" t="s">
        <v>35</v>
      </c>
      <c r="I885" t="s">
        <v>3151</v>
      </c>
      <c r="J885" t="s">
        <v>3152</v>
      </c>
      <c r="L885">
        <v>9895746838</v>
      </c>
      <c r="N885" s="8">
        <v>9.7396724939145827</v>
      </c>
      <c r="O885" s="8">
        <v>9.7396724939145827</v>
      </c>
      <c r="P885" s="8">
        <v>0</v>
      </c>
      <c r="W885" s="8"/>
      <c r="X885" s="8"/>
    </row>
    <row r="886" spans="1:24" x14ac:dyDescent="0.35">
      <c r="A886" s="24">
        <v>10882</v>
      </c>
      <c r="B886" t="s">
        <v>3153</v>
      </c>
      <c r="C886" t="s">
        <v>31</v>
      </c>
      <c r="D886">
        <v>8</v>
      </c>
      <c r="E886" t="s">
        <v>817</v>
      </c>
      <c r="F886" t="s">
        <v>818</v>
      </c>
      <c r="G886" t="s">
        <v>1</v>
      </c>
      <c r="H886" t="s">
        <v>54</v>
      </c>
      <c r="I886" t="s">
        <v>3154</v>
      </c>
      <c r="J886" t="s">
        <v>3155</v>
      </c>
      <c r="L886">
        <v>9064756206</v>
      </c>
      <c r="M886" t="s">
        <v>3156</v>
      </c>
      <c r="N886" s="8">
        <v>16</v>
      </c>
      <c r="O886" s="8">
        <v>12</v>
      </c>
      <c r="P886" s="8">
        <v>4</v>
      </c>
      <c r="W886" s="8"/>
      <c r="X886" s="8"/>
    </row>
    <row r="887" spans="1:24" x14ac:dyDescent="0.35">
      <c r="A887" s="24">
        <v>10883</v>
      </c>
      <c r="B887" t="s">
        <v>3157</v>
      </c>
      <c r="C887" t="s">
        <v>31</v>
      </c>
      <c r="D887">
        <v>8</v>
      </c>
      <c r="E887" t="s">
        <v>71</v>
      </c>
      <c r="F887" t="s">
        <v>1136</v>
      </c>
      <c r="G887" t="s">
        <v>1</v>
      </c>
      <c r="H887" t="s">
        <v>54</v>
      </c>
      <c r="I887" t="s">
        <v>3158</v>
      </c>
      <c r="J887" t="s">
        <v>3159</v>
      </c>
      <c r="L887">
        <v>9067534092</v>
      </c>
      <c r="M887" t="s">
        <v>3160</v>
      </c>
      <c r="N887" s="8">
        <v>18</v>
      </c>
      <c r="O887" s="8">
        <v>12</v>
      </c>
      <c r="P887" s="8">
        <v>6</v>
      </c>
      <c r="W887" s="8"/>
      <c r="X887" s="8"/>
    </row>
    <row r="888" spans="1:24" x14ac:dyDescent="0.35">
      <c r="A888" s="24">
        <v>10884</v>
      </c>
      <c r="B888" t="s">
        <v>3161</v>
      </c>
      <c r="C888" t="s">
        <v>31</v>
      </c>
      <c r="D888">
        <v>8</v>
      </c>
      <c r="E888" t="s">
        <v>71</v>
      </c>
      <c r="F888" t="s">
        <v>1136</v>
      </c>
      <c r="G888" t="s">
        <v>1</v>
      </c>
      <c r="H888" t="s">
        <v>54</v>
      </c>
      <c r="I888" t="s">
        <v>3162</v>
      </c>
      <c r="J888" t="s">
        <v>3163</v>
      </c>
      <c r="L888">
        <v>9067534880</v>
      </c>
      <c r="M888" t="s">
        <v>3164</v>
      </c>
      <c r="N888" s="8">
        <v>18</v>
      </c>
      <c r="O888" s="8">
        <v>10</v>
      </c>
      <c r="P888" s="8">
        <v>8</v>
      </c>
      <c r="W888" s="8"/>
      <c r="X888" s="8"/>
    </row>
    <row r="889" spans="1:24" x14ac:dyDescent="0.35">
      <c r="A889" s="24">
        <v>10885</v>
      </c>
      <c r="B889" t="s">
        <v>3165</v>
      </c>
      <c r="C889" t="s">
        <v>31</v>
      </c>
      <c r="D889">
        <v>8</v>
      </c>
      <c r="E889" t="s">
        <v>2589</v>
      </c>
      <c r="F889" t="s">
        <v>3166</v>
      </c>
      <c r="G889" t="s">
        <v>1</v>
      </c>
      <c r="H889" t="s">
        <v>54</v>
      </c>
      <c r="I889" t="s">
        <v>3167</v>
      </c>
      <c r="J889" t="s">
        <v>3168</v>
      </c>
      <c r="L889">
        <v>9068846060</v>
      </c>
      <c r="M889" t="s">
        <v>3169</v>
      </c>
      <c r="N889" s="8">
        <v>11</v>
      </c>
      <c r="O889" s="8">
        <v>11</v>
      </c>
      <c r="P889" s="8">
        <v>0</v>
      </c>
      <c r="W889" s="8"/>
      <c r="X889" s="8"/>
    </row>
    <row r="890" spans="1:24" x14ac:dyDescent="0.35">
      <c r="A890" s="24">
        <v>10886</v>
      </c>
      <c r="B890" t="s">
        <v>3170</v>
      </c>
      <c r="C890" t="s">
        <v>31</v>
      </c>
      <c r="D890" t="s">
        <v>32</v>
      </c>
      <c r="E890" t="s">
        <v>143</v>
      </c>
      <c r="F890" t="s">
        <v>144</v>
      </c>
      <c r="G890" t="s">
        <v>1</v>
      </c>
      <c r="H890" t="s">
        <v>35</v>
      </c>
      <c r="I890" t="s">
        <v>3171</v>
      </c>
      <c r="J890" t="s">
        <v>3172</v>
      </c>
      <c r="L890">
        <v>7342410401</v>
      </c>
      <c r="N890" s="8">
        <v>14.984111529099359</v>
      </c>
      <c r="O890" s="8">
        <v>14.984111529099359</v>
      </c>
      <c r="P890" s="8">
        <v>0</v>
      </c>
      <c r="W890" s="8"/>
      <c r="X890" s="8"/>
    </row>
    <row r="891" spans="1:24" x14ac:dyDescent="0.35">
      <c r="A891" s="24">
        <v>10887</v>
      </c>
      <c r="B891" t="s">
        <v>3173</v>
      </c>
      <c r="C891" t="s">
        <v>31</v>
      </c>
      <c r="D891" t="s">
        <v>32</v>
      </c>
      <c r="E891" t="s">
        <v>143</v>
      </c>
      <c r="F891" t="s">
        <v>144</v>
      </c>
      <c r="G891" t="s">
        <v>1</v>
      </c>
      <c r="H891" t="s">
        <v>35</v>
      </c>
      <c r="I891" t="s">
        <v>3174</v>
      </c>
      <c r="J891" t="s">
        <v>3175</v>
      </c>
      <c r="L891">
        <v>7348269191</v>
      </c>
      <c r="N891" s="8">
        <v>14.984111529099359</v>
      </c>
      <c r="O891" s="8">
        <v>14.984111529099359</v>
      </c>
      <c r="P891" s="8">
        <v>0</v>
      </c>
      <c r="W891" s="8"/>
      <c r="X891" s="8"/>
    </row>
    <row r="892" spans="1:24" x14ac:dyDescent="0.35">
      <c r="A892" s="24">
        <v>10888</v>
      </c>
      <c r="B892" t="s">
        <v>3176</v>
      </c>
      <c r="C892" t="s">
        <v>31</v>
      </c>
      <c r="D892" t="s">
        <v>32</v>
      </c>
      <c r="E892" t="s">
        <v>143</v>
      </c>
      <c r="F892" t="s">
        <v>144</v>
      </c>
      <c r="G892" t="s">
        <v>1</v>
      </c>
      <c r="H892" t="s">
        <v>35</v>
      </c>
      <c r="I892" t="s">
        <v>3177</v>
      </c>
      <c r="J892" t="s">
        <v>3175</v>
      </c>
      <c r="L892">
        <v>7348269191</v>
      </c>
      <c r="N892" s="8">
        <v>14.984111529099359</v>
      </c>
      <c r="O892" s="8">
        <v>14.984111529099359</v>
      </c>
      <c r="P892" s="8">
        <v>0</v>
      </c>
      <c r="W892" s="8"/>
      <c r="X892" s="8"/>
    </row>
    <row r="893" spans="1:24" x14ac:dyDescent="0.35">
      <c r="A893" s="24">
        <v>10889</v>
      </c>
      <c r="B893" t="s">
        <v>3178</v>
      </c>
      <c r="C893" t="s">
        <v>31</v>
      </c>
      <c r="D893" t="s">
        <v>32</v>
      </c>
      <c r="E893" t="s">
        <v>143</v>
      </c>
      <c r="F893" t="s">
        <v>144</v>
      </c>
      <c r="G893" t="s">
        <v>1</v>
      </c>
      <c r="H893" t="s">
        <v>35</v>
      </c>
      <c r="I893" t="s">
        <v>3179</v>
      </c>
      <c r="J893" t="s">
        <v>3175</v>
      </c>
      <c r="L893">
        <v>7348269191</v>
      </c>
      <c r="N893" s="8">
        <v>14.984111529099359</v>
      </c>
      <c r="O893" s="8">
        <v>14.984111529099359</v>
      </c>
      <c r="P893" s="8">
        <v>0</v>
      </c>
      <c r="W893" s="8"/>
      <c r="X893" s="8"/>
    </row>
    <row r="894" spans="1:24" x14ac:dyDescent="0.35">
      <c r="A894" s="24">
        <v>10890</v>
      </c>
      <c r="B894" t="s">
        <v>3180</v>
      </c>
      <c r="C894" t="s">
        <v>31</v>
      </c>
      <c r="D894" t="s">
        <v>32</v>
      </c>
      <c r="E894" t="s">
        <v>143</v>
      </c>
      <c r="F894" t="s">
        <v>144</v>
      </c>
      <c r="G894" t="s">
        <v>1</v>
      </c>
      <c r="H894" t="s">
        <v>35</v>
      </c>
      <c r="I894" t="s">
        <v>3181</v>
      </c>
      <c r="J894" t="s">
        <v>3182</v>
      </c>
      <c r="L894">
        <v>7348474096</v>
      </c>
      <c r="N894" s="8">
        <v>14.984111529099359</v>
      </c>
      <c r="O894" s="8">
        <v>14.984111529099359</v>
      </c>
      <c r="P894" s="8">
        <v>0</v>
      </c>
      <c r="W894" s="8"/>
      <c r="X894" s="8"/>
    </row>
    <row r="895" spans="1:24" x14ac:dyDescent="0.35">
      <c r="A895" s="24">
        <v>10891</v>
      </c>
      <c r="B895" t="s">
        <v>3183</v>
      </c>
      <c r="C895" t="s">
        <v>31</v>
      </c>
      <c r="D895" t="s">
        <v>32</v>
      </c>
      <c r="E895" t="s">
        <v>143</v>
      </c>
      <c r="F895" t="s">
        <v>144</v>
      </c>
      <c r="G895" t="s">
        <v>1</v>
      </c>
      <c r="H895" t="s">
        <v>35</v>
      </c>
      <c r="I895" t="s">
        <v>3184</v>
      </c>
      <c r="J895" t="s">
        <v>3185</v>
      </c>
      <c r="L895">
        <v>7342434000</v>
      </c>
      <c r="N895" s="8">
        <v>13.485700376189422</v>
      </c>
      <c r="O895" s="8">
        <v>13.485700376189422</v>
      </c>
      <c r="P895" s="8">
        <v>0</v>
      </c>
      <c r="W895" s="8"/>
      <c r="X895" s="8"/>
    </row>
    <row r="896" spans="1:24" x14ac:dyDescent="0.35">
      <c r="A896" s="24">
        <v>10892</v>
      </c>
      <c r="B896" t="s">
        <v>3186</v>
      </c>
      <c r="C896" t="s">
        <v>31</v>
      </c>
      <c r="D896" t="s">
        <v>32</v>
      </c>
      <c r="E896" t="s">
        <v>143</v>
      </c>
      <c r="F896" t="s">
        <v>144</v>
      </c>
      <c r="G896" t="s">
        <v>1</v>
      </c>
      <c r="H896" t="s">
        <v>35</v>
      </c>
      <c r="I896" t="s">
        <v>3187</v>
      </c>
      <c r="J896" t="s">
        <v>3188</v>
      </c>
      <c r="L896">
        <v>7342422177</v>
      </c>
      <c r="N896" s="8">
        <v>11.987289223279486</v>
      </c>
      <c r="O896" s="8">
        <v>11.987289223279486</v>
      </c>
      <c r="P896" s="8">
        <v>0</v>
      </c>
      <c r="W896" s="8"/>
      <c r="X896" s="8"/>
    </row>
    <row r="897" spans="1:24" x14ac:dyDescent="0.35">
      <c r="A897" s="24">
        <v>10893</v>
      </c>
      <c r="B897" t="s">
        <v>3189</v>
      </c>
      <c r="C897" t="s">
        <v>31</v>
      </c>
      <c r="D897">
        <v>5</v>
      </c>
      <c r="E897" t="s">
        <v>605</v>
      </c>
      <c r="F897" t="s">
        <v>606</v>
      </c>
      <c r="G897" t="s">
        <v>1</v>
      </c>
      <c r="H897" t="s">
        <v>35</v>
      </c>
      <c r="I897" t="s">
        <v>3190</v>
      </c>
      <c r="J897" t="s">
        <v>3191</v>
      </c>
      <c r="L897">
        <v>2695614663</v>
      </c>
      <c r="N897" s="8">
        <v>14.984111529099359</v>
      </c>
      <c r="O897" s="8">
        <v>14.984111529099359</v>
      </c>
      <c r="P897" s="8">
        <v>0</v>
      </c>
      <c r="W897" s="8"/>
      <c r="X897" s="8"/>
    </row>
    <row r="898" spans="1:24" x14ac:dyDescent="0.35">
      <c r="A898" s="24">
        <v>10894</v>
      </c>
      <c r="B898" t="s">
        <v>3192</v>
      </c>
      <c r="C898" t="s">
        <v>31</v>
      </c>
      <c r="D898">
        <v>5</v>
      </c>
      <c r="E898" t="s">
        <v>605</v>
      </c>
      <c r="F898" t="s">
        <v>606</v>
      </c>
      <c r="G898" t="s">
        <v>1</v>
      </c>
      <c r="H898" t="s">
        <v>35</v>
      </c>
      <c r="I898" t="s">
        <v>3193</v>
      </c>
      <c r="J898" t="s">
        <v>3191</v>
      </c>
      <c r="L898">
        <v>2695614663</v>
      </c>
      <c r="N898" s="8">
        <v>14.984111529099359</v>
      </c>
      <c r="O898" s="8">
        <v>14.984111529099359</v>
      </c>
      <c r="P898" s="8">
        <v>0</v>
      </c>
      <c r="W898" s="8"/>
      <c r="X898" s="8"/>
    </row>
    <row r="899" spans="1:24" x14ac:dyDescent="0.35">
      <c r="A899" s="24">
        <v>10895</v>
      </c>
      <c r="B899" t="s">
        <v>3194</v>
      </c>
      <c r="C899" t="s">
        <v>31</v>
      </c>
      <c r="D899">
        <v>5</v>
      </c>
      <c r="E899" t="s">
        <v>605</v>
      </c>
      <c r="F899" t="s">
        <v>606</v>
      </c>
      <c r="G899" t="s">
        <v>1</v>
      </c>
      <c r="H899" t="s">
        <v>35</v>
      </c>
      <c r="I899" t="s">
        <v>3195</v>
      </c>
      <c r="J899" t="s">
        <v>3196</v>
      </c>
      <c r="L899">
        <v>6168978000</v>
      </c>
      <c r="N899" s="8">
        <v>14.984111529099359</v>
      </c>
      <c r="O899" s="8">
        <v>14.984111529099359</v>
      </c>
      <c r="P899" s="8">
        <v>0</v>
      </c>
      <c r="W899" s="8"/>
      <c r="X899" s="8"/>
    </row>
    <row r="900" spans="1:24" x14ac:dyDescent="0.35">
      <c r="A900" s="24">
        <v>10896</v>
      </c>
      <c r="B900" t="s">
        <v>3197</v>
      </c>
      <c r="C900" t="s">
        <v>31</v>
      </c>
      <c r="D900">
        <v>5</v>
      </c>
      <c r="E900" t="s">
        <v>605</v>
      </c>
      <c r="F900" t="s">
        <v>606</v>
      </c>
      <c r="G900" t="s">
        <v>1</v>
      </c>
      <c r="H900" t="s">
        <v>35</v>
      </c>
      <c r="I900" t="s">
        <v>3198</v>
      </c>
      <c r="J900" t="s">
        <v>3199</v>
      </c>
      <c r="L900">
        <v>2697921500</v>
      </c>
      <c r="N900" s="8">
        <v>14.984111529099359</v>
      </c>
      <c r="O900" s="8">
        <v>14.984111529099359</v>
      </c>
      <c r="P900" s="8">
        <v>0</v>
      </c>
      <c r="W900" s="8"/>
      <c r="X900" s="8"/>
    </row>
    <row r="901" spans="1:24" x14ac:dyDescent="0.35">
      <c r="A901" s="24">
        <v>10897</v>
      </c>
      <c r="B901" t="s">
        <v>3200</v>
      </c>
      <c r="C901" t="s">
        <v>31</v>
      </c>
      <c r="D901">
        <v>5</v>
      </c>
      <c r="E901" t="s">
        <v>605</v>
      </c>
      <c r="F901" t="s">
        <v>606</v>
      </c>
      <c r="G901" t="s">
        <v>1</v>
      </c>
      <c r="H901" t="s">
        <v>35</v>
      </c>
      <c r="I901" t="s">
        <v>3201</v>
      </c>
      <c r="J901" t="s">
        <v>3202</v>
      </c>
      <c r="L901">
        <v>6163940302</v>
      </c>
      <c r="N901" s="8">
        <v>14.984111529099359</v>
      </c>
      <c r="O901" s="8">
        <v>14.984111529099359</v>
      </c>
      <c r="P901" s="8">
        <v>0</v>
      </c>
      <c r="W901" s="8"/>
      <c r="X901" s="8"/>
    </row>
    <row r="902" spans="1:24" x14ac:dyDescent="0.35">
      <c r="A902" s="24">
        <v>10898</v>
      </c>
      <c r="B902" t="s">
        <v>3203</v>
      </c>
      <c r="C902" t="s">
        <v>31</v>
      </c>
      <c r="D902">
        <v>5</v>
      </c>
      <c r="E902" t="s">
        <v>605</v>
      </c>
      <c r="F902" t="s">
        <v>606</v>
      </c>
      <c r="G902" t="s">
        <v>1</v>
      </c>
      <c r="H902" t="s">
        <v>35</v>
      </c>
      <c r="I902" t="s">
        <v>3204</v>
      </c>
      <c r="J902" t="s">
        <v>3205</v>
      </c>
      <c r="L902">
        <v>6163940302</v>
      </c>
      <c r="N902" s="8">
        <v>14.984111529099359</v>
      </c>
      <c r="O902" s="8">
        <v>14.984111529099359</v>
      </c>
      <c r="P902" s="8">
        <v>0</v>
      </c>
      <c r="W902" s="8"/>
      <c r="X902" s="8"/>
    </row>
    <row r="903" spans="1:24" x14ac:dyDescent="0.35">
      <c r="A903" s="24">
        <v>10899</v>
      </c>
      <c r="B903" t="s">
        <v>3206</v>
      </c>
      <c r="C903" t="s">
        <v>31</v>
      </c>
      <c r="D903">
        <v>5</v>
      </c>
      <c r="E903" t="s">
        <v>605</v>
      </c>
      <c r="F903" t="s">
        <v>606</v>
      </c>
      <c r="G903" t="s">
        <v>1</v>
      </c>
      <c r="H903" t="s">
        <v>35</v>
      </c>
      <c r="I903" t="s">
        <v>3207</v>
      </c>
      <c r="J903" t="s">
        <v>1208</v>
      </c>
      <c r="L903">
        <v>6163940302</v>
      </c>
      <c r="N903" s="8">
        <v>14.984111529099359</v>
      </c>
      <c r="O903" s="8">
        <v>14.984111529099359</v>
      </c>
      <c r="P903" s="8">
        <v>0</v>
      </c>
      <c r="W903" s="8"/>
      <c r="X903" s="8"/>
    </row>
    <row r="904" spans="1:24" x14ac:dyDescent="0.35">
      <c r="A904" s="24">
        <v>10900</v>
      </c>
      <c r="B904" t="s">
        <v>3208</v>
      </c>
      <c r="C904" t="s">
        <v>31</v>
      </c>
      <c r="D904">
        <v>5</v>
      </c>
      <c r="E904" t="s">
        <v>605</v>
      </c>
      <c r="F904" t="s">
        <v>606</v>
      </c>
      <c r="G904" t="s">
        <v>1</v>
      </c>
      <c r="H904" t="s">
        <v>35</v>
      </c>
      <c r="I904" t="s">
        <v>3209</v>
      </c>
      <c r="J904" t="s">
        <v>3205</v>
      </c>
      <c r="L904">
        <v>6163940302</v>
      </c>
      <c r="N904" s="8">
        <v>14.984111529099359</v>
      </c>
      <c r="O904" s="8">
        <v>14.984111529099359</v>
      </c>
      <c r="P904" s="8">
        <v>0</v>
      </c>
      <c r="W904" s="8"/>
      <c r="X904" s="8"/>
    </row>
    <row r="905" spans="1:24" x14ac:dyDescent="0.35">
      <c r="A905" s="24">
        <v>10901</v>
      </c>
      <c r="B905" t="s">
        <v>3210</v>
      </c>
      <c r="C905" t="s">
        <v>31</v>
      </c>
      <c r="D905">
        <v>5</v>
      </c>
      <c r="E905" t="s">
        <v>605</v>
      </c>
      <c r="F905" t="s">
        <v>606</v>
      </c>
      <c r="G905" t="s">
        <v>1</v>
      </c>
      <c r="H905" t="s">
        <v>35</v>
      </c>
      <c r="I905" t="s">
        <v>3211</v>
      </c>
      <c r="J905" t="s">
        <v>3212</v>
      </c>
      <c r="L905">
        <v>2697922249</v>
      </c>
      <c r="N905" s="8">
        <v>14.984111529099359</v>
      </c>
      <c r="O905" s="8">
        <v>14.984111529099359</v>
      </c>
      <c r="P905" s="8">
        <v>0</v>
      </c>
      <c r="W905" s="8"/>
      <c r="X905" s="8"/>
    </row>
    <row r="906" spans="1:24" x14ac:dyDescent="0.35">
      <c r="A906" s="24">
        <v>10902</v>
      </c>
      <c r="B906" t="s">
        <v>3213</v>
      </c>
      <c r="C906" t="s">
        <v>31</v>
      </c>
      <c r="D906">
        <v>5</v>
      </c>
      <c r="E906" t="s">
        <v>605</v>
      </c>
      <c r="F906" t="s">
        <v>606</v>
      </c>
      <c r="G906" t="s">
        <v>1</v>
      </c>
      <c r="H906" t="s">
        <v>35</v>
      </c>
      <c r="I906" t="s">
        <v>3214</v>
      </c>
      <c r="J906" t="s">
        <v>3215</v>
      </c>
      <c r="L906">
        <v>6162987984</v>
      </c>
      <c r="N906" s="8">
        <v>14.984111529099359</v>
      </c>
      <c r="O906" s="8">
        <v>14.984111529099359</v>
      </c>
      <c r="P906" s="8">
        <v>0</v>
      </c>
      <c r="W906" s="8"/>
      <c r="X906" s="8"/>
    </row>
    <row r="907" spans="1:24" x14ac:dyDescent="0.35">
      <c r="A907" s="24">
        <v>10903</v>
      </c>
      <c r="B907" t="s">
        <v>3216</v>
      </c>
      <c r="C907" t="s">
        <v>31</v>
      </c>
      <c r="D907">
        <v>5</v>
      </c>
      <c r="E907" t="s">
        <v>605</v>
      </c>
      <c r="F907" t="s">
        <v>606</v>
      </c>
      <c r="G907" t="s">
        <v>1</v>
      </c>
      <c r="H907" t="s">
        <v>54</v>
      </c>
      <c r="I907" t="s">
        <v>3217</v>
      </c>
      <c r="J907" t="s">
        <v>3218</v>
      </c>
      <c r="L907">
        <v>6166104097</v>
      </c>
      <c r="M907" t="s">
        <v>3219</v>
      </c>
      <c r="N907" s="8">
        <v>22</v>
      </c>
      <c r="O907" s="8">
        <v>12</v>
      </c>
      <c r="P907" s="8">
        <v>10</v>
      </c>
      <c r="W907" s="8"/>
      <c r="X907" s="8"/>
    </row>
    <row r="908" spans="1:24" x14ac:dyDescent="0.35">
      <c r="A908" s="24">
        <v>10904</v>
      </c>
      <c r="B908" t="s">
        <v>3220</v>
      </c>
      <c r="C908" t="s">
        <v>31</v>
      </c>
      <c r="D908">
        <v>5</v>
      </c>
      <c r="E908" t="s">
        <v>605</v>
      </c>
      <c r="F908" t="s">
        <v>606</v>
      </c>
      <c r="G908" t="s">
        <v>1</v>
      </c>
      <c r="H908" t="s">
        <v>54</v>
      </c>
      <c r="I908" t="s">
        <v>3221</v>
      </c>
      <c r="J908" t="s">
        <v>3222</v>
      </c>
      <c r="L908">
        <v>2696732014</v>
      </c>
      <c r="M908" t="s">
        <v>3223</v>
      </c>
      <c r="N908" s="8">
        <v>19</v>
      </c>
      <c r="O908" s="8">
        <v>12</v>
      </c>
      <c r="P908" s="8">
        <v>7</v>
      </c>
      <c r="W908" s="8"/>
      <c r="X908" s="8"/>
    </row>
    <row r="909" spans="1:24" x14ac:dyDescent="0.35">
      <c r="A909" s="24">
        <v>10905</v>
      </c>
      <c r="B909" t="s">
        <v>3224</v>
      </c>
      <c r="C909" t="s">
        <v>31</v>
      </c>
      <c r="D909">
        <v>5</v>
      </c>
      <c r="E909" t="s">
        <v>605</v>
      </c>
      <c r="F909" t="s">
        <v>606</v>
      </c>
      <c r="G909" t="s">
        <v>1</v>
      </c>
      <c r="H909" t="s">
        <v>35</v>
      </c>
      <c r="I909" t="s">
        <v>3225</v>
      </c>
      <c r="J909" t="s">
        <v>3226</v>
      </c>
      <c r="L909">
        <v>2696725323</v>
      </c>
      <c r="N909" s="8">
        <v>11.987289223279486</v>
      </c>
      <c r="O909" s="8">
        <v>11.987289223279486</v>
      </c>
      <c r="P909" s="8">
        <v>0</v>
      </c>
      <c r="W909" s="8"/>
      <c r="X909" s="8"/>
    </row>
    <row r="910" spans="1:24" x14ac:dyDescent="0.35">
      <c r="A910" s="24">
        <v>10906</v>
      </c>
      <c r="B910" t="s">
        <v>3227</v>
      </c>
      <c r="C910" t="s">
        <v>31</v>
      </c>
      <c r="D910">
        <v>5</v>
      </c>
      <c r="E910" t="s">
        <v>605</v>
      </c>
      <c r="F910" t="s">
        <v>606</v>
      </c>
      <c r="G910" t="s">
        <v>1</v>
      </c>
      <c r="H910" t="s">
        <v>35</v>
      </c>
      <c r="I910" t="s">
        <v>3228</v>
      </c>
      <c r="J910" t="s">
        <v>3229</v>
      </c>
      <c r="L910">
        <v>3176981174</v>
      </c>
      <c r="N910" s="8">
        <v>9.7396724939145827</v>
      </c>
      <c r="O910" s="8">
        <v>9.7396724939145827</v>
      </c>
      <c r="P910" s="8">
        <v>0</v>
      </c>
      <c r="W910" s="8"/>
      <c r="X910" s="8"/>
    </row>
    <row r="911" spans="1:24" x14ac:dyDescent="0.35">
      <c r="A911" s="24">
        <v>10907</v>
      </c>
      <c r="B911" t="s">
        <v>3230</v>
      </c>
      <c r="C911" t="s">
        <v>31</v>
      </c>
      <c r="D911">
        <v>3</v>
      </c>
      <c r="E911" t="s">
        <v>1305</v>
      </c>
      <c r="F911" t="s">
        <v>1306</v>
      </c>
      <c r="G911" t="s">
        <v>1</v>
      </c>
      <c r="H911" t="s">
        <v>35</v>
      </c>
      <c r="I911" t="s">
        <v>3231</v>
      </c>
      <c r="J911" t="s">
        <v>3232</v>
      </c>
      <c r="L911">
        <v>9897721866</v>
      </c>
      <c r="N911" s="8">
        <v>14.984111529099359</v>
      </c>
      <c r="O911" s="8">
        <v>14.984111529099359</v>
      </c>
      <c r="P911" s="8">
        <v>0</v>
      </c>
      <c r="W911" s="8"/>
      <c r="X911" s="8"/>
    </row>
    <row r="912" spans="1:24" x14ac:dyDescent="0.35">
      <c r="A912" s="24">
        <v>10908</v>
      </c>
      <c r="B912" t="s">
        <v>3233</v>
      </c>
      <c r="C912" t="s">
        <v>31</v>
      </c>
      <c r="D912">
        <v>3</v>
      </c>
      <c r="E912" t="s">
        <v>1305</v>
      </c>
      <c r="F912" t="s">
        <v>1306</v>
      </c>
      <c r="G912" t="s">
        <v>1</v>
      </c>
      <c r="H912" t="s">
        <v>35</v>
      </c>
      <c r="I912" t="s">
        <v>3234</v>
      </c>
      <c r="J912" t="s">
        <v>3235</v>
      </c>
      <c r="L912">
        <v>9898325000</v>
      </c>
      <c r="N912" s="8">
        <v>14.984111529099359</v>
      </c>
      <c r="O912" s="8">
        <v>14.984111529099359</v>
      </c>
      <c r="P912" s="8">
        <v>0</v>
      </c>
      <c r="W912" s="8"/>
      <c r="X912" s="8"/>
    </row>
    <row r="913" spans="1:24" x14ac:dyDescent="0.35">
      <c r="A913" s="24">
        <v>10909</v>
      </c>
      <c r="B913" t="s">
        <v>3236</v>
      </c>
      <c r="C913" t="s">
        <v>31</v>
      </c>
      <c r="D913">
        <v>3</v>
      </c>
      <c r="E913" t="s">
        <v>1305</v>
      </c>
      <c r="F913" t="s">
        <v>1306</v>
      </c>
      <c r="G913" t="s">
        <v>1</v>
      </c>
      <c r="H913" t="s">
        <v>35</v>
      </c>
      <c r="I913" t="s">
        <v>3237</v>
      </c>
      <c r="J913" t="s">
        <v>3238</v>
      </c>
      <c r="L913">
        <v>9896317299</v>
      </c>
      <c r="N913" s="8">
        <v>14.984111529099359</v>
      </c>
      <c r="O913" s="8">
        <v>14.984111529099359</v>
      </c>
      <c r="P913" s="8">
        <v>0</v>
      </c>
      <c r="W913" s="8"/>
      <c r="X913" s="8"/>
    </row>
    <row r="914" spans="1:24" x14ac:dyDescent="0.35">
      <c r="A914" s="24">
        <v>10910</v>
      </c>
      <c r="B914" t="s">
        <v>3239</v>
      </c>
      <c r="C914" t="s">
        <v>31</v>
      </c>
      <c r="D914">
        <v>7</v>
      </c>
      <c r="E914" t="s">
        <v>252</v>
      </c>
      <c r="F914" t="s">
        <v>3240</v>
      </c>
      <c r="G914" t="s">
        <v>1</v>
      </c>
      <c r="H914" t="s">
        <v>35</v>
      </c>
      <c r="I914" t="s">
        <v>3241</v>
      </c>
      <c r="J914" t="s">
        <v>3242</v>
      </c>
      <c r="L914">
        <v>2313472273</v>
      </c>
      <c r="N914" s="8">
        <v>14.984111529099359</v>
      </c>
      <c r="O914" s="8">
        <v>14.984111529099359</v>
      </c>
      <c r="P914" s="8">
        <v>0</v>
      </c>
      <c r="W914" s="8"/>
      <c r="X914" s="8"/>
    </row>
    <row r="915" spans="1:24" x14ac:dyDescent="0.35">
      <c r="A915" s="24">
        <v>10911</v>
      </c>
      <c r="B915" t="s">
        <v>3243</v>
      </c>
      <c r="C915" t="s">
        <v>31</v>
      </c>
      <c r="D915">
        <v>7</v>
      </c>
      <c r="E915" t="s">
        <v>252</v>
      </c>
      <c r="F915" t="s">
        <v>3240</v>
      </c>
      <c r="G915" t="s">
        <v>1</v>
      </c>
      <c r="H915" t="s">
        <v>35</v>
      </c>
      <c r="I915" t="s">
        <v>3244</v>
      </c>
      <c r="J915" t="s">
        <v>3242</v>
      </c>
      <c r="L915">
        <v>2313472273</v>
      </c>
      <c r="N915" s="8">
        <v>14.984111529099359</v>
      </c>
      <c r="O915" s="8">
        <v>14.984111529099359</v>
      </c>
      <c r="P915" s="8">
        <v>0</v>
      </c>
      <c r="W915" s="8"/>
      <c r="X915" s="8"/>
    </row>
    <row r="916" spans="1:24" x14ac:dyDescent="0.35">
      <c r="A916" s="24">
        <v>10912</v>
      </c>
      <c r="B916" t="s">
        <v>3245</v>
      </c>
      <c r="C916" t="s">
        <v>31</v>
      </c>
      <c r="D916">
        <v>3</v>
      </c>
      <c r="E916" t="s">
        <v>1305</v>
      </c>
      <c r="F916" t="s">
        <v>1306</v>
      </c>
      <c r="G916" t="s">
        <v>1</v>
      </c>
      <c r="H916" t="s">
        <v>35</v>
      </c>
      <c r="I916" t="s">
        <v>3246</v>
      </c>
      <c r="J916" t="s">
        <v>1688</v>
      </c>
      <c r="L916">
        <v>9894231400</v>
      </c>
      <c r="N916" s="8">
        <v>14.984111529099359</v>
      </c>
      <c r="O916" s="8">
        <v>14.984111529099359</v>
      </c>
      <c r="P916" s="8">
        <v>0</v>
      </c>
      <c r="W916" s="8"/>
      <c r="X916" s="8"/>
    </row>
    <row r="917" spans="1:24" x14ac:dyDescent="0.35">
      <c r="A917" s="24">
        <v>10913</v>
      </c>
      <c r="B917" t="s">
        <v>3247</v>
      </c>
      <c r="C917" t="s">
        <v>31</v>
      </c>
      <c r="D917">
        <v>3</v>
      </c>
      <c r="E917" t="s">
        <v>1305</v>
      </c>
      <c r="F917" t="s">
        <v>1306</v>
      </c>
      <c r="G917" t="s">
        <v>1</v>
      </c>
      <c r="H917" t="s">
        <v>35</v>
      </c>
      <c r="I917" t="s">
        <v>3248</v>
      </c>
      <c r="J917" t="s">
        <v>3249</v>
      </c>
      <c r="L917">
        <v>9898373190</v>
      </c>
      <c r="N917" s="8">
        <v>14.984111529099359</v>
      </c>
      <c r="O917" s="8">
        <v>14.984111529099359</v>
      </c>
      <c r="P917" s="8">
        <v>0</v>
      </c>
      <c r="W917" s="8"/>
      <c r="X917" s="8"/>
    </row>
    <row r="918" spans="1:24" x14ac:dyDescent="0.35">
      <c r="A918" s="24">
        <v>10914</v>
      </c>
      <c r="B918" t="s">
        <v>3250</v>
      </c>
      <c r="C918" t="s">
        <v>31</v>
      </c>
      <c r="D918">
        <v>3</v>
      </c>
      <c r="E918" t="s">
        <v>1305</v>
      </c>
      <c r="F918" t="s">
        <v>1306</v>
      </c>
      <c r="G918" t="s">
        <v>1</v>
      </c>
      <c r="H918" t="s">
        <v>35</v>
      </c>
      <c r="I918" t="s">
        <v>3251</v>
      </c>
      <c r="J918" t="s">
        <v>3252</v>
      </c>
      <c r="L918">
        <v>9896316726</v>
      </c>
      <c r="N918" s="8">
        <v>14.984111529099359</v>
      </c>
      <c r="O918" s="8">
        <v>14.984111529099359</v>
      </c>
      <c r="P918" s="8">
        <v>0</v>
      </c>
      <c r="W918" s="8"/>
      <c r="X918" s="8"/>
    </row>
    <row r="919" spans="1:24" x14ac:dyDescent="0.35">
      <c r="A919" s="24">
        <v>10915</v>
      </c>
      <c r="B919" t="s">
        <v>3253</v>
      </c>
      <c r="C919" t="s">
        <v>31</v>
      </c>
      <c r="D919">
        <v>5</v>
      </c>
      <c r="E919" t="s">
        <v>568</v>
      </c>
      <c r="F919" t="s">
        <v>1691</v>
      </c>
      <c r="G919" t="s">
        <v>1</v>
      </c>
      <c r="H919" t="s">
        <v>35</v>
      </c>
      <c r="I919" t="s">
        <v>3254</v>
      </c>
      <c r="J919" t="s">
        <v>3255</v>
      </c>
      <c r="L919">
        <v>2699484921</v>
      </c>
      <c r="N919" s="8">
        <v>14.984111529099359</v>
      </c>
      <c r="O919" s="8">
        <v>14.984111529099359</v>
      </c>
      <c r="P919" s="8">
        <v>0</v>
      </c>
      <c r="W919" s="8"/>
      <c r="X919" s="8"/>
    </row>
    <row r="920" spans="1:24" x14ac:dyDescent="0.35">
      <c r="A920" s="24">
        <v>10916</v>
      </c>
      <c r="B920" t="s">
        <v>3256</v>
      </c>
      <c r="C920" t="s">
        <v>31</v>
      </c>
      <c r="D920">
        <v>5</v>
      </c>
      <c r="E920" t="s">
        <v>568</v>
      </c>
      <c r="F920" t="s">
        <v>1691</v>
      </c>
      <c r="G920" t="s">
        <v>1</v>
      </c>
      <c r="H920" t="s">
        <v>54</v>
      </c>
      <c r="I920" t="s">
        <v>3257</v>
      </c>
      <c r="J920" t="s">
        <v>3258</v>
      </c>
      <c r="L920">
        <v>2699452801</v>
      </c>
      <c r="M920" t="s">
        <v>3259</v>
      </c>
      <c r="N920" s="8">
        <v>20</v>
      </c>
      <c r="O920" s="8">
        <v>12</v>
      </c>
      <c r="P920" s="8">
        <v>8</v>
      </c>
      <c r="W920" s="8"/>
      <c r="X920" s="8"/>
    </row>
    <row r="921" spans="1:24" x14ac:dyDescent="0.35">
      <c r="A921" s="24">
        <v>10917</v>
      </c>
      <c r="B921" t="s">
        <v>3260</v>
      </c>
      <c r="C921" t="s">
        <v>31</v>
      </c>
      <c r="D921">
        <v>5</v>
      </c>
      <c r="E921" t="s">
        <v>568</v>
      </c>
      <c r="F921" t="s">
        <v>1691</v>
      </c>
      <c r="G921" t="s">
        <v>1</v>
      </c>
      <c r="H921" t="s">
        <v>35</v>
      </c>
      <c r="I921" t="s">
        <v>3261</v>
      </c>
      <c r="J921" t="s">
        <v>3262</v>
      </c>
      <c r="L921">
        <v>5178529318</v>
      </c>
      <c r="N921" s="8">
        <v>11.238083646824519</v>
      </c>
      <c r="O921" s="8">
        <v>11.238083646824519</v>
      </c>
      <c r="P921" s="8">
        <v>0</v>
      </c>
      <c r="W921" s="8"/>
      <c r="X921" s="8"/>
    </row>
    <row r="922" spans="1:24" x14ac:dyDescent="0.35">
      <c r="A922" s="24">
        <v>10918</v>
      </c>
      <c r="B922" t="s">
        <v>3263</v>
      </c>
      <c r="C922" t="s">
        <v>31</v>
      </c>
      <c r="D922">
        <v>3</v>
      </c>
      <c r="E922" t="s">
        <v>1305</v>
      </c>
      <c r="F922" t="s">
        <v>1306</v>
      </c>
      <c r="G922" t="s">
        <v>1</v>
      </c>
      <c r="H922" t="s">
        <v>35</v>
      </c>
      <c r="I922" t="s">
        <v>3264</v>
      </c>
      <c r="J922" t="s">
        <v>3265</v>
      </c>
      <c r="L922">
        <v>9896317299</v>
      </c>
      <c r="N922" s="8">
        <v>10.48887807036955</v>
      </c>
      <c r="O922" s="8">
        <v>10.48887807036955</v>
      </c>
      <c r="P922" s="8">
        <v>0</v>
      </c>
      <c r="W922" s="8"/>
      <c r="X922" s="8"/>
    </row>
    <row r="923" spans="1:24" x14ac:dyDescent="0.35">
      <c r="A923" s="24">
        <v>10919</v>
      </c>
      <c r="B923" t="s">
        <v>3266</v>
      </c>
      <c r="C923" t="s">
        <v>31</v>
      </c>
      <c r="D923">
        <v>3</v>
      </c>
      <c r="E923" t="s">
        <v>1305</v>
      </c>
      <c r="F923" t="s">
        <v>1306</v>
      </c>
      <c r="G923" t="s">
        <v>1</v>
      </c>
      <c r="H923" t="s">
        <v>54</v>
      </c>
      <c r="I923" t="s">
        <v>3267</v>
      </c>
      <c r="J923" t="s">
        <v>3268</v>
      </c>
      <c r="L923">
        <v>9892740815</v>
      </c>
      <c r="M923" t="s">
        <v>3269</v>
      </c>
      <c r="N923" s="8">
        <v>18</v>
      </c>
      <c r="O923" s="8">
        <v>10</v>
      </c>
      <c r="P923" s="8">
        <v>8</v>
      </c>
      <c r="W923" s="8"/>
      <c r="X923" s="8"/>
    </row>
    <row r="924" spans="1:24" x14ac:dyDescent="0.35">
      <c r="A924" s="24">
        <v>10920</v>
      </c>
      <c r="B924" t="s">
        <v>3270</v>
      </c>
      <c r="C924" t="s">
        <v>31</v>
      </c>
      <c r="D924">
        <v>5</v>
      </c>
      <c r="E924" t="s">
        <v>568</v>
      </c>
      <c r="F924" t="s">
        <v>1691</v>
      </c>
      <c r="G924" t="s">
        <v>1</v>
      </c>
      <c r="H924" t="s">
        <v>54</v>
      </c>
      <c r="I924" t="s">
        <v>3271</v>
      </c>
      <c r="J924" t="s">
        <v>3272</v>
      </c>
      <c r="L924">
        <v>2699482352</v>
      </c>
      <c r="M924" t="s">
        <v>3273</v>
      </c>
      <c r="N924" s="8">
        <v>16</v>
      </c>
      <c r="O924" s="8">
        <v>10</v>
      </c>
      <c r="P924" s="8">
        <v>6</v>
      </c>
      <c r="W924" s="8"/>
      <c r="X924" s="8"/>
    </row>
    <row r="925" spans="1:24" x14ac:dyDescent="0.35">
      <c r="A925" s="24">
        <v>10921</v>
      </c>
      <c r="B925" t="s">
        <v>3274</v>
      </c>
      <c r="C925" t="s">
        <v>31</v>
      </c>
      <c r="D925">
        <v>3</v>
      </c>
      <c r="E925" t="s">
        <v>1305</v>
      </c>
      <c r="F925" t="s">
        <v>1306</v>
      </c>
      <c r="G925" t="s">
        <v>1</v>
      </c>
      <c r="H925" t="s">
        <v>35</v>
      </c>
      <c r="I925" t="s">
        <v>3275</v>
      </c>
      <c r="J925" t="s">
        <v>3276</v>
      </c>
      <c r="L925">
        <v>9896314406</v>
      </c>
      <c r="N925" s="8">
        <v>9.7396724939145827</v>
      </c>
      <c r="O925" s="8">
        <v>9.7396724939145827</v>
      </c>
      <c r="P925" s="8">
        <v>0</v>
      </c>
      <c r="W925" s="8"/>
      <c r="X925" s="8"/>
    </row>
    <row r="926" spans="1:24" x14ac:dyDescent="0.35">
      <c r="A926" s="24">
        <v>10922</v>
      </c>
      <c r="B926" t="s">
        <v>3277</v>
      </c>
      <c r="C926" t="s">
        <v>31</v>
      </c>
      <c r="D926">
        <v>3</v>
      </c>
      <c r="E926" t="s">
        <v>1305</v>
      </c>
      <c r="F926" t="s">
        <v>1306</v>
      </c>
      <c r="G926" t="s">
        <v>1</v>
      </c>
      <c r="H926" t="s">
        <v>35</v>
      </c>
      <c r="I926" t="s">
        <v>3278</v>
      </c>
      <c r="J926" t="s">
        <v>3279</v>
      </c>
      <c r="L926">
        <v>9898329748</v>
      </c>
      <c r="N926" s="8">
        <v>9.7396724939145827</v>
      </c>
      <c r="O926" s="8">
        <v>9.7396724939145827</v>
      </c>
      <c r="P926" s="8">
        <v>0</v>
      </c>
      <c r="W926" s="8"/>
      <c r="X926" s="8"/>
    </row>
    <row r="927" spans="1:24" x14ac:dyDescent="0.35">
      <c r="A927" s="24">
        <v>10923</v>
      </c>
      <c r="B927" t="s">
        <v>3280</v>
      </c>
      <c r="C927" t="s">
        <v>31</v>
      </c>
      <c r="D927">
        <v>5</v>
      </c>
      <c r="E927" t="s">
        <v>568</v>
      </c>
      <c r="F927" t="s">
        <v>1691</v>
      </c>
      <c r="G927" t="s">
        <v>1</v>
      </c>
      <c r="H927" t="s">
        <v>54</v>
      </c>
      <c r="I927" t="s">
        <v>3281</v>
      </c>
      <c r="J927" t="s">
        <v>3282</v>
      </c>
      <c r="L927">
        <v>2699489057</v>
      </c>
      <c r="M927" t="s">
        <v>3283</v>
      </c>
      <c r="N927" s="8">
        <v>18</v>
      </c>
      <c r="O927" s="8">
        <v>9</v>
      </c>
      <c r="P927" s="8">
        <v>9</v>
      </c>
      <c r="W927" s="8"/>
      <c r="X927" s="8"/>
    </row>
    <row r="928" spans="1:24" x14ac:dyDescent="0.35">
      <c r="A928" s="24">
        <v>10924</v>
      </c>
      <c r="B928" t="s">
        <v>3284</v>
      </c>
      <c r="C928" t="s">
        <v>31</v>
      </c>
      <c r="D928">
        <v>7</v>
      </c>
      <c r="E928" t="s">
        <v>77</v>
      </c>
      <c r="F928" t="s">
        <v>78</v>
      </c>
      <c r="G928" t="s">
        <v>1</v>
      </c>
      <c r="H928" t="s">
        <v>35</v>
      </c>
      <c r="I928" t="s">
        <v>3285</v>
      </c>
      <c r="J928" t="s">
        <v>3286</v>
      </c>
      <c r="L928">
        <v>2319330933</v>
      </c>
      <c r="N928" s="8">
        <v>14.984111529099359</v>
      </c>
      <c r="O928" s="8">
        <v>14.984111529099359</v>
      </c>
      <c r="P928" s="8">
        <v>0</v>
      </c>
      <c r="W928" s="8"/>
      <c r="X928" s="8"/>
    </row>
    <row r="929" spans="1:24" x14ac:dyDescent="0.35">
      <c r="A929" s="24">
        <v>10925</v>
      </c>
      <c r="B929" t="s">
        <v>3287</v>
      </c>
      <c r="C929" t="s">
        <v>31</v>
      </c>
      <c r="D929">
        <v>7</v>
      </c>
      <c r="E929" t="s">
        <v>77</v>
      </c>
      <c r="F929" t="s">
        <v>78</v>
      </c>
      <c r="G929" t="s">
        <v>1</v>
      </c>
      <c r="H929" t="s">
        <v>35</v>
      </c>
      <c r="I929" t="s">
        <v>3288</v>
      </c>
      <c r="J929" t="s">
        <v>3289</v>
      </c>
      <c r="L929">
        <v>2319439421</v>
      </c>
      <c r="N929" s="8">
        <v>14.984111529099359</v>
      </c>
      <c r="O929" s="8">
        <v>14.984111529099359</v>
      </c>
      <c r="P929" s="8">
        <v>0</v>
      </c>
      <c r="W929" s="8"/>
      <c r="X929" s="8"/>
    </row>
    <row r="930" spans="1:24" x14ac:dyDescent="0.35">
      <c r="A930" s="24">
        <v>10926</v>
      </c>
      <c r="B930" t="s">
        <v>3290</v>
      </c>
      <c r="C930" t="s">
        <v>31</v>
      </c>
      <c r="D930">
        <v>7</v>
      </c>
      <c r="E930" t="s">
        <v>252</v>
      </c>
      <c r="F930" t="s">
        <v>3291</v>
      </c>
      <c r="G930" t="s">
        <v>1</v>
      </c>
      <c r="H930" t="s">
        <v>35</v>
      </c>
      <c r="I930" t="s">
        <v>3292</v>
      </c>
      <c r="J930" t="s">
        <v>3293</v>
      </c>
      <c r="L930">
        <v>2316311836</v>
      </c>
      <c r="N930" s="8">
        <v>14.984111529099359</v>
      </c>
      <c r="O930" s="8">
        <v>14.984111529099359</v>
      </c>
      <c r="P930" s="8">
        <v>0</v>
      </c>
      <c r="W930" s="8"/>
      <c r="X930" s="8"/>
    </row>
    <row r="931" spans="1:24" x14ac:dyDescent="0.35">
      <c r="A931" s="24">
        <v>10927</v>
      </c>
      <c r="B931" t="s">
        <v>3294</v>
      </c>
      <c r="C931" t="s">
        <v>31</v>
      </c>
      <c r="D931">
        <v>7</v>
      </c>
      <c r="E931" t="s">
        <v>77</v>
      </c>
      <c r="F931" t="s">
        <v>78</v>
      </c>
      <c r="G931" t="s">
        <v>1</v>
      </c>
      <c r="H931" t="s">
        <v>35</v>
      </c>
      <c r="I931" t="s">
        <v>3295</v>
      </c>
      <c r="J931" t="s">
        <v>3296</v>
      </c>
      <c r="L931">
        <v>2319226793</v>
      </c>
      <c r="N931" s="8">
        <v>14.984111529099359</v>
      </c>
      <c r="O931" s="8">
        <v>14.984111529099359</v>
      </c>
      <c r="P931" s="8">
        <v>0</v>
      </c>
      <c r="W931" s="8"/>
      <c r="X931" s="8"/>
    </row>
    <row r="932" spans="1:24" x14ac:dyDescent="0.35">
      <c r="A932" s="24">
        <v>10928</v>
      </c>
      <c r="B932" t="s">
        <v>3297</v>
      </c>
      <c r="C932" t="s">
        <v>31</v>
      </c>
      <c r="D932">
        <v>7</v>
      </c>
      <c r="E932" t="s">
        <v>77</v>
      </c>
      <c r="F932" t="s">
        <v>78</v>
      </c>
      <c r="G932" t="s">
        <v>1</v>
      </c>
      <c r="H932" t="s">
        <v>35</v>
      </c>
      <c r="I932" t="s">
        <v>3298</v>
      </c>
      <c r="J932" t="s">
        <v>3299</v>
      </c>
      <c r="L932">
        <v>2312635975</v>
      </c>
      <c r="N932" s="8">
        <v>14.984111529099359</v>
      </c>
      <c r="O932" s="8">
        <v>14.984111529099359</v>
      </c>
      <c r="P932" s="8">
        <v>0</v>
      </c>
      <c r="W932" s="8"/>
      <c r="X932" s="8"/>
    </row>
    <row r="933" spans="1:24" x14ac:dyDescent="0.35">
      <c r="A933" s="24">
        <v>10929</v>
      </c>
      <c r="B933" t="s">
        <v>3300</v>
      </c>
      <c r="C933" t="s">
        <v>31</v>
      </c>
      <c r="D933">
        <v>7</v>
      </c>
      <c r="E933" t="s">
        <v>77</v>
      </c>
      <c r="F933" t="s">
        <v>78</v>
      </c>
      <c r="G933" t="s">
        <v>1</v>
      </c>
      <c r="H933" t="s">
        <v>54</v>
      </c>
      <c r="I933" t="s">
        <v>3301</v>
      </c>
      <c r="J933" t="s">
        <v>3302</v>
      </c>
      <c r="L933">
        <v>2318835386</v>
      </c>
      <c r="M933" t="s">
        <v>3303</v>
      </c>
      <c r="N933" s="8">
        <v>28</v>
      </c>
      <c r="O933" s="8">
        <v>12</v>
      </c>
      <c r="P933" s="8">
        <v>16</v>
      </c>
      <c r="W933" s="8"/>
      <c r="X933" s="8"/>
    </row>
    <row r="934" spans="1:24" x14ac:dyDescent="0.35">
      <c r="A934" s="24">
        <v>10930</v>
      </c>
      <c r="B934" t="s">
        <v>3304</v>
      </c>
      <c r="C934" t="s">
        <v>31</v>
      </c>
      <c r="D934">
        <v>8</v>
      </c>
      <c r="E934" t="s">
        <v>300</v>
      </c>
      <c r="F934" t="s">
        <v>301</v>
      </c>
      <c r="G934" t="s">
        <v>1</v>
      </c>
      <c r="H934" t="s">
        <v>54</v>
      </c>
      <c r="I934" t="s">
        <v>3305</v>
      </c>
      <c r="J934" t="s">
        <v>3306</v>
      </c>
      <c r="L934">
        <v>9067799030</v>
      </c>
      <c r="M934" t="s">
        <v>3307</v>
      </c>
      <c r="N934" s="8">
        <v>16</v>
      </c>
      <c r="O934" s="8">
        <v>12</v>
      </c>
      <c r="P934" s="8">
        <v>4</v>
      </c>
      <c r="W934" s="8"/>
      <c r="X934" s="8"/>
    </row>
    <row r="935" spans="1:24" x14ac:dyDescent="0.35">
      <c r="A935" s="24">
        <v>10931</v>
      </c>
      <c r="B935" t="s">
        <v>3308</v>
      </c>
      <c r="C935" t="s">
        <v>31</v>
      </c>
      <c r="D935">
        <v>7</v>
      </c>
      <c r="E935" t="s">
        <v>77</v>
      </c>
      <c r="F935" t="s">
        <v>78</v>
      </c>
      <c r="G935" t="s">
        <v>1</v>
      </c>
      <c r="H935" t="s">
        <v>54</v>
      </c>
      <c r="I935" t="s">
        <v>3309</v>
      </c>
      <c r="J935" t="s">
        <v>3310</v>
      </c>
      <c r="L935">
        <v>2312769260</v>
      </c>
      <c r="M935" t="s">
        <v>3311</v>
      </c>
      <c r="N935" s="8">
        <v>36</v>
      </c>
      <c r="O935" s="8">
        <v>12</v>
      </c>
      <c r="P935" s="8">
        <v>24</v>
      </c>
      <c r="W935" s="8"/>
      <c r="X935" s="8"/>
    </row>
    <row r="936" spans="1:24" x14ac:dyDescent="0.35">
      <c r="A936" s="24">
        <v>10932</v>
      </c>
      <c r="B936" t="s">
        <v>3312</v>
      </c>
      <c r="C936" t="s">
        <v>31</v>
      </c>
      <c r="D936">
        <v>7</v>
      </c>
      <c r="E936" t="s">
        <v>77</v>
      </c>
      <c r="F936" t="s">
        <v>78</v>
      </c>
      <c r="G936" t="s">
        <v>1</v>
      </c>
      <c r="H936" t="s">
        <v>35</v>
      </c>
      <c r="I936" t="s">
        <v>3313</v>
      </c>
      <c r="J936" t="s">
        <v>3314</v>
      </c>
      <c r="L936">
        <v>2316452341</v>
      </c>
      <c r="N936" s="8">
        <v>11.987289223279486</v>
      </c>
      <c r="O936" s="8">
        <v>11.987289223279486</v>
      </c>
      <c r="P936" s="8">
        <v>0</v>
      </c>
      <c r="W936" s="8"/>
      <c r="X936" s="8"/>
    </row>
    <row r="937" spans="1:24" x14ac:dyDescent="0.35">
      <c r="A937" s="24">
        <v>10933</v>
      </c>
      <c r="B937" t="s">
        <v>3315</v>
      </c>
      <c r="C937" t="s">
        <v>31</v>
      </c>
      <c r="D937">
        <v>7</v>
      </c>
      <c r="E937" t="s">
        <v>77</v>
      </c>
      <c r="F937" t="s">
        <v>78</v>
      </c>
      <c r="G937" t="s">
        <v>1</v>
      </c>
      <c r="H937" t="s">
        <v>35</v>
      </c>
      <c r="I937" t="s">
        <v>3316</v>
      </c>
      <c r="J937" t="s">
        <v>3317</v>
      </c>
      <c r="L937">
        <v>2319439421</v>
      </c>
      <c r="N937" s="8">
        <v>11.238083646824519</v>
      </c>
      <c r="O937" s="8">
        <v>11.238083646824519</v>
      </c>
      <c r="P937" s="8">
        <v>0</v>
      </c>
      <c r="W937" s="8"/>
      <c r="X937" s="8"/>
    </row>
    <row r="938" spans="1:24" x14ac:dyDescent="0.35">
      <c r="A938" s="24">
        <v>10934</v>
      </c>
      <c r="B938" t="s">
        <v>3318</v>
      </c>
      <c r="C938" t="s">
        <v>31</v>
      </c>
      <c r="D938">
        <v>8</v>
      </c>
      <c r="E938" t="s">
        <v>300</v>
      </c>
      <c r="F938" t="s">
        <v>301</v>
      </c>
      <c r="G938" t="s">
        <v>1</v>
      </c>
      <c r="H938" t="s">
        <v>411</v>
      </c>
      <c r="I938" t="s">
        <v>3319</v>
      </c>
      <c r="J938" t="s">
        <v>3320</v>
      </c>
      <c r="L938">
        <v>9067741449</v>
      </c>
      <c r="M938" t="s">
        <v>3321</v>
      </c>
      <c r="N938" s="8">
        <v>19</v>
      </c>
      <c r="O938" s="8">
        <v>11</v>
      </c>
      <c r="P938" s="8">
        <v>8</v>
      </c>
      <c r="W938" s="8"/>
      <c r="X938" s="8"/>
    </row>
    <row r="939" spans="1:24" x14ac:dyDescent="0.35">
      <c r="A939" s="24">
        <v>10935</v>
      </c>
      <c r="B939" t="s">
        <v>3322</v>
      </c>
      <c r="C939" t="s">
        <v>31</v>
      </c>
      <c r="D939">
        <v>7</v>
      </c>
      <c r="E939" t="s">
        <v>77</v>
      </c>
      <c r="F939" t="s">
        <v>78</v>
      </c>
      <c r="G939" t="s">
        <v>1</v>
      </c>
      <c r="H939" t="s">
        <v>35</v>
      </c>
      <c r="I939" t="s">
        <v>3323</v>
      </c>
      <c r="J939" t="s">
        <v>3324</v>
      </c>
      <c r="L939">
        <v>2312769795</v>
      </c>
      <c r="N939" s="8">
        <v>10.48887807036955</v>
      </c>
      <c r="O939" s="8">
        <v>10.48887807036955</v>
      </c>
      <c r="P939" s="8">
        <v>0</v>
      </c>
      <c r="W939" s="8"/>
      <c r="X939" s="8"/>
    </row>
    <row r="940" spans="1:24" x14ac:dyDescent="0.35">
      <c r="A940" s="24">
        <v>10936</v>
      </c>
      <c r="B940" t="s">
        <v>3325</v>
      </c>
      <c r="C940" t="s">
        <v>31</v>
      </c>
      <c r="D940">
        <v>7</v>
      </c>
      <c r="E940" t="s">
        <v>77</v>
      </c>
      <c r="F940" t="s">
        <v>78</v>
      </c>
      <c r="G940" t="s">
        <v>1</v>
      </c>
      <c r="H940" t="s">
        <v>54</v>
      </c>
      <c r="I940" t="s">
        <v>3326</v>
      </c>
      <c r="J940" t="s">
        <v>3327</v>
      </c>
      <c r="L940">
        <v>2319418685</v>
      </c>
      <c r="M940" t="s">
        <v>3328</v>
      </c>
      <c r="N940" s="8">
        <v>41</v>
      </c>
      <c r="O940" s="8">
        <v>10</v>
      </c>
      <c r="P940" s="8">
        <v>31</v>
      </c>
      <c r="W940" s="8"/>
      <c r="X940" s="8"/>
    </row>
    <row r="941" spans="1:24" x14ac:dyDescent="0.35">
      <c r="A941" s="24">
        <v>10937</v>
      </c>
      <c r="B941" t="s">
        <v>3329</v>
      </c>
      <c r="C941" t="s">
        <v>31</v>
      </c>
      <c r="D941">
        <v>8</v>
      </c>
      <c r="E941" t="s">
        <v>300</v>
      </c>
      <c r="F941" t="s">
        <v>3330</v>
      </c>
      <c r="G941" t="s">
        <v>1</v>
      </c>
      <c r="H941" t="s">
        <v>54</v>
      </c>
      <c r="I941" t="s">
        <v>3331</v>
      </c>
      <c r="J941" t="s">
        <v>3332</v>
      </c>
      <c r="L941">
        <v>9062659113</v>
      </c>
      <c r="M941" t="s">
        <v>3333</v>
      </c>
      <c r="N941" s="8">
        <v>33</v>
      </c>
      <c r="O941" s="8">
        <v>10</v>
      </c>
      <c r="P941" s="8">
        <v>23</v>
      </c>
      <c r="W941" s="8"/>
      <c r="X941" s="8"/>
    </row>
    <row r="942" spans="1:24" x14ac:dyDescent="0.35">
      <c r="A942" s="24">
        <v>10938</v>
      </c>
      <c r="B942" t="s">
        <v>3334</v>
      </c>
      <c r="C942" t="s">
        <v>31</v>
      </c>
      <c r="D942" t="s">
        <v>83</v>
      </c>
      <c r="E942" t="s">
        <v>84</v>
      </c>
      <c r="F942" t="s">
        <v>85</v>
      </c>
      <c r="G942" t="s">
        <v>1</v>
      </c>
      <c r="H942" t="s">
        <v>35</v>
      </c>
      <c r="I942" t="s">
        <v>2872</v>
      </c>
      <c r="J942" t="s">
        <v>3335</v>
      </c>
      <c r="L942">
        <v>2483409296</v>
      </c>
      <c r="N942" s="8">
        <v>14.984111529099359</v>
      </c>
      <c r="O942" s="8">
        <v>14.984111529099359</v>
      </c>
      <c r="P942" s="8">
        <v>0</v>
      </c>
      <c r="W942" s="8"/>
      <c r="X942" s="8"/>
    </row>
    <row r="943" spans="1:24" x14ac:dyDescent="0.35">
      <c r="A943" s="24">
        <v>10939</v>
      </c>
      <c r="B943" t="s">
        <v>3336</v>
      </c>
      <c r="C943" t="s">
        <v>31</v>
      </c>
      <c r="D943" t="s">
        <v>83</v>
      </c>
      <c r="E943" t="s">
        <v>84</v>
      </c>
      <c r="F943" t="s">
        <v>85</v>
      </c>
      <c r="G943" t="s">
        <v>1</v>
      </c>
      <c r="H943" t="s">
        <v>35</v>
      </c>
      <c r="I943" t="s">
        <v>3337</v>
      </c>
      <c r="J943" t="s">
        <v>3338</v>
      </c>
      <c r="L943">
        <v>2486250500</v>
      </c>
      <c r="N943" s="8">
        <v>14.984111529099359</v>
      </c>
      <c r="O943" s="8">
        <v>14.984111529099359</v>
      </c>
      <c r="P943" s="8">
        <v>0</v>
      </c>
      <c r="W943" s="8"/>
      <c r="X943" s="8"/>
    </row>
    <row r="944" spans="1:24" x14ac:dyDescent="0.35">
      <c r="A944" s="24">
        <v>10940</v>
      </c>
      <c r="B944" t="s">
        <v>3339</v>
      </c>
      <c r="C944" t="s">
        <v>31</v>
      </c>
      <c r="D944" t="s">
        <v>83</v>
      </c>
      <c r="E944" t="s">
        <v>84</v>
      </c>
      <c r="F944" t="s">
        <v>85</v>
      </c>
      <c r="G944" t="s">
        <v>1</v>
      </c>
      <c r="H944" t="s">
        <v>35</v>
      </c>
      <c r="I944" t="s">
        <v>3340</v>
      </c>
      <c r="J944" t="s">
        <v>3341</v>
      </c>
      <c r="L944">
        <v>2486250500</v>
      </c>
      <c r="N944" s="8">
        <v>14.984111529099359</v>
      </c>
      <c r="O944" s="8">
        <v>14.984111529099359</v>
      </c>
      <c r="P944" s="8">
        <v>0</v>
      </c>
      <c r="W944" s="8"/>
      <c r="X944" s="8"/>
    </row>
    <row r="945" spans="1:24" x14ac:dyDescent="0.35">
      <c r="A945" s="24">
        <v>10941</v>
      </c>
      <c r="B945" t="s">
        <v>3342</v>
      </c>
      <c r="C945" t="s">
        <v>31</v>
      </c>
      <c r="D945" t="s">
        <v>83</v>
      </c>
      <c r="E945" t="s">
        <v>84</v>
      </c>
      <c r="F945" t="s">
        <v>85</v>
      </c>
      <c r="G945" t="s">
        <v>1</v>
      </c>
      <c r="H945" t="s">
        <v>35</v>
      </c>
      <c r="I945" t="s">
        <v>3343</v>
      </c>
      <c r="J945" t="s">
        <v>3344</v>
      </c>
      <c r="L945">
        <v>2487836288</v>
      </c>
      <c r="N945" s="8">
        <v>14.984111529099359</v>
      </c>
      <c r="O945" s="8">
        <v>14.984111529099359</v>
      </c>
      <c r="P945" s="8">
        <v>0</v>
      </c>
      <c r="W945" s="8"/>
      <c r="X945" s="8"/>
    </row>
    <row r="946" spans="1:24" x14ac:dyDescent="0.35">
      <c r="A946" s="24">
        <v>10942</v>
      </c>
      <c r="B946" t="s">
        <v>3345</v>
      </c>
      <c r="C946" t="s">
        <v>31</v>
      </c>
      <c r="D946" t="s">
        <v>83</v>
      </c>
      <c r="E946" t="s">
        <v>84</v>
      </c>
      <c r="F946" t="s">
        <v>85</v>
      </c>
      <c r="G946" t="s">
        <v>1</v>
      </c>
      <c r="H946" t="s">
        <v>35</v>
      </c>
      <c r="I946" t="s">
        <v>3346</v>
      </c>
      <c r="J946" t="s">
        <v>3347</v>
      </c>
      <c r="L946">
        <v>2486744732</v>
      </c>
      <c r="N946" s="8">
        <v>14.984111529099359</v>
      </c>
      <c r="O946" s="8">
        <v>14.984111529099359</v>
      </c>
      <c r="P946" s="8">
        <v>0</v>
      </c>
      <c r="W946" s="8"/>
      <c r="X946" s="8"/>
    </row>
    <row r="947" spans="1:24" x14ac:dyDescent="0.35">
      <c r="A947" s="24">
        <v>10943</v>
      </c>
      <c r="B947" t="s">
        <v>3348</v>
      </c>
      <c r="C947" t="s">
        <v>31</v>
      </c>
      <c r="D947" t="s">
        <v>83</v>
      </c>
      <c r="E947" t="s">
        <v>84</v>
      </c>
      <c r="F947" t="s">
        <v>85</v>
      </c>
      <c r="G947" t="s">
        <v>1</v>
      </c>
      <c r="H947" t="s">
        <v>35</v>
      </c>
      <c r="I947" t="s">
        <v>3349</v>
      </c>
      <c r="J947" t="s">
        <v>3350</v>
      </c>
      <c r="L947">
        <v>2485390104</v>
      </c>
      <c r="N947" s="8">
        <v>14.984111529099359</v>
      </c>
      <c r="O947" s="8">
        <v>14.984111529099359</v>
      </c>
      <c r="P947" s="8">
        <v>0</v>
      </c>
      <c r="W947" s="8"/>
      <c r="X947" s="8"/>
    </row>
    <row r="948" spans="1:24" x14ac:dyDescent="0.35">
      <c r="A948" s="24">
        <v>10944</v>
      </c>
      <c r="B948" t="s">
        <v>3351</v>
      </c>
      <c r="C948" t="s">
        <v>31</v>
      </c>
      <c r="D948" t="s">
        <v>83</v>
      </c>
      <c r="E948" t="s">
        <v>84</v>
      </c>
      <c r="F948" t="s">
        <v>85</v>
      </c>
      <c r="G948" t="s">
        <v>1</v>
      </c>
      <c r="H948" t="s">
        <v>35</v>
      </c>
      <c r="I948" t="s">
        <v>3352</v>
      </c>
      <c r="J948" t="s">
        <v>3353</v>
      </c>
      <c r="L948">
        <v>2485390104</v>
      </c>
      <c r="N948" s="8">
        <v>14.984111529099359</v>
      </c>
      <c r="O948" s="8">
        <v>14.984111529099359</v>
      </c>
      <c r="P948" s="8">
        <v>0</v>
      </c>
      <c r="W948" s="8"/>
      <c r="X948" s="8"/>
    </row>
    <row r="949" spans="1:24" x14ac:dyDescent="0.35">
      <c r="A949" s="24">
        <v>10945</v>
      </c>
      <c r="B949" t="s">
        <v>3354</v>
      </c>
      <c r="C949" t="s">
        <v>31</v>
      </c>
      <c r="D949" t="s">
        <v>83</v>
      </c>
      <c r="E949" t="s">
        <v>84</v>
      </c>
      <c r="F949" t="s">
        <v>85</v>
      </c>
      <c r="G949" t="s">
        <v>1</v>
      </c>
      <c r="H949" t="s">
        <v>35</v>
      </c>
      <c r="I949" t="s">
        <v>3355</v>
      </c>
      <c r="J949" t="s">
        <v>3356</v>
      </c>
      <c r="L949">
        <v>2485390104</v>
      </c>
      <c r="N949" s="8">
        <v>14.984111529099359</v>
      </c>
      <c r="O949" s="8">
        <v>14.984111529099359</v>
      </c>
      <c r="P949" s="8">
        <v>0</v>
      </c>
      <c r="W949" s="8"/>
      <c r="X949" s="8"/>
    </row>
    <row r="950" spans="1:24" x14ac:dyDescent="0.35">
      <c r="A950" s="24">
        <v>10946</v>
      </c>
      <c r="B950" t="s">
        <v>3357</v>
      </c>
      <c r="C950" t="s">
        <v>31</v>
      </c>
      <c r="D950" t="s">
        <v>83</v>
      </c>
      <c r="E950" t="s">
        <v>84</v>
      </c>
      <c r="F950" t="s">
        <v>85</v>
      </c>
      <c r="G950" t="s">
        <v>1</v>
      </c>
      <c r="H950" t="s">
        <v>35</v>
      </c>
      <c r="I950" t="s">
        <v>3358</v>
      </c>
      <c r="J950" t="s">
        <v>3359</v>
      </c>
      <c r="L950">
        <v>2485390104</v>
      </c>
      <c r="N950" s="8">
        <v>14.984111529099359</v>
      </c>
      <c r="O950" s="8">
        <v>14.984111529099359</v>
      </c>
      <c r="P950" s="8">
        <v>0</v>
      </c>
      <c r="W950" s="8"/>
      <c r="X950" s="8"/>
    </row>
    <row r="951" spans="1:24" x14ac:dyDescent="0.35">
      <c r="A951" s="24">
        <v>10947</v>
      </c>
      <c r="B951" t="s">
        <v>3360</v>
      </c>
      <c r="C951" t="s">
        <v>31</v>
      </c>
      <c r="D951" t="s">
        <v>83</v>
      </c>
      <c r="E951" t="s">
        <v>84</v>
      </c>
      <c r="F951" t="s">
        <v>85</v>
      </c>
      <c r="G951" t="s">
        <v>1</v>
      </c>
      <c r="H951" t="s">
        <v>35</v>
      </c>
      <c r="I951" t="s">
        <v>3361</v>
      </c>
      <c r="J951" t="s">
        <v>87</v>
      </c>
      <c r="L951">
        <v>2486695263</v>
      </c>
      <c r="N951" s="8">
        <v>14.984111529099359</v>
      </c>
      <c r="O951" s="8">
        <v>14.984111529099359</v>
      </c>
      <c r="P951" s="8">
        <v>0</v>
      </c>
      <c r="W951" s="8"/>
      <c r="X951" s="8"/>
    </row>
    <row r="952" spans="1:24" x14ac:dyDescent="0.35">
      <c r="A952" s="24">
        <v>10948</v>
      </c>
      <c r="B952" t="s">
        <v>3362</v>
      </c>
      <c r="C952" t="s">
        <v>31</v>
      </c>
      <c r="D952" t="s">
        <v>83</v>
      </c>
      <c r="E952" t="s">
        <v>84</v>
      </c>
      <c r="F952" t="s">
        <v>85</v>
      </c>
      <c r="G952" t="s">
        <v>1</v>
      </c>
      <c r="H952" t="s">
        <v>35</v>
      </c>
      <c r="I952" t="s">
        <v>3363</v>
      </c>
      <c r="J952" t="s">
        <v>87</v>
      </c>
      <c r="L952">
        <v>2486695263</v>
      </c>
      <c r="N952" s="8">
        <v>14.984111529099359</v>
      </c>
      <c r="O952" s="8">
        <v>14.984111529099359</v>
      </c>
      <c r="P952" s="8">
        <v>0</v>
      </c>
      <c r="W952" s="8"/>
      <c r="X952" s="8"/>
    </row>
    <row r="953" spans="1:24" x14ac:dyDescent="0.35">
      <c r="A953" s="24">
        <v>10949</v>
      </c>
      <c r="B953" t="s">
        <v>3364</v>
      </c>
      <c r="C953" t="s">
        <v>31</v>
      </c>
      <c r="D953" t="s">
        <v>83</v>
      </c>
      <c r="E953" t="s">
        <v>84</v>
      </c>
      <c r="F953" t="s">
        <v>85</v>
      </c>
      <c r="G953" t="s">
        <v>1</v>
      </c>
      <c r="H953" t="s">
        <v>35</v>
      </c>
      <c r="I953" t="s">
        <v>3365</v>
      </c>
      <c r="J953" t="s">
        <v>87</v>
      </c>
      <c r="L953">
        <v>2486695263</v>
      </c>
      <c r="N953" s="8">
        <v>14.984111529099359</v>
      </c>
      <c r="O953" s="8">
        <v>14.984111529099359</v>
      </c>
      <c r="P953" s="8">
        <v>0</v>
      </c>
      <c r="W953" s="8"/>
      <c r="X953" s="8"/>
    </row>
    <row r="954" spans="1:24" x14ac:dyDescent="0.35">
      <c r="A954" s="24">
        <v>10950</v>
      </c>
      <c r="B954" t="s">
        <v>3366</v>
      </c>
      <c r="C954" t="s">
        <v>31</v>
      </c>
      <c r="D954" t="s">
        <v>83</v>
      </c>
      <c r="E954" t="s">
        <v>84</v>
      </c>
      <c r="F954" t="s">
        <v>85</v>
      </c>
      <c r="G954" t="s">
        <v>1</v>
      </c>
      <c r="H954" t="s">
        <v>35</v>
      </c>
      <c r="I954" t="s">
        <v>2875</v>
      </c>
      <c r="J954" t="s">
        <v>3335</v>
      </c>
      <c r="L954">
        <v>2483409296</v>
      </c>
      <c r="N954" s="8">
        <v>14.984111529099359</v>
      </c>
      <c r="O954" s="8">
        <v>14.984111529099359</v>
      </c>
      <c r="P954" s="8">
        <v>0</v>
      </c>
      <c r="W954" s="8"/>
      <c r="X954" s="8"/>
    </row>
    <row r="955" spans="1:24" x14ac:dyDescent="0.35">
      <c r="A955" s="24">
        <v>10951</v>
      </c>
      <c r="B955" t="s">
        <v>3367</v>
      </c>
      <c r="C955" t="s">
        <v>31</v>
      </c>
      <c r="D955" t="s">
        <v>83</v>
      </c>
      <c r="E955" t="s">
        <v>84</v>
      </c>
      <c r="F955" t="s">
        <v>85</v>
      </c>
      <c r="G955" t="s">
        <v>1</v>
      </c>
      <c r="H955" t="s">
        <v>35</v>
      </c>
      <c r="I955" t="s">
        <v>3368</v>
      </c>
      <c r="J955" t="s">
        <v>3369</v>
      </c>
      <c r="L955">
        <v>2483940734</v>
      </c>
      <c r="N955" s="8">
        <v>14.984111529099359</v>
      </c>
      <c r="O955" s="8">
        <v>14.984111529099359</v>
      </c>
      <c r="P955" s="8">
        <v>0</v>
      </c>
      <c r="W955" s="8"/>
      <c r="X955" s="8"/>
    </row>
    <row r="956" spans="1:24" x14ac:dyDescent="0.35">
      <c r="A956" s="24">
        <v>10952</v>
      </c>
      <c r="B956" t="s">
        <v>3370</v>
      </c>
      <c r="C956" t="s">
        <v>31</v>
      </c>
      <c r="D956" t="s">
        <v>83</v>
      </c>
      <c r="E956" t="s">
        <v>84</v>
      </c>
      <c r="F956" t="s">
        <v>85</v>
      </c>
      <c r="G956" t="s">
        <v>1</v>
      </c>
      <c r="H956" t="s">
        <v>35</v>
      </c>
      <c r="I956" t="s">
        <v>3371</v>
      </c>
      <c r="J956" t="s">
        <v>3372</v>
      </c>
      <c r="L956">
        <v>2489674240</v>
      </c>
      <c r="N956" s="8">
        <v>14.984111529099359</v>
      </c>
      <c r="O956" s="8">
        <v>14.984111529099359</v>
      </c>
      <c r="P956" s="8">
        <v>0</v>
      </c>
      <c r="W956" s="8"/>
      <c r="X956" s="8"/>
    </row>
    <row r="957" spans="1:24" x14ac:dyDescent="0.35">
      <c r="A957" s="24">
        <v>10953</v>
      </c>
      <c r="B957" t="s">
        <v>3373</v>
      </c>
      <c r="C957" t="s">
        <v>31</v>
      </c>
      <c r="D957" t="s">
        <v>83</v>
      </c>
      <c r="E957" t="s">
        <v>84</v>
      </c>
      <c r="F957" t="s">
        <v>85</v>
      </c>
      <c r="G957" t="s">
        <v>1</v>
      </c>
      <c r="H957" t="s">
        <v>35</v>
      </c>
      <c r="I957" t="s">
        <v>3374</v>
      </c>
      <c r="J957" t="s">
        <v>3372</v>
      </c>
      <c r="L957">
        <v>2489674240</v>
      </c>
      <c r="N957" s="8">
        <v>14.984111529099359</v>
      </c>
      <c r="O957" s="8">
        <v>14.984111529099359</v>
      </c>
      <c r="P957" s="8">
        <v>0</v>
      </c>
      <c r="W957" s="8"/>
      <c r="X957" s="8"/>
    </row>
    <row r="958" spans="1:24" x14ac:dyDescent="0.35">
      <c r="A958" s="24">
        <v>10954</v>
      </c>
      <c r="B958" t="s">
        <v>3375</v>
      </c>
      <c r="C958" t="s">
        <v>31</v>
      </c>
      <c r="D958" t="s">
        <v>83</v>
      </c>
      <c r="E958" t="s">
        <v>84</v>
      </c>
      <c r="F958" t="s">
        <v>85</v>
      </c>
      <c r="G958" t="s">
        <v>1</v>
      </c>
      <c r="H958" t="s">
        <v>35</v>
      </c>
      <c r="I958" t="s">
        <v>3376</v>
      </c>
      <c r="J958" t="s">
        <v>3377</v>
      </c>
      <c r="L958">
        <v>2486345530</v>
      </c>
      <c r="N958" s="8">
        <v>14.984111529099359</v>
      </c>
      <c r="O958" s="8">
        <v>14.984111529099359</v>
      </c>
      <c r="P958" s="8">
        <v>0</v>
      </c>
      <c r="W958" s="8"/>
      <c r="X958" s="8"/>
    </row>
    <row r="959" spans="1:24" x14ac:dyDescent="0.35">
      <c r="A959" s="24">
        <v>10955</v>
      </c>
      <c r="B959" t="s">
        <v>3378</v>
      </c>
      <c r="C959" t="s">
        <v>31</v>
      </c>
      <c r="D959" t="s">
        <v>83</v>
      </c>
      <c r="E959" t="s">
        <v>84</v>
      </c>
      <c r="F959" t="s">
        <v>85</v>
      </c>
      <c r="G959" t="s">
        <v>1</v>
      </c>
      <c r="H959" t="s">
        <v>35</v>
      </c>
      <c r="I959" t="s">
        <v>3379</v>
      </c>
      <c r="J959" t="s">
        <v>3380</v>
      </c>
      <c r="L959">
        <v>2486669010</v>
      </c>
      <c r="N959" s="8">
        <v>14.984111529099359</v>
      </c>
      <c r="O959" s="8">
        <v>14.984111529099359</v>
      </c>
      <c r="P959" s="8">
        <v>0</v>
      </c>
      <c r="W959" s="8"/>
      <c r="X959" s="8"/>
    </row>
    <row r="960" spans="1:24" x14ac:dyDescent="0.35">
      <c r="A960" s="24">
        <v>10956</v>
      </c>
      <c r="B960" t="s">
        <v>3381</v>
      </c>
      <c r="C960" t="s">
        <v>31</v>
      </c>
      <c r="D960" t="s">
        <v>83</v>
      </c>
      <c r="E960" t="s">
        <v>84</v>
      </c>
      <c r="F960" t="s">
        <v>85</v>
      </c>
      <c r="G960" t="s">
        <v>1</v>
      </c>
      <c r="H960" t="s">
        <v>35</v>
      </c>
      <c r="I960" t="s">
        <v>2880</v>
      </c>
      <c r="J960" t="s">
        <v>3335</v>
      </c>
      <c r="L960">
        <v>2483409296</v>
      </c>
      <c r="N960" s="8">
        <v>14.984111529099359</v>
      </c>
      <c r="O960" s="8">
        <v>14.984111529099359</v>
      </c>
      <c r="P960" s="8">
        <v>0</v>
      </c>
      <c r="W960" s="8"/>
      <c r="X960" s="8"/>
    </row>
    <row r="961" spans="1:24" x14ac:dyDescent="0.35">
      <c r="A961" s="24">
        <v>10957</v>
      </c>
      <c r="B961" t="s">
        <v>3382</v>
      </c>
      <c r="C961" t="s">
        <v>31</v>
      </c>
      <c r="D961" t="s">
        <v>83</v>
      </c>
      <c r="E961" t="s">
        <v>84</v>
      </c>
      <c r="F961" t="s">
        <v>85</v>
      </c>
      <c r="G961" t="s">
        <v>1</v>
      </c>
      <c r="H961" t="s">
        <v>35</v>
      </c>
      <c r="I961" t="s">
        <v>3383</v>
      </c>
      <c r="J961" t="s">
        <v>3384</v>
      </c>
      <c r="L961">
        <v>2486273858</v>
      </c>
      <c r="N961" s="8">
        <v>14.984111529099359</v>
      </c>
      <c r="O961" s="8">
        <v>14.984111529099359</v>
      </c>
      <c r="P961" s="8">
        <v>0</v>
      </c>
      <c r="W961" s="8"/>
      <c r="X961" s="8"/>
    </row>
    <row r="962" spans="1:24" x14ac:dyDescent="0.35">
      <c r="A962" s="24">
        <v>10958</v>
      </c>
      <c r="B962" t="s">
        <v>3385</v>
      </c>
      <c r="C962" t="s">
        <v>31</v>
      </c>
      <c r="D962" t="s">
        <v>83</v>
      </c>
      <c r="E962" t="s">
        <v>84</v>
      </c>
      <c r="F962" t="s">
        <v>85</v>
      </c>
      <c r="G962" t="s">
        <v>1</v>
      </c>
      <c r="H962" t="s">
        <v>35</v>
      </c>
      <c r="I962" t="s">
        <v>3386</v>
      </c>
      <c r="J962" t="s">
        <v>3387</v>
      </c>
      <c r="L962">
        <v>7344821200</v>
      </c>
      <c r="N962" s="8">
        <v>14.984111529099359</v>
      </c>
      <c r="O962" s="8">
        <v>14.984111529099359</v>
      </c>
      <c r="P962" s="8">
        <v>0</v>
      </c>
      <c r="W962" s="8"/>
      <c r="X962" s="8"/>
    </row>
    <row r="963" spans="1:24" x14ac:dyDescent="0.35">
      <c r="A963" s="24">
        <v>10959</v>
      </c>
      <c r="B963" t="s">
        <v>3388</v>
      </c>
      <c r="C963" t="s">
        <v>31</v>
      </c>
      <c r="D963" t="s">
        <v>83</v>
      </c>
      <c r="E963" t="s">
        <v>84</v>
      </c>
      <c r="F963" t="s">
        <v>85</v>
      </c>
      <c r="G963" t="s">
        <v>1</v>
      </c>
      <c r="H963" t="s">
        <v>35</v>
      </c>
      <c r="I963" t="s">
        <v>3389</v>
      </c>
      <c r="J963" t="s">
        <v>3390</v>
      </c>
      <c r="L963">
        <v>2486202420</v>
      </c>
      <c r="N963" s="8">
        <v>14.984111529099359</v>
      </c>
      <c r="O963" s="8">
        <v>14.984111529099359</v>
      </c>
      <c r="P963" s="8">
        <v>0</v>
      </c>
      <c r="W963" s="8"/>
      <c r="X963" s="8"/>
    </row>
    <row r="964" spans="1:24" x14ac:dyDescent="0.35">
      <c r="A964" s="24">
        <v>10960</v>
      </c>
      <c r="B964" t="s">
        <v>3391</v>
      </c>
      <c r="C964" t="s">
        <v>31</v>
      </c>
      <c r="D964" t="s">
        <v>83</v>
      </c>
      <c r="E964" t="s">
        <v>84</v>
      </c>
      <c r="F964" t="s">
        <v>85</v>
      </c>
      <c r="G964" t="s">
        <v>1</v>
      </c>
      <c r="H964" t="s">
        <v>35</v>
      </c>
      <c r="I964" t="s">
        <v>3392</v>
      </c>
      <c r="J964" t="s">
        <v>3393</v>
      </c>
      <c r="L964">
        <v>2486345537</v>
      </c>
      <c r="N964" s="8">
        <v>14.984111529099359</v>
      </c>
      <c r="O964" s="8">
        <v>14.984111529099359</v>
      </c>
      <c r="P964" s="8">
        <v>0</v>
      </c>
      <c r="W964" s="8"/>
      <c r="X964" s="8"/>
    </row>
    <row r="965" spans="1:24" x14ac:dyDescent="0.35">
      <c r="A965" s="24">
        <v>10961</v>
      </c>
      <c r="B965" t="s">
        <v>3394</v>
      </c>
      <c r="C965" t="s">
        <v>31</v>
      </c>
      <c r="D965" t="s">
        <v>83</v>
      </c>
      <c r="E965" t="s">
        <v>84</v>
      </c>
      <c r="F965" t="s">
        <v>85</v>
      </c>
      <c r="G965" t="s">
        <v>1</v>
      </c>
      <c r="H965" t="s">
        <v>35</v>
      </c>
      <c r="I965" t="s">
        <v>3395</v>
      </c>
      <c r="J965" t="s">
        <v>3396</v>
      </c>
      <c r="L965">
        <v>2483357034</v>
      </c>
      <c r="N965" s="8">
        <v>14.984111529099359</v>
      </c>
      <c r="O965" s="8">
        <v>14.984111529099359</v>
      </c>
      <c r="P965" s="8">
        <v>0</v>
      </c>
      <c r="W965" s="8"/>
      <c r="X965" s="8"/>
    </row>
    <row r="966" spans="1:24" x14ac:dyDescent="0.35">
      <c r="A966" s="24">
        <v>10962</v>
      </c>
      <c r="B966" t="s">
        <v>3397</v>
      </c>
      <c r="C966" t="s">
        <v>31</v>
      </c>
      <c r="D966" t="s">
        <v>83</v>
      </c>
      <c r="E966" t="s">
        <v>84</v>
      </c>
      <c r="F966" t="s">
        <v>85</v>
      </c>
      <c r="G966" t="s">
        <v>1</v>
      </c>
      <c r="H966" t="s">
        <v>35</v>
      </c>
      <c r="I966" t="s">
        <v>3398</v>
      </c>
      <c r="J966" t="s">
        <v>3399</v>
      </c>
      <c r="L966">
        <v>2483357034</v>
      </c>
      <c r="N966" s="8">
        <v>14.984111529099359</v>
      </c>
      <c r="O966" s="8">
        <v>14.984111529099359</v>
      </c>
      <c r="P966" s="8">
        <v>0</v>
      </c>
      <c r="W966" s="8"/>
      <c r="X966" s="8"/>
    </row>
    <row r="967" spans="1:24" x14ac:dyDescent="0.35">
      <c r="A967" s="24">
        <v>10963</v>
      </c>
      <c r="B967" t="s">
        <v>3400</v>
      </c>
      <c r="C967" t="s">
        <v>31</v>
      </c>
      <c r="D967" t="s">
        <v>83</v>
      </c>
      <c r="E967" t="s">
        <v>84</v>
      </c>
      <c r="F967" t="s">
        <v>85</v>
      </c>
      <c r="G967" t="s">
        <v>1</v>
      </c>
      <c r="H967" t="s">
        <v>35</v>
      </c>
      <c r="I967" t="s">
        <v>3401</v>
      </c>
      <c r="J967" t="s">
        <v>3387</v>
      </c>
      <c r="L967">
        <v>7344823202</v>
      </c>
      <c r="N967" s="8">
        <v>14.984111529099359</v>
      </c>
      <c r="O967" s="8">
        <v>14.984111529099359</v>
      </c>
      <c r="P967" s="8">
        <v>0</v>
      </c>
      <c r="W967" s="8"/>
      <c r="X967" s="8"/>
    </row>
    <row r="968" spans="1:24" x14ac:dyDescent="0.35">
      <c r="A968" s="24">
        <v>10964</v>
      </c>
      <c r="B968" t="s">
        <v>3402</v>
      </c>
      <c r="C968" t="s">
        <v>31</v>
      </c>
      <c r="D968" t="s">
        <v>83</v>
      </c>
      <c r="E968" t="s">
        <v>84</v>
      </c>
      <c r="F968" t="s">
        <v>85</v>
      </c>
      <c r="G968" t="s">
        <v>1</v>
      </c>
      <c r="H968" t="s">
        <v>35</v>
      </c>
      <c r="I968" t="s">
        <v>3403</v>
      </c>
      <c r="J968" t="s">
        <v>3404</v>
      </c>
      <c r="L968">
        <v>2486253400</v>
      </c>
      <c r="N968" s="8">
        <v>14.984111529099359</v>
      </c>
      <c r="O968" s="8">
        <v>14.984111529099359</v>
      </c>
      <c r="P968" s="8">
        <v>0</v>
      </c>
      <c r="W968" s="8"/>
      <c r="X968" s="8"/>
    </row>
    <row r="969" spans="1:24" x14ac:dyDescent="0.35">
      <c r="A969" s="24">
        <v>10965</v>
      </c>
      <c r="B969" t="s">
        <v>3405</v>
      </c>
      <c r="C969" t="s">
        <v>31</v>
      </c>
      <c r="D969" t="s">
        <v>83</v>
      </c>
      <c r="E969" t="s">
        <v>84</v>
      </c>
      <c r="F969" t="s">
        <v>85</v>
      </c>
      <c r="G969" t="s">
        <v>1</v>
      </c>
      <c r="H969" t="s">
        <v>35</v>
      </c>
      <c r="I969" t="s">
        <v>3406</v>
      </c>
      <c r="J969" t="s">
        <v>3407</v>
      </c>
      <c r="L969">
        <v>2486826788</v>
      </c>
      <c r="N969" s="8">
        <v>14.984111529099359</v>
      </c>
      <c r="O969" s="8">
        <v>14.984111529099359</v>
      </c>
      <c r="P969" s="8">
        <v>0</v>
      </c>
      <c r="W969" s="8"/>
      <c r="X969" s="8"/>
    </row>
    <row r="970" spans="1:24" x14ac:dyDescent="0.35">
      <c r="A970" s="24">
        <v>10966</v>
      </c>
      <c r="B970" t="s">
        <v>3408</v>
      </c>
      <c r="C970" t="s">
        <v>31</v>
      </c>
      <c r="D970" t="s">
        <v>83</v>
      </c>
      <c r="E970" t="s">
        <v>84</v>
      </c>
      <c r="F970" t="s">
        <v>85</v>
      </c>
      <c r="G970" t="s">
        <v>1</v>
      </c>
      <c r="H970" t="s">
        <v>35</v>
      </c>
      <c r="I970" t="s">
        <v>2906</v>
      </c>
      <c r="J970" t="s">
        <v>3335</v>
      </c>
      <c r="L970">
        <v>2483409296</v>
      </c>
      <c r="N970" s="8">
        <v>14.984111529099359</v>
      </c>
      <c r="O970" s="8">
        <v>14.984111529099359</v>
      </c>
      <c r="P970" s="8">
        <v>0</v>
      </c>
      <c r="W970" s="8"/>
      <c r="X970" s="8"/>
    </row>
    <row r="971" spans="1:24" x14ac:dyDescent="0.35">
      <c r="A971" s="24">
        <v>10967</v>
      </c>
      <c r="B971" t="s">
        <v>3409</v>
      </c>
      <c r="C971" t="s">
        <v>31</v>
      </c>
      <c r="D971" t="s">
        <v>83</v>
      </c>
      <c r="E971" t="s">
        <v>84</v>
      </c>
      <c r="F971" t="s">
        <v>85</v>
      </c>
      <c r="G971" t="s">
        <v>1</v>
      </c>
      <c r="H971" t="s">
        <v>35</v>
      </c>
      <c r="I971" t="s">
        <v>3410</v>
      </c>
      <c r="J971" t="s">
        <v>3411</v>
      </c>
      <c r="L971">
        <v>2486566306</v>
      </c>
      <c r="N971" s="8">
        <v>12.736494799734453</v>
      </c>
      <c r="O971" s="8">
        <v>12.736494799734453</v>
      </c>
      <c r="P971" s="8">
        <v>0</v>
      </c>
      <c r="W971" s="8"/>
      <c r="X971" s="8"/>
    </row>
    <row r="972" spans="1:24" x14ac:dyDescent="0.35">
      <c r="A972" s="24">
        <v>10968</v>
      </c>
      <c r="B972" t="s">
        <v>3412</v>
      </c>
      <c r="C972" t="s">
        <v>31</v>
      </c>
      <c r="D972" t="s">
        <v>83</v>
      </c>
      <c r="E972" t="s">
        <v>84</v>
      </c>
      <c r="F972" t="s">
        <v>85</v>
      </c>
      <c r="G972" t="s">
        <v>1</v>
      </c>
      <c r="H972" t="s">
        <v>35</v>
      </c>
      <c r="I972" t="s">
        <v>3413</v>
      </c>
      <c r="J972" t="s">
        <v>3414</v>
      </c>
      <c r="L972">
        <v>2486742658</v>
      </c>
      <c r="M972" t="s">
        <v>3415</v>
      </c>
      <c r="N972" s="8">
        <v>20</v>
      </c>
      <c r="O972" s="8">
        <v>12</v>
      </c>
      <c r="P972" s="8">
        <v>8</v>
      </c>
      <c r="W972" s="8"/>
      <c r="X972" s="8"/>
    </row>
    <row r="973" spans="1:24" x14ac:dyDescent="0.35">
      <c r="A973" s="24">
        <v>10969</v>
      </c>
      <c r="B973" t="s">
        <v>3416</v>
      </c>
      <c r="C973" t="s">
        <v>31</v>
      </c>
      <c r="D973" t="s">
        <v>83</v>
      </c>
      <c r="E973" t="s">
        <v>84</v>
      </c>
      <c r="F973" t="s">
        <v>85</v>
      </c>
      <c r="G973" t="s">
        <v>1</v>
      </c>
      <c r="H973" t="s">
        <v>35</v>
      </c>
      <c r="I973" t="s">
        <v>3417</v>
      </c>
      <c r="J973" t="s">
        <v>3418</v>
      </c>
      <c r="L973">
        <v>2484763030</v>
      </c>
      <c r="N973" s="8">
        <v>11.987289223279486</v>
      </c>
      <c r="O973" s="8">
        <v>11.987289223279486</v>
      </c>
      <c r="P973" s="8">
        <v>0</v>
      </c>
      <c r="W973" s="8"/>
      <c r="X973" s="8"/>
    </row>
    <row r="974" spans="1:24" x14ac:dyDescent="0.35">
      <c r="A974" s="24">
        <v>10970</v>
      </c>
      <c r="B974" t="s">
        <v>3419</v>
      </c>
      <c r="C974" t="s">
        <v>31</v>
      </c>
      <c r="D974" t="s">
        <v>83</v>
      </c>
      <c r="E974" t="s">
        <v>84</v>
      </c>
      <c r="F974" t="s">
        <v>85</v>
      </c>
      <c r="G974" t="s">
        <v>1</v>
      </c>
      <c r="H974" t="s">
        <v>35</v>
      </c>
      <c r="I974" t="s">
        <v>3420</v>
      </c>
      <c r="J974" t="s">
        <v>3421</v>
      </c>
      <c r="L974">
        <v>2484568150</v>
      </c>
      <c r="N974" s="8">
        <v>11.987289223279486</v>
      </c>
      <c r="O974" s="8">
        <v>11.987289223279486</v>
      </c>
      <c r="P974" s="8">
        <v>0</v>
      </c>
      <c r="W974" s="8"/>
      <c r="X974" s="8"/>
    </row>
    <row r="975" spans="1:24" x14ac:dyDescent="0.35">
      <c r="A975" s="24">
        <v>10971</v>
      </c>
      <c r="B975" t="s">
        <v>3422</v>
      </c>
      <c r="C975" t="s">
        <v>31</v>
      </c>
      <c r="D975" t="s">
        <v>83</v>
      </c>
      <c r="E975" t="s">
        <v>84</v>
      </c>
      <c r="F975" t="s">
        <v>85</v>
      </c>
      <c r="G975" t="s">
        <v>1</v>
      </c>
      <c r="H975" t="s">
        <v>35</v>
      </c>
      <c r="I975" t="s">
        <v>3423</v>
      </c>
      <c r="J975" t="s">
        <v>3424</v>
      </c>
      <c r="L975">
        <v>2487372046</v>
      </c>
      <c r="N975" s="8">
        <v>11.238083646824519</v>
      </c>
      <c r="O975" s="8">
        <v>11.238083646824519</v>
      </c>
      <c r="P975" s="8">
        <v>0</v>
      </c>
      <c r="W975" s="8"/>
      <c r="X975" s="8"/>
    </row>
    <row r="976" spans="1:24" x14ac:dyDescent="0.35">
      <c r="A976" s="24">
        <v>10972</v>
      </c>
      <c r="B976" t="s">
        <v>3425</v>
      </c>
      <c r="C976" t="s">
        <v>31</v>
      </c>
      <c r="D976" t="s">
        <v>83</v>
      </c>
      <c r="E976" t="s">
        <v>84</v>
      </c>
      <c r="F976" t="s">
        <v>85</v>
      </c>
      <c r="G976" t="s">
        <v>1</v>
      </c>
      <c r="H976" t="s">
        <v>35</v>
      </c>
      <c r="I976" t="s">
        <v>3426</v>
      </c>
      <c r="J976" t="s">
        <v>3427</v>
      </c>
      <c r="L976">
        <v>2486286348</v>
      </c>
      <c r="M976" t="s">
        <v>3415</v>
      </c>
      <c r="N976" s="8">
        <v>19</v>
      </c>
      <c r="O976" s="8">
        <v>11</v>
      </c>
      <c r="P976" s="8">
        <v>8</v>
      </c>
      <c r="W976" s="8"/>
      <c r="X976" s="8"/>
    </row>
    <row r="977" spans="1:24" x14ac:dyDescent="0.35">
      <c r="A977" s="24">
        <v>10973</v>
      </c>
      <c r="B977" t="s">
        <v>3428</v>
      </c>
      <c r="C977" t="s">
        <v>31</v>
      </c>
      <c r="D977" t="s">
        <v>83</v>
      </c>
      <c r="E977" t="s">
        <v>84</v>
      </c>
      <c r="F977" t="s">
        <v>85</v>
      </c>
      <c r="G977" t="s">
        <v>1</v>
      </c>
      <c r="H977" t="s">
        <v>35</v>
      </c>
      <c r="I977" t="s">
        <v>3429</v>
      </c>
      <c r="J977" t="s">
        <v>3372</v>
      </c>
      <c r="L977">
        <v>2489674240</v>
      </c>
      <c r="N977" s="8">
        <v>10.48887807036955</v>
      </c>
      <c r="O977" s="8">
        <v>10.48887807036955</v>
      </c>
      <c r="P977" s="8">
        <v>0</v>
      </c>
      <c r="W977" s="8"/>
      <c r="X977" s="8"/>
    </row>
    <row r="978" spans="1:24" x14ac:dyDescent="0.35">
      <c r="A978" s="24">
        <v>10974</v>
      </c>
      <c r="B978" t="s">
        <v>3430</v>
      </c>
      <c r="C978" t="s">
        <v>31</v>
      </c>
      <c r="D978" t="s">
        <v>83</v>
      </c>
      <c r="E978" t="s">
        <v>84</v>
      </c>
      <c r="F978" t="s">
        <v>85</v>
      </c>
      <c r="G978" t="s">
        <v>1</v>
      </c>
      <c r="H978" t="s">
        <v>35</v>
      </c>
      <c r="I978" t="s">
        <v>3431</v>
      </c>
      <c r="J978" t="s">
        <v>3432</v>
      </c>
      <c r="L978">
        <v>7346461603</v>
      </c>
      <c r="N978" s="8">
        <v>10.48887807036955</v>
      </c>
      <c r="O978" s="8">
        <v>10.48887807036955</v>
      </c>
      <c r="P978" s="8">
        <v>0</v>
      </c>
      <c r="W978" s="8"/>
      <c r="X978" s="8"/>
    </row>
    <row r="979" spans="1:24" x14ac:dyDescent="0.35">
      <c r="A979" s="24">
        <v>10975</v>
      </c>
      <c r="B979" t="s">
        <v>3433</v>
      </c>
      <c r="C979" t="s">
        <v>31</v>
      </c>
      <c r="D979" t="s">
        <v>83</v>
      </c>
      <c r="E979" t="s">
        <v>84</v>
      </c>
      <c r="F979" t="s">
        <v>85</v>
      </c>
      <c r="G979" t="s">
        <v>1</v>
      </c>
      <c r="H979" t="s">
        <v>35</v>
      </c>
      <c r="I979" t="s">
        <v>3434</v>
      </c>
      <c r="J979" t="s">
        <v>3411</v>
      </c>
      <c r="L979">
        <v>2486566306</v>
      </c>
      <c r="N979" s="8">
        <v>9.7396724939145827</v>
      </c>
      <c r="O979" s="8">
        <v>9.7396724939145827</v>
      </c>
      <c r="P979" s="8">
        <v>0</v>
      </c>
      <c r="W979" s="8"/>
      <c r="X979" s="8"/>
    </row>
    <row r="980" spans="1:24" x14ac:dyDescent="0.35">
      <c r="A980" s="24">
        <v>10976</v>
      </c>
      <c r="B980" t="s">
        <v>3435</v>
      </c>
      <c r="C980" t="s">
        <v>31</v>
      </c>
      <c r="D980">
        <v>1</v>
      </c>
      <c r="E980" t="s">
        <v>158</v>
      </c>
      <c r="F980" t="s">
        <v>159</v>
      </c>
      <c r="G980" t="s">
        <v>1</v>
      </c>
      <c r="H980" t="s">
        <v>35</v>
      </c>
      <c r="I980" t="s">
        <v>3436</v>
      </c>
      <c r="J980" t="s">
        <v>311</v>
      </c>
      <c r="L980">
        <v>9892241650</v>
      </c>
      <c r="N980" s="8">
        <v>14.984111529099359</v>
      </c>
      <c r="O980" s="8">
        <v>14.984111529099359</v>
      </c>
      <c r="P980" s="8">
        <v>0</v>
      </c>
      <c r="W980" s="8"/>
      <c r="X980" s="8"/>
    </row>
    <row r="981" spans="1:24" x14ac:dyDescent="0.35">
      <c r="A981" s="24">
        <v>10977</v>
      </c>
      <c r="B981" t="s">
        <v>3437</v>
      </c>
      <c r="C981" t="s">
        <v>31</v>
      </c>
      <c r="D981">
        <v>1</v>
      </c>
      <c r="E981" t="s">
        <v>158</v>
      </c>
      <c r="F981" t="s">
        <v>159</v>
      </c>
      <c r="G981" t="s">
        <v>1</v>
      </c>
      <c r="H981" t="s">
        <v>54</v>
      </c>
      <c r="I981" t="s">
        <v>3438</v>
      </c>
      <c r="J981" t="s">
        <v>3439</v>
      </c>
      <c r="L981">
        <v>5176266763</v>
      </c>
      <c r="M981" t="s">
        <v>3440</v>
      </c>
      <c r="N981" s="8">
        <v>20</v>
      </c>
      <c r="O981" s="8">
        <v>12</v>
      </c>
      <c r="P981" s="8">
        <v>8</v>
      </c>
      <c r="W981" s="8"/>
      <c r="X981" s="8"/>
    </row>
    <row r="982" spans="1:24" x14ac:dyDescent="0.35">
      <c r="A982" s="24">
        <v>10978</v>
      </c>
      <c r="B982" t="s">
        <v>3441</v>
      </c>
      <c r="C982" t="s">
        <v>31</v>
      </c>
      <c r="D982">
        <v>1</v>
      </c>
      <c r="E982" t="s">
        <v>158</v>
      </c>
      <c r="F982" t="s">
        <v>159</v>
      </c>
      <c r="G982" t="s">
        <v>1</v>
      </c>
      <c r="H982" t="s">
        <v>54</v>
      </c>
      <c r="I982" t="s">
        <v>3442</v>
      </c>
      <c r="J982" t="s">
        <v>3443</v>
      </c>
      <c r="L982">
        <v>9892240290</v>
      </c>
      <c r="M982" t="s">
        <v>3444</v>
      </c>
      <c r="N982" s="8">
        <v>20</v>
      </c>
      <c r="O982" s="8">
        <v>10</v>
      </c>
      <c r="P982" s="8">
        <v>10</v>
      </c>
      <c r="W982" s="8"/>
      <c r="X982" s="8"/>
    </row>
    <row r="983" spans="1:24" x14ac:dyDescent="0.35">
      <c r="A983" s="24">
        <v>10979</v>
      </c>
      <c r="B983" t="s">
        <v>3445</v>
      </c>
      <c r="C983" t="s">
        <v>31</v>
      </c>
      <c r="D983">
        <v>1</v>
      </c>
      <c r="E983" t="s">
        <v>158</v>
      </c>
      <c r="F983" t="s">
        <v>159</v>
      </c>
      <c r="G983" t="s">
        <v>1</v>
      </c>
      <c r="H983" t="s">
        <v>54</v>
      </c>
      <c r="I983" t="s">
        <v>3446</v>
      </c>
      <c r="J983" t="s">
        <v>3447</v>
      </c>
      <c r="L983">
        <v>5172812729</v>
      </c>
      <c r="M983" t="s">
        <v>3448</v>
      </c>
      <c r="N983" s="8">
        <v>13</v>
      </c>
      <c r="O983" s="8">
        <v>9</v>
      </c>
      <c r="P983" s="8">
        <v>4</v>
      </c>
      <c r="W983" s="8"/>
      <c r="X983" s="8"/>
    </row>
    <row r="984" spans="1:24" x14ac:dyDescent="0.35">
      <c r="A984" s="24">
        <v>10980</v>
      </c>
      <c r="B984" t="s">
        <v>3449</v>
      </c>
      <c r="C984" t="s">
        <v>31</v>
      </c>
      <c r="D984">
        <v>1</v>
      </c>
      <c r="E984" t="s">
        <v>158</v>
      </c>
      <c r="F984" t="s">
        <v>159</v>
      </c>
      <c r="G984" t="s">
        <v>1</v>
      </c>
      <c r="H984" t="s">
        <v>54</v>
      </c>
      <c r="I984" t="s">
        <v>3450</v>
      </c>
      <c r="J984" t="s">
        <v>3451</v>
      </c>
      <c r="L984">
        <v>5176693688</v>
      </c>
      <c r="M984" t="s">
        <v>3452</v>
      </c>
      <c r="N984" s="8">
        <v>19</v>
      </c>
      <c r="O984" s="8">
        <v>9</v>
      </c>
      <c r="P984" s="8">
        <v>10</v>
      </c>
      <c r="W984" s="8"/>
      <c r="X984" s="8"/>
    </row>
    <row r="985" spans="1:24" x14ac:dyDescent="0.35">
      <c r="A985" s="24">
        <v>10981</v>
      </c>
      <c r="B985" t="s">
        <v>3453</v>
      </c>
      <c r="C985" t="s">
        <v>31</v>
      </c>
      <c r="D985">
        <v>1</v>
      </c>
      <c r="E985" t="s">
        <v>90</v>
      </c>
      <c r="F985" t="s">
        <v>91</v>
      </c>
      <c r="G985" t="s">
        <v>1</v>
      </c>
      <c r="H985" t="s">
        <v>35</v>
      </c>
      <c r="I985" t="s">
        <v>3454</v>
      </c>
      <c r="J985" t="s">
        <v>3455</v>
      </c>
      <c r="L985">
        <v>9892886561</v>
      </c>
      <c r="N985" s="8">
        <v>14.984111529099359</v>
      </c>
      <c r="O985" s="8">
        <v>14.984111529099359</v>
      </c>
      <c r="P985" s="8">
        <v>0</v>
      </c>
      <c r="W985" s="8"/>
      <c r="X985" s="8"/>
    </row>
    <row r="986" spans="1:24" x14ac:dyDescent="0.35">
      <c r="A986" s="24">
        <v>10982</v>
      </c>
      <c r="B986" t="s">
        <v>3456</v>
      </c>
      <c r="C986" t="s">
        <v>31</v>
      </c>
      <c r="D986">
        <v>1</v>
      </c>
      <c r="E986" t="s">
        <v>90</v>
      </c>
      <c r="F986" t="s">
        <v>91</v>
      </c>
      <c r="G986" t="s">
        <v>1</v>
      </c>
      <c r="H986" t="s">
        <v>35</v>
      </c>
      <c r="I986" t="s">
        <v>3457</v>
      </c>
      <c r="J986" t="s">
        <v>3455</v>
      </c>
      <c r="L986">
        <v>9892886561</v>
      </c>
      <c r="N986" s="8">
        <v>14.984111529099359</v>
      </c>
      <c r="O986" s="8">
        <v>14.984111529099359</v>
      </c>
      <c r="P986" s="8">
        <v>0</v>
      </c>
      <c r="W986" s="8"/>
      <c r="X986" s="8"/>
    </row>
    <row r="987" spans="1:24" x14ac:dyDescent="0.35">
      <c r="A987" s="24">
        <v>10983</v>
      </c>
      <c r="B987" t="s">
        <v>3458</v>
      </c>
      <c r="C987" t="s">
        <v>31</v>
      </c>
      <c r="D987">
        <v>1</v>
      </c>
      <c r="E987" t="s">
        <v>90</v>
      </c>
      <c r="F987" t="s">
        <v>91</v>
      </c>
      <c r="G987" t="s">
        <v>1</v>
      </c>
      <c r="H987" t="s">
        <v>35</v>
      </c>
      <c r="I987" t="s">
        <v>3459</v>
      </c>
      <c r="J987" t="s">
        <v>3460</v>
      </c>
      <c r="L987">
        <v>5176255650</v>
      </c>
      <c r="N987" s="8">
        <v>14.984111529099359</v>
      </c>
      <c r="O987" s="8">
        <v>14.984111529099359</v>
      </c>
      <c r="P987" s="8">
        <v>0</v>
      </c>
      <c r="W987" s="8"/>
      <c r="X987" s="8"/>
    </row>
    <row r="988" spans="1:24" x14ac:dyDescent="0.35">
      <c r="A988" s="24">
        <v>10984</v>
      </c>
      <c r="B988" t="s">
        <v>3461</v>
      </c>
      <c r="C988" t="s">
        <v>31</v>
      </c>
      <c r="D988">
        <v>1</v>
      </c>
      <c r="E988" t="s">
        <v>90</v>
      </c>
      <c r="F988" t="s">
        <v>91</v>
      </c>
      <c r="G988" t="s">
        <v>1</v>
      </c>
      <c r="H988" t="s">
        <v>35</v>
      </c>
      <c r="I988" t="s">
        <v>3462</v>
      </c>
      <c r="J988" t="s">
        <v>93</v>
      </c>
      <c r="L988">
        <v>9897296060</v>
      </c>
      <c r="N988" s="8">
        <v>14.984111529099359</v>
      </c>
      <c r="O988" s="8">
        <v>14.984111529099359</v>
      </c>
      <c r="P988" s="8">
        <v>0</v>
      </c>
      <c r="W988" s="8"/>
      <c r="X988" s="8"/>
    </row>
    <row r="989" spans="1:24" x14ac:dyDescent="0.35">
      <c r="A989" s="24">
        <v>10985</v>
      </c>
      <c r="B989" t="s">
        <v>3463</v>
      </c>
      <c r="C989" t="s">
        <v>31</v>
      </c>
      <c r="D989">
        <v>1</v>
      </c>
      <c r="E989" t="s">
        <v>90</v>
      </c>
      <c r="F989" t="s">
        <v>91</v>
      </c>
      <c r="G989" t="s">
        <v>1</v>
      </c>
      <c r="H989" t="s">
        <v>35</v>
      </c>
      <c r="I989" t="s">
        <v>3464</v>
      </c>
      <c r="J989" t="s">
        <v>3465</v>
      </c>
      <c r="L989">
        <v>9897296060</v>
      </c>
      <c r="N989" s="8">
        <v>14.984111529099359</v>
      </c>
      <c r="O989" s="8">
        <v>14.984111529099359</v>
      </c>
      <c r="P989" s="8">
        <v>0</v>
      </c>
      <c r="W989" s="8"/>
      <c r="X989" s="8"/>
    </row>
    <row r="990" spans="1:24" x14ac:dyDescent="0.35">
      <c r="A990" s="24">
        <v>10986</v>
      </c>
      <c r="B990" t="s">
        <v>3466</v>
      </c>
      <c r="C990" t="s">
        <v>31</v>
      </c>
      <c r="D990">
        <v>1</v>
      </c>
      <c r="E990" t="s">
        <v>90</v>
      </c>
      <c r="F990" t="s">
        <v>91</v>
      </c>
      <c r="G990" t="s">
        <v>1</v>
      </c>
      <c r="H990" t="s">
        <v>35</v>
      </c>
      <c r="I990" t="s">
        <v>3467</v>
      </c>
      <c r="J990" t="s">
        <v>3468</v>
      </c>
      <c r="L990">
        <v>9897296060</v>
      </c>
      <c r="N990" s="8">
        <v>14.984111529099359</v>
      </c>
      <c r="O990" s="8">
        <v>14.984111529099359</v>
      </c>
      <c r="P990" s="8">
        <v>0</v>
      </c>
      <c r="W990" s="8"/>
      <c r="X990" s="8"/>
    </row>
    <row r="991" spans="1:24" x14ac:dyDescent="0.35">
      <c r="A991" s="24">
        <v>10987</v>
      </c>
      <c r="B991" t="s">
        <v>3469</v>
      </c>
      <c r="C991" t="s">
        <v>31</v>
      </c>
      <c r="D991">
        <v>7</v>
      </c>
      <c r="E991" t="s">
        <v>1903</v>
      </c>
      <c r="F991" t="s">
        <v>3470</v>
      </c>
      <c r="G991" t="s">
        <v>1</v>
      </c>
      <c r="H991" t="s">
        <v>54</v>
      </c>
      <c r="I991" t="s">
        <v>3471</v>
      </c>
      <c r="J991" t="s">
        <v>3472</v>
      </c>
      <c r="L991">
        <v>2316519690</v>
      </c>
      <c r="M991" t="s">
        <v>3473</v>
      </c>
      <c r="N991" s="8">
        <v>24</v>
      </c>
      <c r="O991" s="8">
        <v>9</v>
      </c>
      <c r="P991" s="8">
        <v>15</v>
      </c>
      <c r="W991" s="8"/>
      <c r="X991" s="8"/>
    </row>
    <row r="992" spans="1:24" x14ac:dyDescent="0.35">
      <c r="A992" s="24">
        <v>10988</v>
      </c>
      <c r="B992" t="s">
        <v>3474</v>
      </c>
      <c r="C992" t="s">
        <v>31</v>
      </c>
      <c r="D992">
        <v>1</v>
      </c>
      <c r="E992" t="s">
        <v>164</v>
      </c>
      <c r="F992" t="s">
        <v>165</v>
      </c>
      <c r="G992" t="s">
        <v>1</v>
      </c>
      <c r="H992" t="s">
        <v>35</v>
      </c>
      <c r="I992" t="s">
        <v>3475</v>
      </c>
      <c r="J992" t="s">
        <v>3476</v>
      </c>
      <c r="L992">
        <v>8102257400</v>
      </c>
      <c r="N992" s="8">
        <v>14.984111529099359</v>
      </c>
      <c r="O992" s="8">
        <v>14.984111529099359</v>
      </c>
      <c r="P992" s="8">
        <v>0</v>
      </c>
      <c r="W992" s="8"/>
      <c r="X992" s="8"/>
    </row>
    <row r="993" spans="1:24" x14ac:dyDescent="0.35">
      <c r="A993" s="24">
        <v>10989</v>
      </c>
      <c r="B993" t="s">
        <v>3477</v>
      </c>
      <c r="C993" t="s">
        <v>31</v>
      </c>
      <c r="D993">
        <v>1</v>
      </c>
      <c r="E993" t="s">
        <v>164</v>
      </c>
      <c r="F993" t="s">
        <v>165</v>
      </c>
      <c r="G993" t="s">
        <v>1</v>
      </c>
      <c r="H993" t="s">
        <v>35</v>
      </c>
      <c r="I993" t="s">
        <v>3478</v>
      </c>
      <c r="J993" t="s">
        <v>3476</v>
      </c>
      <c r="L993">
        <v>8102257400</v>
      </c>
      <c r="N993" s="8">
        <v>14.984111529099359</v>
      </c>
      <c r="O993" s="8">
        <v>14.984111529099359</v>
      </c>
      <c r="P993" s="8">
        <v>0</v>
      </c>
      <c r="W993" s="8"/>
      <c r="X993" s="8"/>
    </row>
    <row r="994" spans="1:24" x14ac:dyDescent="0.35">
      <c r="A994" s="24">
        <v>10990</v>
      </c>
      <c r="B994" t="s">
        <v>3479</v>
      </c>
      <c r="C994" t="s">
        <v>31</v>
      </c>
      <c r="D994">
        <v>1</v>
      </c>
      <c r="E994" t="s">
        <v>164</v>
      </c>
      <c r="F994" t="s">
        <v>165</v>
      </c>
      <c r="G994" t="s">
        <v>1</v>
      </c>
      <c r="H994" t="s">
        <v>35</v>
      </c>
      <c r="I994" t="s">
        <v>3480</v>
      </c>
      <c r="J994" t="s">
        <v>3476</v>
      </c>
      <c r="L994">
        <v>8102257400</v>
      </c>
      <c r="N994" s="8">
        <v>14.984111529099359</v>
      </c>
      <c r="O994" s="8">
        <v>14.984111529099359</v>
      </c>
      <c r="P994" s="8">
        <v>0</v>
      </c>
      <c r="W994" s="8"/>
      <c r="X994" s="8"/>
    </row>
    <row r="995" spans="1:24" x14ac:dyDescent="0.35">
      <c r="A995" s="24">
        <v>10991</v>
      </c>
      <c r="B995" t="s">
        <v>3481</v>
      </c>
      <c r="C995" t="s">
        <v>31</v>
      </c>
      <c r="D995">
        <v>1</v>
      </c>
      <c r="E995" t="s">
        <v>164</v>
      </c>
      <c r="F995" t="s">
        <v>165</v>
      </c>
      <c r="G995" t="s">
        <v>1</v>
      </c>
      <c r="H995" t="s">
        <v>35</v>
      </c>
      <c r="I995" t="s">
        <v>2056</v>
      </c>
      <c r="J995" t="s">
        <v>3482</v>
      </c>
      <c r="L995">
        <v>8102205222</v>
      </c>
      <c r="N995" s="8">
        <v>14.984111529099359</v>
      </c>
      <c r="O995" s="8">
        <v>14.984111529099359</v>
      </c>
      <c r="P995" s="8">
        <v>0</v>
      </c>
      <c r="W995" s="8"/>
      <c r="X995" s="8"/>
    </row>
    <row r="996" spans="1:24" x14ac:dyDescent="0.35">
      <c r="A996" s="24">
        <v>10992</v>
      </c>
      <c r="B996" t="s">
        <v>3483</v>
      </c>
      <c r="C996" t="s">
        <v>31</v>
      </c>
      <c r="D996">
        <v>1</v>
      </c>
      <c r="E996" t="s">
        <v>164</v>
      </c>
      <c r="F996" t="s">
        <v>165</v>
      </c>
      <c r="G996" t="s">
        <v>1</v>
      </c>
      <c r="H996" t="s">
        <v>35</v>
      </c>
      <c r="I996" t="s">
        <v>3484</v>
      </c>
      <c r="J996" t="s">
        <v>3485</v>
      </c>
      <c r="L996">
        <v>5175792019</v>
      </c>
      <c r="N996" s="8">
        <v>14.984111529099359</v>
      </c>
      <c r="O996" s="8">
        <v>14.984111529099359</v>
      </c>
      <c r="P996" s="8">
        <v>0</v>
      </c>
      <c r="W996" s="8"/>
      <c r="X996" s="8"/>
    </row>
    <row r="997" spans="1:24" x14ac:dyDescent="0.35">
      <c r="A997" s="24">
        <v>10993</v>
      </c>
      <c r="B997" t="s">
        <v>3486</v>
      </c>
      <c r="C997" t="s">
        <v>31</v>
      </c>
      <c r="D997">
        <v>1</v>
      </c>
      <c r="E997" t="s">
        <v>164</v>
      </c>
      <c r="F997" t="s">
        <v>165</v>
      </c>
      <c r="G997" t="s">
        <v>1</v>
      </c>
      <c r="H997" t="s">
        <v>35</v>
      </c>
      <c r="I997" t="s">
        <v>3487</v>
      </c>
      <c r="J997" t="s">
        <v>3488</v>
      </c>
      <c r="L997">
        <v>8108447477</v>
      </c>
      <c r="N997" s="8">
        <v>14.984111529099359</v>
      </c>
      <c r="O997" s="8">
        <v>14.984111529099359</v>
      </c>
      <c r="P997" s="8">
        <v>0</v>
      </c>
      <c r="W997" s="8"/>
      <c r="X997" s="8"/>
    </row>
    <row r="998" spans="1:24" x14ac:dyDescent="0.35">
      <c r="A998" s="24">
        <v>10994</v>
      </c>
      <c r="B998" t="s">
        <v>3489</v>
      </c>
      <c r="C998" t="s">
        <v>31</v>
      </c>
      <c r="D998">
        <v>1</v>
      </c>
      <c r="E998" t="s">
        <v>164</v>
      </c>
      <c r="F998" t="s">
        <v>165</v>
      </c>
      <c r="G998" t="s">
        <v>1</v>
      </c>
      <c r="H998" t="s">
        <v>35</v>
      </c>
      <c r="I998" t="s">
        <v>3490</v>
      </c>
      <c r="J998" t="s">
        <v>3491</v>
      </c>
      <c r="L998">
        <v>8108447477</v>
      </c>
      <c r="N998" s="8">
        <v>14.984111529099359</v>
      </c>
      <c r="O998" s="8">
        <v>14.984111529099359</v>
      </c>
      <c r="P998" s="8">
        <v>0</v>
      </c>
      <c r="W998" s="8"/>
      <c r="X998" s="8"/>
    </row>
    <row r="999" spans="1:24" x14ac:dyDescent="0.35">
      <c r="A999" s="24">
        <v>10995</v>
      </c>
      <c r="B999" t="s">
        <v>3492</v>
      </c>
      <c r="C999" t="s">
        <v>31</v>
      </c>
      <c r="D999">
        <v>1</v>
      </c>
      <c r="E999" t="s">
        <v>164</v>
      </c>
      <c r="F999" t="s">
        <v>165</v>
      </c>
      <c r="G999" t="s">
        <v>1</v>
      </c>
      <c r="H999" t="s">
        <v>35</v>
      </c>
      <c r="I999" t="s">
        <v>2745</v>
      </c>
      <c r="J999" t="s">
        <v>3493</v>
      </c>
      <c r="L999">
        <v>8102270119</v>
      </c>
      <c r="N999" s="8">
        <v>14.984111529099359</v>
      </c>
      <c r="O999" s="8">
        <v>14.984111529099359</v>
      </c>
      <c r="P999" s="8">
        <v>0</v>
      </c>
      <c r="W999" s="8"/>
      <c r="X999" s="8"/>
    </row>
    <row r="1000" spans="1:24" x14ac:dyDescent="0.35">
      <c r="A1000" s="24">
        <v>10996</v>
      </c>
      <c r="B1000" t="s">
        <v>3494</v>
      </c>
      <c r="C1000" t="s">
        <v>31</v>
      </c>
      <c r="D1000">
        <v>1</v>
      </c>
      <c r="E1000" t="s">
        <v>164</v>
      </c>
      <c r="F1000" t="s">
        <v>165</v>
      </c>
      <c r="G1000" t="s">
        <v>1</v>
      </c>
      <c r="H1000" t="s">
        <v>35</v>
      </c>
      <c r="I1000" t="s">
        <v>2122</v>
      </c>
      <c r="J1000" t="s">
        <v>3482</v>
      </c>
      <c r="L1000">
        <v>8102205222</v>
      </c>
      <c r="N1000" s="8">
        <v>14.984111529099359</v>
      </c>
      <c r="O1000" s="8">
        <v>14.984111529099359</v>
      </c>
      <c r="P1000" s="8">
        <v>0</v>
      </c>
      <c r="W1000" s="8"/>
      <c r="X1000" s="8"/>
    </row>
    <row r="1001" spans="1:24" x14ac:dyDescent="0.35">
      <c r="A1001" s="24">
        <v>10997</v>
      </c>
      <c r="B1001" t="s">
        <v>3495</v>
      </c>
      <c r="C1001" t="s">
        <v>31</v>
      </c>
      <c r="D1001">
        <v>1</v>
      </c>
      <c r="E1001" t="s">
        <v>164</v>
      </c>
      <c r="F1001" t="s">
        <v>165</v>
      </c>
      <c r="G1001" t="s">
        <v>1</v>
      </c>
      <c r="H1001" t="s">
        <v>35</v>
      </c>
      <c r="I1001" t="s">
        <v>3496</v>
      </c>
      <c r="J1001" t="s">
        <v>314</v>
      </c>
      <c r="L1001">
        <v>8102205222</v>
      </c>
      <c r="N1001" s="8">
        <v>11.987289223279486</v>
      </c>
      <c r="O1001" s="8">
        <v>11.987289223279486</v>
      </c>
      <c r="P1001" s="8">
        <v>0</v>
      </c>
      <c r="W1001" s="8"/>
      <c r="X1001" s="8"/>
    </row>
    <row r="1002" spans="1:24" x14ac:dyDescent="0.35">
      <c r="A1002" s="24">
        <v>10998</v>
      </c>
      <c r="B1002" t="s">
        <v>3497</v>
      </c>
      <c r="C1002" t="s">
        <v>31</v>
      </c>
      <c r="D1002">
        <v>1</v>
      </c>
      <c r="E1002" t="s">
        <v>164</v>
      </c>
      <c r="F1002" t="s">
        <v>165</v>
      </c>
      <c r="G1002" t="s">
        <v>1</v>
      </c>
      <c r="H1002" t="s">
        <v>54</v>
      </c>
      <c r="I1002" t="s">
        <v>3498</v>
      </c>
      <c r="J1002" t="s">
        <v>3499</v>
      </c>
      <c r="L1002">
        <v>7344982277</v>
      </c>
      <c r="M1002" t="s">
        <v>3500</v>
      </c>
      <c r="N1002" s="8">
        <v>20</v>
      </c>
      <c r="O1002" s="8">
        <v>11</v>
      </c>
      <c r="P1002" s="8">
        <v>9</v>
      </c>
      <c r="W1002" s="8"/>
      <c r="X1002" s="8"/>
    </row>
    <row r="1003" spans="1:24" x14ac:dyDescent="0.35">
      <c r="A1003" s="24">
        <v>10999</v>
      </c>
      <c r="B1003" t="s">
        <v>3501</v>
      </c>
      <c r="C1003" t="s">
        <v>31</v>
      </c>
      <c r="D1003">
        <v>6</v>
      </c>
      <c r="E1003" t="s">
        <v>65</v>
      </c>
      <c r="F1003" t="s">
        <v>1913</v>
      </c>
      <c r="G1003" t="s">
        <v>1</v>
      </c>
      <c r="H1003" t="s">
        <v>54</v>
      </c>
      <c r="I1003" t="s">
        <v>3502</v>
      </c>
      <c r="J1003" t="s">
        <v>3503</v>
      </c>
      <c r="L1003">
        <v>2316709475</v>
      </c>
      <c r="N1003" s="8">
        <v>8.9904669174596137</v>
      </c>
      <c r="O1003" s="8">
        <v>8.9904669174596137</v>
      </c>
      <c r="P1003" s="8">
        <v>0</v>
      </c>
      <c r="W1003" s="8"/>
      <c r="X1003" s="8"/>
    </row>
    <row r="1004" spans="1:24" x14ac:dyDescent="0.35">
      <c r="A1004" s="24">
        <v>11000</v>
      </c>
      <c r="B1004" t="s">
        <v>3504</v>
      </c>
      <c r="C1004" t="s">
        <v>31</v>
      </c>
      <c r="D1004">
        <v>6</v>
      </c>
      <c r="E1004" t="s">
        <v>65</v>
      </c>
      <c r="F1004" t="s">
        <v>1913</v>
      </c>
      <c r="G1004" t="s">
        <v>1</v>
      </c>
      <c r="H1004" t="s">
        <v>54</v>
      </c>
      <c r="I1004" t="s">
        <v>3505</v>
      </c>
      <c r="J1004" t="s">
        <v>3506</v>
      </c>
      <c r="L1004">
        <v>2316709475</v>
      </c>
      <c r="N1004" s="8">
        <v>8.9904669174596137</v>
      </c>
      <c r="O1004" s="8">
        <v>8.9904669174596137</v>
      </c>
      <c r="P1004" s="8">
        <v>0</v>
      </c>
      <c r="W1004" s="8"/>
      <c r="X1004" s="8"/>
    </row>
    <row r="1005" spans="1:24" x14ac:dyDescent="0.35">
      <c r="A1005" s="24">
        <v>11001</v>
      </c>
      <c r="B1005" t="s">
        <v>3507</v>
      </c>
      <c r="C1005" t="s">
        <v>31</v>
      </c>
      <c r="D1005">
        <v>6</v>
      </c>
      <c r="E1005" t="s">
        <v>65</v>
      </c>
      <c r="F1005" t="s">
        <v>1913</v>
      </c>
      <c r="G1005" t="s">
        <v>1</v>
      </c>
      <c r="H1005" t="s">
        <v>54</v>
      </c>
      <c r="I1005" t="s">
        <v>3508</v>
      </c>
      <c r="J1005" t="s">
        <v>3509</v>
      </c>
      <c r="L1005">
        <v>2318612702</v>
      </c>
      <c r="N1005" s="8">
        <v>8.2412613410046465</v>
      </c>
      <c r="O1005" s="8">
        <v>8.2412613410046465</v>
      </c>
      <c r="P1005" s="8">
        <v>0</v>
      </c>
      <c r="W1005" s="8"/>
      <c r="X1005" s="8"/>
    </row>
    <row r="1006" spans="1:24" x14ac:dyDescent="0.35">
      <c r="A1006" s="24">
        <v>11002</v>
      </c>
      <c r="B1006" t="s">
        <v>3510</v>
      </c>
      <c r="C1006" t="s">
        <v>31</v>
      </c>
      <c r="D1006">
        <v>6</v>
      </c>
      <c r="E1006" t="s">
        <v>65</v>
      </c>
      <c r="F1006" t="s">
        <v>1913</v>
      </c>
      <c r="G1006" t="s">
        <v>1</v>
      </c>
      <c r="H1006" t="s">
        <v>54</v>
      </c>
      <c r="I1006" t="s">
        <v>3511</v>
      </c>
      <c r="J1006" t="s">
        <v>3512</v>
      </c>
      <c r="L1006">
        <v>2318694884</v>
      </c>
      <c r="M1006" t="s">
        <v>3513</v>
      </c>
      <c r="N1006" s="8">
        <v>18</v>
      </c>
      <c r="O1006" s="8">
        <v>7</v>
      </c>
      <c r="P1006" s="8">
        <v>11</v>
      </c>
      <c r="W1006" s="8"/>
      <c r="X1006" s="8"/>
    </row>
    <row r="1007" spans="1:24" x14ac:dyDescent="0.35">
      <c r="A1007" s="24">
        <v>11003</v>
      </c>
      <c r="B1007" t="s">
        <v>3514</v>
      </c>
      <c r="C1007" t="s">
        <v>31</v>
      </c>
      <c r="D1007">
        <v>6</v>
      </c>
      <c r="E1007" t="s">
        <v>65</v>
      </c>
      <c r="F1007" t="s">
        <v>1913</v>
      </c>
      <c r="G1007" t="s">
        <v>1</v>
      </c>
      <c r="H1007" t="s">
        <v>411</v>
      </c>
      <c r="I1007" t="s">
        <v>3515</v>
      </c>
      <c r="J1007" t="s">
        <v>3516</v>
      </c>
      <c r="L1007">
        <v>2318610347</v>
      </c>
      <c r="M1007" t="s">
        <v>3517</v>
      </c>
      <c r="N1007" s="8">
        <v>10</v>
      </c>
      <c r="O1007" s="8">
        <v>6</v>
      </c>
      <c r="P1007" s="8">
        <v>4</v>
      </c>
      <c r="W1007" s="8"/>
      <c r="X1007" s="8"/>
    </row>
    <row r="1008" spans="1:24" x14ac:dyDescent="0.35">
      <c r="A1008" s="24">
        <v>11004</v>
      </c>
      <c r="B1008" t="s">
        <v>3518</v>
      </c>
      <c r="C1008" t="s">
        <v>31</v>
      </c>
      <c r="D1008" t="s">
        <v>32</v>
      </c>
      <c r="E1008" t="s">
        <v>170</v>
      </c>
      <c r="F1008" t="s">
        <v>171</v>
      </c>
      <c r="G1008" t="s">
        <v>1</v>
      </c>
      <c r="H1008" t="s">
        <v>54</v>
      </c>
      <c r="I1008" t="s">
        <v>3519</v>
      </c>
      <c r="J1008" t="s">
        <v>3520</v>
      </c>
      <c r="L1008">
        <v>3139358767</v>
      </c>
      <c r="N1008" s="8">
        <v>8.9904669174596137</v>
      </c>
      <c r="O1008" s="8">
        <v>8.9904669174596137</v>
      </c>
      <c r="P1008" s="8">
        <v>0</v>
      </c>
      <c r="W1008" s="8"/>
      <c r="X1008" s="8"/>
    </row>
    <row r="1009" spans="1:24" x14ac:dyDescent="0.35">
      <c r="A1009" s="24">
        <v>11005</v>
      </c>
      <c r="B1009" t="s">
        <v>3521</v>
      </c>
      <c r="C1009" t="s">
        <v>31</v>
      </c>
      <c r="D1009" t="s">
        <v>32</v>
      </c>
      <c r="E1009" t="s">
        <v>170</v>
      </c>
      <c r="F1009" t="s">
        <v>171</v>
      </c>
      <c r="G1009" t="s">
        <v>1</v>
      </c>
      <c r="H1009" t="s">
        <v>54</v>
      </c>
      <c r="I1009" t="s">
        <v>3522</v>
      </c>
      <c r="J1009" t="s">
        <v>3523</v>
      </c>
      <c r="L1009">
        <v>3138323061</v>
      </c>
      <c r="N1009" s="8">
        <v>8.9904669174596137</v>
      </c>
      <c r="O1009" s="8">
        <v>8.9904669174596137</v>
      </c>
      <c r="P1009" s="8">
        <v>0</v>
      </c>
      <c r="W1009" s="8"/>
      <c r="X1009" s="8"/>
    </row>
    <row r="1010" spans="1:24" x14ac:dyDescent="0.35">
      <c r="A1010" s="24">
        <v>11006</v>
      </c>
      <c r="B1010" t="s">
        <v>3524</v>
      </c>
      <c r="C1010" t="s">
        <v>31</v>
      </c>
      <c r="D1010" t="s">
        <v>32</v>
      </c>
      <c r="E1010" t="s">
        <v>170</v>
      </c>
      <c r="F1010" t="s">
        <v>171</v>
      </c>
      <c r="G1010" t="s">
        <v>1</v>
      </c>
      <c r="H1010" t="s">
        <v>54</v>
      </c>
      <c r="I1010" t="s">
        <v>3525</v>
      </c>
      <c r="J1010" t="s">
        <v>3526</v>
      </c>
      <c r="L1010">
        <v>3138338418</v>
      </c>
      <c r="N1010" s="8">
        <v>8.9904669174596137</v>
      </c>
      <c r="O1010" s="8">
        <v>8.9904669174596137</v>
      </c>
      <c r="P1010" s="8">
        <v>0</v>
      </c>
      <c r="W1010" s="8"/>
      <c r="X1010" s="8"/>
    </row>
    <row r="1011" spans="1:24" x14ac:dyDescent="0.35">
      <c r="A1011" s="24">
        <v>11007</v>
      </c>
      <c r="B1011" t="s">
        <v>3527</v>
      </c>
      <c r="C1011" t="s">
        <v>31</v>
      </c>
      <c r="D1011" t="s">
        <v>32</v>
      </c>
      <c r="E1011" t="s">
        <v>170</v>
      </c>
      <c r="F1011" t="s">
        <v>171</v>
      </c>
      <c r="G1011" t="s">
        <v>1</v>
      </c>
      <c r="H1011" t="s">
        <v>54</v>
      </c>
      <c r="I1011" t="s">
        <v>3528</v>
      </c>
      <c r="J1011" t="s">
        <v>3529</v>
      </c>
      <c r="L1011">
        <v>3139226006</v>
      </c>
      <c r="N1011" s="8">
        <v>8.9904669174596137</v>
      </c>
      <c r="O1011" s="8">
        <v>8.9904669174596137</v>
      </c>
      <c r="P1011" s="8">
        <v>0</v>
      </c>
      <c r="W1011" s="8"/>
      <c r="X1011" s="8"/>
    </row>
    <row r="1012" spans="1:24" x14ac:dyDescent="0.35">
      <c r="A1012" s="24">
        <v>11008</v>
      </c>
      <c r="B1012" t="s">
        <v>3530</v>
      </c>
      <c r="C1012" t="s">
        <v>31</v>
      </c>
      <c r="D1012" t="s">
        <v>32</v>
      </c>
      <c r="E1012" t="s">
        <v>170</v>
      </c>
      <c r="F1012" t="s">
        <v>171</v>
      </c>
      <c r="G1012" t="s">
        <v>1</v>
      </c>
      <c r="H1012" t="s">
        <v>54</v>
      </c>
      <c r="I1012" t="s">
        <v>3531</v>
      </c>
      <c r="J1012" t="s">
        <v>3532</v>
      </c>
      <c r="L1012">
        <v>3139257620</v>
      </c>
      <c r="N1012" s="8">
        <v>8.9904669174596137</v>
      </c>
      <c r="O1012" s="8">
        <v>8.9904669174596137</v>
      </c>
      <c r="P1012" s="8">
        <v>0</v>
      </c>
      <c r="W1012" s="8"/>
      <c r="X1012" s="8"/>
    </row>
    <row r="1013" spans="1:24" x14ac:dyDescent="0.35">
      <c r="A1013" s="24">
        <v>11009</v>
      </c>
      <c r="B1013" t="s">
        <v>3533</v>
      </c>
      <c r="C1013" t="s">
        <v>31</v>
      </c>
      <c r="D1013" t="s">
        <v>32</v>
      </c>
      <c r="E1013" t="s">
        <v>170</v>
      </c>
      <c r="F1013" t="s">
        <v>171</v>
      </c>
      <c r="G1013" t="s">
        <v>1</v>
      </c>
      <c r="H1013" t="s">
        <v>54</v>
      </c>
      <c r="I1013" t="s">
        <v>3534</v>
      </c>
      <c r="J1013" t="s">
        <v>3535</v>
      </c>
      <c r="L1013">
        <v>3138380046</v>
      </c>
      <c r="N1013" s="8">
        <v>8.9904669174596137</v>
      </c>
      <c r="O1013" s="8">
        <v>8.9904669174596137</v>
      </c>
      <c r="P1013" s="8">
        <v>0</v>
      </c>
      <c r="W1013" s="8"/>
      <c r="X1013" s="8"/>
    </row>
    <row r="1014" spans="1:24" x14ac:dyDescent="0.35">
      <c r="A1014" s="24">
        <v>11010</v>
      </c>
      <c r="B1014" t="s">
        <v>3536</v>
      </c>
      <c r="C1014" t="s">
        <v>31</v>
      </c>
      <c r="D1014" t="s">
        <v>32</v>
      </c>
      <c r="E1014" t="s">
        <v>170</v>
      </c>
      <c r="F1014" t="s">
        <v>171</v>
      </c>
      <c r="G1014" t="s">
        <v>1</v>
      </c>
      <c r="H1014" t="s">
        <v>54</v>
      </c>
      <c r="I1014" t="s">
        <v>3537</v>
      </c>
      <c r="J1014" t="s">
        <v>3538</v>
      </c>
      <c r="L1014">
        <v>3133541617</v>
      </c>
      <c r="N1014" s="8">
        <v>8.9904669174596137</v>
      </c>
      <c r="O1014" s="8">
        <v>8.9904669174596137</v>
      </c>
      <c r="P1014" s="8">
        <v>0</v>
      </c>
      <c r="W1014" s="8"/>
      <c r="X1014" s="8"/>
    </row>
    <row r="1015" spans="1:24" x14ac:dyDescent="0.35">
      <c r="A1015" s="24">
        <v>11011</v>
      </c>
      <c r="B1015" t="s">
        <v>1936</v>
      </c>
      <c r="C1015" t="s">
        <v>31</v>
      </c>
      <c r="D1015" t="s">
        <v>32</v>
      </c>
      <c r="E1015" t="s">
        <v>170</v>
      </c>
      <c r="F1015" t="s">
        <v>171</v>
      </c>
      <c r="G1015" t="s">
        <v>1</v>
      </c>
      <c r="H1015" t="s">
        <v>54</v>
      </c>
      <c r="I1015" t="s">
        <v>3539</v>
      </c>
      <c r="J1015" t="s">
        <v>3540</v>
      </c>
      <c r="L1015">
        <v>3137203879</v>
      </c>
      <c r="N1015" s="8">
        <v>8.9904669174596137</v>
      </c>
      <c r="O1015" s="8">
        <v>8.9904669174596137</v>
      </c>
      <c r="P1015" s="8">
        <v>0</v>
      </c>
      <c r="W1015" s="8"/>
      <c r="X1015" s="8"/>
    </row>
    <row r="1016" spans="1:24" x14ac:dyDescent="0.35">
      <c r="A1016" s="24">
        <v>11012</v>
      </c>
      <c r="B1016" t="s">
        <v>3541</v>
      </c>
      <c r="C1016" t="s">
        <v>31</v>
      </c>
      <c r="D1016" t="s">
        <v>32</v>
      </c>
      <c r="E1016" t="s">
        <v>170</v>
      </c>
      <c r="F1016" t="s">
        <v>171</v>
      </c>
      <c r="G1016" t="s">
        <v>1</v>
      </c>
      <c r="H1016" t="s">
        <v>54</v>
      </c>
      <c r="I1016" t="s">
        <v>3542</v>
      </c>
      <c r="J1016" t="s">
        <v>3543</v>
      </c>
      <c r="L1016">
        <v>3132207363</v>
      </c>
      <c r="N1016" s="8">
        <v>8.2412613410046465</v>
      </c>
      <c r="O1016" s="8">
        <v>8.2412613410046465</v>
      </c>
      <c r="P1016" s="8">
        <v>0</v>
      </c>
      <c r="W1016" s="8"/>
      <c r="X1016" s="8"/>
    </row>
    <row r="1017" spans="1:24" x14ac:dyDescent="0.35">
      <c r="A1017" s="24">
        <v>11013</v>
      </c>
      <c r="B1017" t="s">
        <v>3544</v>
      </c>
      <c r="C1017" t="s">
        <v>31</v>
      </c>
      <c r="D1017" t="s">
        <v>32</v>
      </c>
      <c r="E1017" t="s">
        <v>170</v>
      </c>
      <c r="F1017" t="s">
        <v>171</v>
      </c>
      <c r="G1017" t="s">
        <v>1</v>
      </c>
      <c r="H1017" t="s">
        <v>54</v>
      </c>
      <c r="I1017" t="s">
        <v>3545</v>
      </c>
      <c r="J1017" t="s">
        <v>3546</v>
      </c>
      <c r="L1017">
        <v>3138959012</v>
      </c>
      <c r="N1017" s="8">
        <v>8.2412613410046465</v>
      </c>
      <c r="O1017" s="8">
        <v>8.2412613410046465</v>
      </c>
      <c r="P1017" s="8">
        <v>0</v>
      </c>
      <c r="W1017" s="8"/>
      <c r="X1017" s="8"/>
    </row>
    <row r="1018" spans="1:24" x14ac:dyDescent="0.35">
      <c r="A1018" s="24">
        <v>11014</v>
      </c>
      <c r="B1018" t="s">
        <v>3547</v>
      </c>
      <c r="C1018" t="s">
        <v>31</v>
      </c>
      <c r="D1018" t="s">
        <v>32</v>
      </c>
      <c r="E1018" t="s">
        <v>170</v>
      </c>
      <c r="F1018" t="s">
        <v>171</v>
      </c>
      <c r="G1018" t="s">
        <v>1</v>
      </c>
      <c r="H1018" t="s">
        <v>54</v>
      </c>
      <c r="I1018" t="s">
        <v>3548</v>
      </c>
      <c r="J1018" t="s">
        <v>3549</v>
      </c>
      <c r="L1018">
        <v>3135920399</v>
      </c>
      <c r="N1018" s="8">
        <v>8.2412613410046465</v>
      </c>
      <c r="O1018" s="8">
        <v>8.2412613410046465</v>
      </c>
      <c r="P1018" s="8">
        <v>0</v>
      </c>
      <c r="W1018" s="8"/>
      <c r="X1018" s="8"/>
    </row>
    <row r="1019" spans="1:24" x14ac:dyDescent="0.35">
      <c r="A1019" s="24">
        <v>11015</v>
      </c>
      <c r="B1019" t="s">
        <v>3550</v>
      </c>
      <c r="C1019" t="s">
        <v>31</v>
      </c>
      <c r="D1019" t="s">
        <v>32</v>
      </c>
      <c r="E1019" t="s">
        <v>170</v>
      </c>
      <c r="F1019" t="s">
        <v>171</v>
      </c>
      <c r="G1019" t="s">
        <v>1</v>
      </c>
      <c r="H1019" t="s">
        <v>54</v>
      </c>
      <c r="I1019" t="s">
        <v>3551</v>
      </c>
      <c r="J1019" t="s">
        <v>3552</v>
      </c>
      <c r="L1019">
        <v>5866519813</v>
      </c>
      <c r="N1019" s="8">
        <v>8.2412613410046465</v>
      </c>
      <c r="O1019" s="8">
        <v>8.2412613410046465</v>
      </c>
      <c r="P1019" s="8">
        <v>0</v>
      </c>
      <c r="W1019" s="8"/>
      <c r="X1019" s="8"/>
    </row>
    <row r="1020" spans="1:24" x14ac:dyDescent="0.35">
      <c r="A1020" s="24">
        <v>11016</v>
      </c>
      <c r="B1020" t="s">
        <v>3553</v>
      </c>
      <c r="C1020" t="s">
        <v>31</v>
      </c>
      <c r="D1020" t="s">
        <v>32</v>
      </c>
      <c r="E1020" t="s">
        <v>170</v>
      </c>
      <c r="F1020" t="s">
        <v>171</v>
      </c>
      <c r="G1020" t="s">
        <v>1</v>
      </c>
      <c r="H1020" t="s">
        <v>54</v>
      </c>
      <c r="I1020" t="s">
        <v>3554</v>
      </c>
      <c r="J1020" t="s">
        <v>3555</v>
      </c>
      <c r="L1020">
        <v>3138717929</v>
      </c>
      <c r="M1020" t="s">
        <v>3556</v>
      </c>
      <c r="N1020" s="8">
        <v>10</v>
      </c>
      <c r="O1020" s="8">
        <v>8</v>
      </c>
      <c r="P1020" s="8">
        <v>2</v>
      </c>
      <c r="W1020" s="8"/>
      <c r="X1020" s="8"/>
    </row>
    <row r="1021" spans="1:24" x14ac:dyDescent="0.35">
      <c r="A1021" s="24">
        <v>11017</v>
      </c>
      <c r="B1021" t="s">
        <v>3557</v>
      </c>
      <c r="C1021" t="s">
        <v>31</v>
      </c>
      <c r="D1021" t="s">
        <v>32</v>
      </c>
      <c r="E1021" t="s">
        <v>170</v>
      </c>
      <c r="F1021" t="s">
        <v>171</v>
      </c>
      <c r="G1021" t="s">
        <v>1</v>
      </c>
      <c r="H1021" t="s">
        <v>54</v>
      </c>
      <c r="I1021" t="s">
        <v>3558</v>
      </c>
      <c r="J1021" t="s">
        <v>3559</v>
      </c>
      <c r="L1021">
        <v>3138727283</v>
      </c>
      <c r="N1021" s="8">
        <v>7.4920557645496793</v>
      </c>
      <c r="O1021" s="8">
        <v>7.4920557645496793</v>
      </c>
      <c r="P1021" s="8">
        <v>0</v>
      </c>
      <c r="W1021" s="8"/>
      <c r="X1021" s="8"/>
    </row>
    <row r="1022" spans="1:24" x14ac:dyDescent="0.35">
      <c r="A1022" s="24">
        <v>11018</v>
      </c>
      <c r="B1022" t="s">
        <v>3560</v>
      </c>
      <c r="C1022" t="s">
        <v>31</v>
      </c>
      <c r="D1022" t="s">
        <v>32</v>
      </c>
      <c r="E1022" t="s">
        <v>170</v>
      </c>
      <c r="F1022" t="s">
        <v>171</v>
      </c>
      <c r="G1022" t="s">
        <v>1</v>
      </c>
      <c r="H1022" t="s">
        <v>54</v>
      </c>
      <c r="I1022" t="s">
        <v>3561</v>
      </c>
      <c r="J1022" t="s">
        <v>3562</v>
      </c>
      <c r="L1022">
        <v>3138222110</v>
      </c>
      <c r="N1022" s="8">
        <v>7.4920557645496793</v>
      </c>
      <c r="O1022" s="8">
        <v>7.4920557645496793</v>
      </c>
      <c r="P1022" s="8">
        <v>0</v>
      </c>
      <c r="W1022" s="8"/>
      <c r="X1022" s="8"/>
    </row>
    <row r="1023" spans="1:24" x14ac:dyDescent="0.35">
      <c r="A1023" s="24">
        <v>11019</v>
      </c>
      <c r="B1023" t="s">
        <v>3563</v>
      </c>
      <c r="C1023" t="s">
        <v>31</v>
      </c>
      <c r="D1023" t="s">
        <v>32</v>
      </c>
      <c r="E1023" t="s">
        <v>170</v>
      </c>
      <c r="F1023" t="s">
        <v>171</v>
      </c>
      <c r="G1023" t="s">
        <v>1</v>
      </c>
      <c r="H1023" t="s">
        <v>411</v>
      </c>
      <c r="I1023" t="s">
        <v>3564</v>
      </c>
      <c r="J1023" t="s">
        <v>3565</v>
      </c>
      <c r="L1023">
        <v>3138261540</v>
      </c>
      <c r="M1023" t="s">
        <v>3566</v>
      </c>
      <c r="N1023" s="8">
        <v>10</v>
      </c>
      <c r="O1023" s="8">
        <v>6</v>
      </c>
      <c r="P1023" s="8">
        <v>4</v>
      </c>
      <c r="W1023" s="8"/>
      <c r="X1023" s="8"/>
    </row>
    <row r="1024" spans="1:24" x14ac:dyDescent="0.35">
      <c r="A1024" s="24">
        <v>11020</v>
      </c>
      <c r="B1024" t="s">
        <v>3567</v>
      </c>
      <c r="C1024" t="s">
        <v>31</v>
      </c>
      <c r="D1024" t="s">
        <v>32</v>
      </c>
      <c r="E1024" t="s">
        <v>170</v>
      </c>
      <c r="F1024" t="s">
        <v>171</v>
      </c>
      <c r="G1024" t="s">
        <v>1</v>
      </c>
      <c r="H1024" t="s">
        <v>54</v>
      </c>
      <c r="I1024" t="s">
        <v>3568</v>
      </c>
      <c r="J1024" t="s">
        <v>3569</v>
      </c>
      <c r="L1024">
        <v>3135350601</v>
      </c>
      <c r="M1024" t="s">
        <v>3570</v>
      </c>
      <c r="N1024" s="8">
        <v>11</v>
      </c>
      <c r="O1024" s="8">
        <v>6</v>
      </c>
      <c r="P1024" s="8">
        <v>5</v>
      </c>
      <c r="W1024" s="8"/>
      <c r="X1024" s="8"/>
    </row>
    <row r="1025" spans="1:24" x14ac:dyDescent="0.35">
      <c r="A1025" s="24">
        <v>11021</v>
      </c>
      <c r="B1025" t="s">
        <v>3571</v>
      </c>
      <c r="C1025" t="s">
        <v>31</v>
      </c>
      <c r="D1025" t="s">
        <v>32</v>
      </c>
      <c r="E1025" t="s">
        <v>170</v>
      </c>
      <c r="F1025" t="s">
        <v>171</v>
      </c>
      <c r="G1025" t="s">
        <v>1</v>
      </c>
      <c r="H1025" t="s">
        <v>132</v>
      </c>
      <c r="I1025" t="s">
        <v>3572</v>
      </c>
      <c r="J1025" t="s">
        <v>3573</v>
      </c>
      <c r="L1025">
        <v>3138714558</v>
      </c>
      <c r="M1025" t="s">
        <v>3574</v>
      </c>
      <c r="N1025" s="8">
        <v>12</v>
      </c>
      <c r="O1025" s="8">
        <v>6</v>
      </c>
      <c r="P1025" s="8">
        <v>6</v>
      </c>
      <c r="W1025" s="8"/>
      <c r="X1025" s="8"/>
    </row>
    <row r="1026" spans="1:24" x14ac:dyDescent="0.35">
      <c r="A1026" s="24">
        <v>11022</v>
      </c>
      <c r="B1026" t="s">
        <v>3575</v>
      </c>
      <c r="C1026" t="s">
        <v>31</v>
      </c>
      <c r="D1026" t="s">
        <v>32</v>
      </c>
      <c r="E1026" t="s">
        <v>170</v>
      </c>
      <c r="F1026" t="s">
        <v>171</v>
      </c>
      <c r="G1026" t="s">
        <v>1</v>
      </c>
      <c r="H1026" t="s">
        <v>132</v>
      </c>
      <c r="I1026" t="s">
        <v>3576</v>
      </c>
      <c r="J1026" t="s">
        <v>3577</v>
      </c>
      <c r="L1026">
        <v>3132839539</v>
      </c>
      <c r="M1026" t="s">
        <v>3578</v>
      </c>
      <c r="N1026" s="8">
        <v>18</v>
      </c>
      <c r="O1026" s="8">
        <v>6</v>
      </c>
      <c r="P1026" s="8">
        <v>12</v>
      </c>
      <c r="W1026" s="8"/>
      <c r="X1026" s="8"/>
    </row>
    <row r="1027" spans="1:24" x14ac:dyDescent="0.35">
      <c r="A1027" s="24">
        <v>11023</v>
      </c>
      <c r="B1027" t="s">
        <v>3579</v>
      </c>
      <c r="C1027" t="s">
        <v>31</v>
      </c>
      <c r="D1027" t="s">
        <v>32</v>
      </c>
      <c r="E1027" t="s">
        <v>33</v>
      </c>
      <c r="F1027" t="s">
        <v>34</v>
      </c>
      <c r="G1027" t="s">
        <v>1</v>
      </c>
      <c r="H1027" t="s">
        <v>54</v>
      </c>
      <c r="I1027" t="s">
        <v>3580</v>
      </c>
      <c r="J1027" t="s">
        <v>3581</v>
      </c>
      <c r="L1027">
        <v>3133657757</v>
      </c>
      <c r="N1027" s="8">
        <v>8.9904669174596137</v>
      </c>
      <c r="O1027" s="8">
        <v>8.9904669174596137</v>
      </c>
      <c r="P1027" s="8">
        <v>0</v>
      </c>
      <c r="W1027" s="8"/>
      <c r="X1027" s="8"/>
    </row>
    <row r="1028" spans="1:24" x14ac:dyDescent="0.35">
      <c r="A1028" s="24">
        <v>11024</v>
      </c>
      <c r="B1028" t="s">
        <v>3582</v>
      </c>
      <c r="C1028" t="s">
        <v>31</v>
      </c>
      <c r="D1028" t="s">
        <v>32</v>
      </c>
      <c r="E1028" t="s">
        <v>33</v>
      </c>
      <c r="F1028" t="s">
        <v>34</v>
      </c>
      <c r="G1028" t="s">
        <v>1</v>
      </c>
      <c r="H1028" t="s">
        <v>54</v>
      </c>
      <c r="I1028" t="s">
        <v>3583</v>
      </c>
      <c r="J1028" t="s">
        <v>3584</v>
      </c>
      <c r="L1028">
        <v>3136173755</v>
      </c>
      <c r="N1028" s="8">
        <v>8.9904669174596137</v>
      </c>
      <c r="O1028" s="8">
        <v>8.9904669174596137</v>
      </c>
      <c r="P1028" s="8">
        <v>0</v>
      </c>
      <c r="W1028" s="8"/>
      <c r="X1028" s="8"/>
    </row>
    <row r="1029" spans="1:24" x14ac:dyDescent="0.35">
      <c r="A1029" s="24">
        <v>11025</v>
      </c>
      <c r="B1029" t="s">
        <v>3585</v>
      </c>
      <c r="C1029" t="s">
        <v>31</v>
      </c>
      <c r="D1029" t="s">
        <v>32</v>
      </c>
      <c r="E1029" t="s">
        <v>33</v>
      </c>
      <c r="F1029" t="s">
        <v>34</v>
      </c>
      <c r="G1029" t="s">
        <v>1</v>
      </c>
      <c r="H1029" t="s">
        <v>54</v>
      </c>
      <c r="I1029" t="s">
        <v>3586</v>
      </c>
      <c r="J1029" t="s">
        <v>3587</v>
      </c>
      <c r="L1029">
        <v>3132685204</v>
      </c>
      <c r="N1029" s="8">
        <v>8.9904669174596137</v>
      </c>
      <c r="O1029" s="8">
        <v>8.9904669174596137</v>
      </c>
      <c r="P1029" s="8">
        <v>0</v>
      </c>
      <c r="W1029" s="8"/>
      <c r="X1029" s="8"/>
    </row>
    <row r="1030" spans="1:24" x14ac:dyDescent="0.35">
      <c r="A1030" s="24">
        <v>11026</v>
      </c>
      <c r="B1030" t="s">
        <v>3588</v>
      </c>
      <c r="C1030" t="s">
        <v>31</v>
      </c>
      <c r="D1030" t="s">
        <v>32</v>
      </c>
      <c r="E1030" t="s">
        <v>33</v>
      </c>
      <c r="F1030" t="s">
        <v>34</v>
      </c>
      <c r="G1030" t="s">
        <v>1</v>
      </c>
      <c r="H1030" t="s">
        <v>54</v>
      </c>
      <c r="I1030" t="s">
        <v>3589</v>
      </c>
      <c r="J1030" t="s">
        <v>3590</v>
      </c>
      <c r="L1030">
        <v>3138653205</v>
      </c>
      <c r="N1030" s="8">
        <v>8.9904669174596137</v>
      </c>
      <c r="O1030" s="8">
        <v>8.9904669174596137</v>
      </c>
      <c r="P1030" s="8">
        <v>0</v>
      </c>
      <c r="W1030" s="8"/>
      <c r="X1030" s="8"/>
    </row>
    <row r="1031" spans="1:24" x14ac:dyDescent="0.35">
      <c r="A1031" s="24">
        <v>11027</v>
      </c>
      <c r="B1031" t="s">
        <v>3591</v>
      </c>
      <c r="C1031" t="s">
        <v>31</v>
      </c>
      <c r="D1031" t="s">
        <v>32</v>
      </c>
      <c r="E1031" t="s">
        <v>33</v>
      </c>
      <c r="F1031" t="s">
        <v>34</v>
      </c>
      <c r="G1031" t="s">
        <v>1</v>
      </c>
      <c r="H1031" t="s">
        <v>54</v>
      </c>
      <c r="I1031" t="s">
        <v>3592</v>
      </c>
      <c r="J1031" t="s">
        <v>3593</v>
      </c>
      <c r="L1031">
        <v>8338117197</v>
      </c>
      <c r="N1031" s="8">
        <v>8.2412613410046465</v>
      </c>
      <c r="O1031" s="8">
        <v>8.2412613410046465</v>
      </c>
      <c r="P1031" s="8">
        <v>0</v>
      </c>
      <c r="W1031" s="8"/>
      <c r="X1031" s="8"/>
    </row>
    <row r="1032" spans="1:24" x14ac:dyDescent="0.35">
      <c r="A1032" s="24">
        <v>11028</v>
      </c>
      <c r="B1032" t="s">
        <v>3594</v>
      </c>
      <c r="C1032" t="s">
        <v>31</v>
      </c>
      <c r="D1032" t="s">
        <v>32</v>
      </c>
      <c r="E1032" t="s">
        <v>33</v>
      </c>
      <c r="F1032" t="s">
        <v>34</v>
      </c>
      <c r="G1032" t="s">
        <v>1</v>
      </c>
      <c r="H1032" t="s">
        <v>54</v>
      </c>
      <c r="I1032" t="s">
        <v>3595</v>
      </c>
      <c r="J1032" t="s">
        <v>3596</v>
      </c>
      <c r="L1032">
        <v>3132919425</v>
      </c>
      <c r="N1032" s="8">
        <v>6.7428501880947112</v>
      </c>
      <c r="O1032" s="8">
        <v>6.7428501880947112</v>
      </c>
      <c r="P1032" s="8">
        <v>0</v>
      </c>
      <c r="W1032" s="8"/>
      <c r="X1032" s="8"/>
    </row>
    <row r="1033" spans="1:24" x14ac:dyDescent="0.35">
      <c r="A1033" s="24">
        <v>11029</v>
      </c>
      <c r="B1033" t="s">
        <v>3597</v>
      </c>
      <c r="C1033" t="s">
        <v>31</v>
      </c>
      <c r="D1033" t="s">
        <v>32</v>
      </c>
      <c r="E1033" t="s">
        <v>33</v>
      </c>
      <c r="F1033" t="s">
        <v>34</v>
      </c>
      <c r="G1033" t="s">
        <v>1</v>
      </c>
      <c r="H1033" t="s">
        <v>411</v>
      </c>
      <c r="I1033" t="s">
        <v>3598</v>
      </c>
      <c r="J1033" t="s">
        <v>3599</v>
      </c>
      <c r="L1033">
        <v>5863228107</v>
      </c>
      <c r="M1033" t="s">
        <v>3600</v>
      </c>
      <c r="N1033" s="8">
        <v>10</v>
      </c>
      <c r="O1033" s="8">
        <v>6</v>
      </c>
      <c r="P1033" s="8">
        <v>4</v>
      </c>
      <c r="W1033" s="8"/>
      <c r="X1033" s="8"/>
    </row>
    <row r="1034" spans="1:24" x14ac:dyDescent="0.35">
      <c r="A1034" s="24">
        <v>11030</v>
      </c>
      <c r="B1034" t="s">
        <v>3601</v>
      </c>
      <c r="C1034" t="s">
        <v>31</v>
      </c>
      <c r="D1034" t="s">
        <v>32</v>
      </c>
      <c r="E1034" t="s">
        <v>33</v>
      </c>
      <c r="F1034" t="s">
        <v>34</v>
      </c>
      <c r="G1034" t="s">
        <v>1</v>
      </c>
      <c r="H1034" t="s">
        <v>132</v>
      </c>
      <c r="I1034" t="s">
        <v>3602</v>
      </c>
      <c r="J1034" t="s">
        <v>3603</v>
      </c>
      <c r="L1034">
        <v>7343267642</v>
      </c>
      <c r="M1034" t="s">
        <v>3604</v>
      </c>
      <c r="N1034" s="8">
        <v>14.5</v>
      </c>
      <c r="O1034" s="8">
        <v>6</v>
      </c>
      <c r="P1034" s="8">
        <v>8.5</v>
      </c>
      <c r="W1034" s="8"/>
      <c r="X1034" s="8"/>
    </row>
    <row r="1035" spans="1:24" x14ac:dyDescent="0.35">
      <c r="A1035" s="24">
        <v>11031</v>
      </c>
      <c r="B1035" t="s">
        <v>3605</v>
      </c>
      <c r="C1035" t="s">
        <v>31</v>
      </c>
      <c r="D1035" t="s">
        <v>32</v>
      </c>
      <c r="E1035" t="s">
        <v>33</v>
      </c>
      <c r="F1035" t="s">
        <v>34</v>
      </c>
      <c r="G1035" t="s">
        <v>1</v>
      </c>
      <c r="H1035" t="s">
        <v>132</v>
      </c>
      <c r="I1035" t="s">
        <v>3606</v>
      </c>
      <c r="J1035" t="s">
        <v>3607</v>
      </c>
      <c r="L1035">
        <v>3133815072</v>
      </c>
      <c r="M1035" t="s">
        <v>3608</v>
      </c>
      <c r="N1035" s="8">
        <v>19</v>
      </c>
      <c r="O1035" s="8">
        <v>6</v>
      </c>
      <c r="P1035" s="8">
        <v>13</v>
      </c>
      <c r="W1035" s="8"/>
      <c r="X1035" s="8"/>
    </row>
    <row r="1036" spans="1:24" x14ac:dyDescent="0.35">
      <c r="A1036" s="24">
        <v>11032</v>
      </c>
      <c r="B1036" t="s">
        <v>3609</v>
      </c>
      <c r="C1036" t="s">
        <v>31</v>
      </c>
      <c r="D1036" t="s">
        <v>32</v>
      </c>
      <c r="E1036" t="s">
        <v>33</v>
      </c>
      <c r="F1036" t="s">
        <v>34</v>
      </c>
      <c r="G1036" t="s">
        <v>1</v>
      </c>
      <c r="H1036" t="s">
        <v>132</v>
      </c>
      <c r="I1036" t="s">
        <v>3610</v>
      </c>
      <c r="J1036" t="s">
        <v>3611</v>
      </c>
      <c r="L1036">
        <v>7346804216</v>
      </c>
      <c r="M1036" t="s">
        <v>3612</v>
      </c>
      <c r="N1036" s="8">
        <v>10</v>
      </c>
      <c r="O1036" s="8">
        <v>6</v>
      </c>
      <c r="P1036" s="8">
        <v>4</v>
      </c>
      <c r="W1036" s="8"/>
      <c r="X1036" s="8"/>
    </row>
    <row r="1037" spans="1:24" x14ac:dyDescent="0.35">
      <c r="A1037" s="24">
        <v>11033</v>
      </c>
      <c r="B1037" t="s">
        <v>3613</v>
      </c>
      <c r="C1037" t="s">
        <v>31</v>
      </c>
      <c r="D1037" t="s">
        <v>32</v>
      </c>
      <c r="E1037" t="s">
        <v>33</v>
      </c>
      <c r="F1037" t="s">
        <v>34</v>
      </c>
      <c r="G1037" t="s">
        <v>1</v>
      </c>
      <c r="H1037" t="s">
        <v>132</v>
      </c>
      <c r="I1037" t="s">
        <v>3614</v>
      </c>
      <c r="J1037" t="s">
        <v>3615</v>
      </c>
      <c r="L1037">
        <v>7348556841</v>
      </c>
      <c r="M1037" t="s">
        <v>3616</v>
      </c>
      <c r="N1037" s="8">
        <v>20</v>
      </c>
      <c r="O1037" s="8">
        <v>6</v>
      </c>
      <c r="P1037" s="8">
        <v>14</v>
      </c>
      <c r="W1037" s="8"/>
      <c r="X1037" s="8"/>
    </row>
    <row r="1038" spans="1:24" x14ac:dyDescent="0.35">
      <c r="A1038" s="24">
        <v>11034</v>
      </c>
      <c r="B1038" t="s">
        <v>3617</v>
      </c>
      <c r="C1038" t="s">
        <v>31</v>
      </c>
      <c r="D1038" t="s">
        <v>32</v>
      </c>
      <c r="E1038" t="s">
        <v>33</v>
      </c>
      <c r="F1038" t="s">
        <v>34</v>
      </c>
      <c r="G1038" t="s">
        <v>1</v>
      </c>
      <c r="H1038" t="s">
        <v>132</v>
      </c>
      <c r="I1038" t="s">
        <v>3618</v>
      </c>
      <c r="J1038" t="s">
        <v>3619</v>
      </c>
      <c r="L1038">
        <v>3132741758</v>
      </c>
      <c r="M1038" t="s">
        <v>3620</v>
      </c>
      <c r="N1038" s="8">
        <v>10</v>
      </c>
      <c r="O1038" s="8">
        <v>6</v>
      </c>
      <c r="P1038" s="8">
        <v>4</v>
      </c>
      <c r="W1038" s="8"/>
      <c r="X1038" s="8"/>
    </row>
    <row r="1039" spans="1:24" x14ac:dyDescent="0.35">
      <c r="A1039" s="24">
        <v>11035</v>
      </c>
      <c r="B1039" t="s">
        <v>3621</v>
      </c>
      <c r="C1039" t="s">
        <v>31</v>
      </c>
      <c r="D1039" t="s">
        <v>32</v>
      </c>
      <c r="E1039" t="s">
        <v>33</v>
      </c>
      <c r="F1039" t="s">
        <v>34</v>
      </c>
      <c r="G1039" t="s">
        <v>1</v>
      </c>
      <c r="H1039" t="s">
        <v>132</v>
      </c>
      <c r="I1039" t="s">
        <v>3622</v>
      </c>
      <c r="J1039" t="s">
        <v>3623</v>
      </c>
      <c r="L1039">
        <v>3137664281</v>
      </c>
      <c r="M1039" t="s">
        <v>3624</v>
      </c>
      <c r="N1039" s="8">
        <v>14</v>
      </c>
      <c r="O1039" s="8">
        <v>6</v>
      </c>
      <c r="P1039" s="8">
        <v>8</v>
      </c>
      <c r="W1039" s="8"/>
      <c r="X1039" s="8"/>
    </row>
    <row r="1040" spans="1:24" x14ac:dyDescent="0.35">
      <c r="A1040" s="24">
        <v>11036</v>
      </c>
      <c r="B1040" t="s">
        <v>3625</v>
      </c>
      <c r="C1040" t="s">
        <v>31</v>
      </c>
      <c r="D1040" t="s">
        <v>32</v>
      </c>
      <c r="E1040" t="s">
        <v>33</v>
      </c>
      <c r="F1040" t="s">
        <v>34</v>
      </c>
      <c r="G1040" t="s">
        <v>1</v>
      </c>
      <c r="H1040" t="s">
        <v>132</v>
      </c>
      <c r="I1040" t="s">
        <v>3626</v>
      </c>
      <c r="J1040" t="s">
        <v>3627</v>
      </c>
      <c r="L1040">
        <v>7343269560</v>
      </c>
      <c r="M1040" t="s">
        <v>3628</v>
      </c>
      <c r="N1040" s="8">
        <v>13</v>
      </c>
      <c r="O1040" s="8">
        <v>6</v>
      </c>
      <c r="P1040" s="8">
        <v>7</v>
      </c>
      <c r="W1040" s="8"/>
      <c r="X1040" s="8"/>
    </row>
    <row r="1041" spans="1:24" x14ac:dyDescent="0.35">
      <c r="A1041" s="24">
        <v>11037</v>
      </c>
      <c r="B1041" t="s">
        <v>3629</v>
      </c>
      <c r="C1041" t="s">
        <v>31</v>
      </c>
      <c r="D1041" t="s">
        <v>32</v>
      </c>
      <c r="E1041" t="s">
        <v>33</v>
      </c>
      <c r="F1041" t="s">
        <v>34</v>
      </c>
      <c r="G1041" t="s">
        <v>1</v>
      </c>
      <c r="H1041" t="s">
        <v>132</v>
      </c>
      <c r="I1041" t="s">
        <v>3630</v>
      </c>
      <c r="J1041" t="s">
        <v>3631</v>
      </c>
      <c r="L1041">
        <v>3139145674</v>
      </c>
      <c r="M1041" t="s">
        <v>3632</v>
      </c>
      <c r="N1041" s="8">
        <v>18</v>
      </c>
      <c r="O1041" s="8">
        <v>6</v>
      </c>
      <c r="P1041" s="8">
        <v>12</v>
      </c>
      <c r="W1041" s="8"/>
      <c r="X1041" s="8"/>
    </row>
    <row r="1042" spans="1:24" x14ac:dyDescent="0.35">
      <c r="A1042" s="24">
        <v>11038</v>
      </c>
      <c r="B1042" t="s">
        <v>3633</v>
      </c>
      <c r="C1042" t="s">
        <v>31</v>
      </c>
      <c r="D1042" t="s">
        <v>32</v>
      </c>
      <c r="E1042" t="s">
        <v>33</v>
      </c>
      <c r="F1042" t="s">
        <v>34</v>
      </c>
      <c r="G1042" t="s">
        <v>1</v>
      </c>
      <c r="H1042" t="s">
        <v>132</v>
      </c>
      <c r="I1042" t="s">
        <v>3634</v>
      </c>
      <c r="J1042" t="s">
        <v>3635</v>
      </c>
      <c r="L1042">
        <v>7344585178</v>
      </c>
      <c r="M1042" t="s">
        <v>362</v>
      </c>
      <c r="N1042" s="8">
        <v>6</v>
      </c>
      <c r="O1042" s="8">
        <v>6</v>
      </c>
      <c r="P1042" s="8">
        <v>0</v>
      </c>
      <c r="W1042" s="8"/>
      <c r="X1042" s="8"/>
    </row>
    <row r="1043" spans="1:24" x14ac:dyDescent="0.35">
      <c r="A1043" s="24">
        <v>11039</v>
      </c>
      <c r="B1043" t="s">
        <v>3636</v>
      </c>
      <c r="C1043" t="s">
        <v>31</v>
      </c>
      <c r="D1043" t="s">
        <v>32</v>
      </c>
      <c r="E1043" t="s">
        <v>33</v>
      </c>
      <c r="F1043" t="s">
        <v>34</v>
      </c>
      <c r="G1043" t="s">
        <v>1</v>
      </c>
      <c r="H1043" t="s">
        <v>132</v>
      </c>
      <c r="I1043" t="s">
        <v>3637</v>
      </c>
      <c r="J1043" t="s">
        <v>3638</v>
      </c>
      <c r="L1043">
        <v>7346768325</v>
      </c>
      <c r="M1043" t="s">
        <v>728</v>
      </c>
      <c r="N1043" s="8">
        <v>14</v>
      </c>
      <c r="O1043" s="8">
        <v>6</v>
      </c>
      <c r="P1043" s="8">
        <v>8</v>
      </c>
      <c r="W1043" s="8"/>
      <c r="X1043" s="8"/>
    </row>
    <row r="1044" spans="1:24" x14ac:dyDescent="0.35">
      <c r="A1044" s="24">
        <v>11040</v>
      </c>
      <c r="B1044" t="s">
        <v>3639</v>
      </c>
      <c r="C1044" t="s">
        <v>31</v>
      </c>
      <c r="D1044" t="s">
        <v>32</v>
      </c>
      <c r="E1044" t="s">
        <v>33</v>
      </c>
      <c r="F1044" t="s">
        <v>34</v>
      </c>
      <c r="G1044" t="s">
        <v>1</v>
      </c>
      <c r="H1044" t="s">
        <v>132</v>
      </c>
      <c r="I1044" t="s">
        <v>3640</v>
      </c>
      <c r="J1044" t="s">
        <v>3641</v>
      </c>
      <c r="L1044">
        <v>3132272979</v>
      </c>
      <c r="M1044" t="s">
        <v>3642</v>
      </c>
      <c r="N1044" s="8">
        <v>20</v>
      </c>
      <c r="O1044" s="8">
        <v>6</v>
      </c>
      <c r="P1044" s="8">
        <v>14</v>
      </c>
      <c r="W1044" s="8"/>
      <c r="X1044" s="8"/>
    </row>
    <row r="1045" spans="1:24" x14ac:dyDescent="0.35">
      <c r="A1045" s="24">
        <v>11041</v>
      </c>
      <c r="B1045" t="s">
        <v>3643</v>
      </c>
      <c r="C1045" t="s">
        <v>31</v>
      </c>
      <c r="D1045" t="s">
        <v>32</v>
      </c>
      <c r="E1045" t="s">
        <v>33</v>
      </c>
      <c r="F1045" t="s">
        <v>34</v>
      </c>
      <c r="G1045" t="s">
        <v>1</v>
      </c>
      <c r="H1045" t="s">
        <v>132</v>
      </c>
      <c r="I1045" t="s">
        <v>3644</v>
      </c>
      <c r="J1045" t="s">
        <v>3645</v>
      </c>
      <c r="L1045">
        <v>3137912482</v>
      </c>
      <c r="M1045" t="s">
        <v>3646</v>
      </c>
      <c r="N1045" s="8">
        <v>6</v>
      </c>
      <c r="O1045" s="8">
        <v>6</v>
      </c>
      <c r="P1045" s="8">
        <v>0</v>
      </c>
      <c r="W1045" s="8"/>
      <c r="X1045" s="8"/>
    </row>
    <row r="1046" spans="1:24" x14ac:dyDescent="0.35">
      <c r="A1046" s="24">
        <v>11042</v>
      </c>
      <c r="B1046" t="s">
        <v>3647</v>
      </c>
      <c r="C1046" t="s">
        <v>31</v>
      </c>
      <c r="D1046" t="s">
        <v>32</v>
      </c>
      <c r="E1046" t="s">
        <v>33</v>
      </c>
      <c r="F1046" t="s">
        <v>34</v>
      </c>
      <c r="G1046" t="s">
        <v>1</v>
      </c>
      <c r="H1046" t="s">
        <v>132</v>
      </c>
      <c r="I1046" t="s">
        <v>3648</v>
      </c>
      <c r="J1046" t="s">
        <v>3649</v>
      </c>
      <c r="L1046">
        <v>2489411140</v>
      </c>
      <c r="M1046" t="s">
        <v>3650</v>
      </c>
      <c r="N1046" s="8">
        <v>10</v>
      </c>
      <c r="O1046" s="8">
        <v>6</v>
      </c>
      <c r="P1046" s="8">
        <v>4</v>
      </c>
      <c r="W1046" s="8"/>
      <c r="X1046" s="8"/>
    </row>
    <row r="1047" spans="1:24" x14ac:dyDescent="0.35">
      <c r="A1047" s="24">
        <v>11043</v>
      </c>
      <c r="B1047" t="s">
        <v>3651</v>
      </c>
      <c r="C1047" t="s">
        <v>31</v>
      </c>
      <c r="D1047" t="s">
        <v>32</v>
      </c>
      <c r="E1047" t="s">
        <v>33</v>
      </c>
      <c r="F1047" t="s">
        <v>34</v>
      </c>
      <c r="G1047" t="s">
        <v>1</v>
      </c>
      <c r="H1047" t="s">
        <v>132</v>
      </c>
      <c r="I1047" t="s">
        <v>3652</v>
      </c>
      <c r="J1047" t="s">
        <v>3653</v>
      </c>
      <c r="L1047">
        <v>7346920322</v>
      </c>
      <c r="M1047" t="s">
        <v>3654</v>
      </c>
      <c r="N1047" s="8">
        <v>13</v>
      </c>
      <c r="O1047" s="8">
        <v>6</v>
      </c>
      <c r="P1047" s="8">
        <v>7</v>
      </c>
      <c r="W1047" s="8"/>
      <c r="X1047" s="8"/>
    </row>
    <row r="1048" spans="1:24" x14ac:dyDescent="0.35">
      <c r="A1048" s="24">
        <v>11044</v>
      </c>
      <c r="B1048" t="s">
        <v>3655</v>
      </c>
      <c r="C1048" t="s">
        <v>31</v>
      </c>
      <c r="D1048" t="s">
        <v>32</v>
      </c>
      <c r="E1048" t="s">
        <v>33</v>
      </c>
      <c r="F1048" t="s">
        <v>34</v>
      </c>
      <c r="G1048" t="s">
        <v>1</v>
      </c>
      <c r="H1048" t="s">
        <v>132</v>
      </c>
      <c r="I1048" t="s">
        <v>3656</v>
      </c>
      <c r="J1048" t="s">
        <v>3657</v>
      </c>
      <c r="L1048">
        <v>3135229587</v>
      </c>
      <c r="M1048" t="s">
        <v>3658</v>
      </c>
      <c r="N1048" s="8">
        <v>9</v>
      </c>
      <c r="O1048" s="8">
        <v>6</v>
      </c>
      <c r="P1048" s="8">
        <v>3</v>
      </c>
      <c r="W1048" s="8"/>
      <c r="X1048" s="8"/>
    </row>
    <row r="1049" spans="1:24" x14ac:dyDescent="0.35">
      <c r="A1049" s="24">
        <v>11045</v>
      </c>
      <c r="B1049" t="s">
        <v>3659</v>
      </c>
      <c r="C1049" t="s">
        <v>31</v>
      </c>
      <c r="D1049" t="s">
        <v>32</v>
      </c>
      <c r="E1049" t="s">
        <v>33</v>
      </c>
      <c r="F1049" t="s">
        <v>34</v>
      </c>
      <c r="G1049" t="s">
        <v>1</v>
      </c>
      <c r="H1049" t="s">
        <v>132</v>
      </c>
      <c r="I1049" t="s">
        <v>3660</v>
      </c>
      <c r="J1049" t="s">
        <v>3661</v>
      </c>
      <c r="L1049">
        <v>7346675960</v>
      </c>
      <c r="M1049" t="s">
        <v>3662</v>
      </c>
      <c r="N1049" s="8">
        <v>18</v>
      </c>
      <c r="O1049" s="8">
        <v>6</v>
      </c>
      <c r="P1049" s="8">
        <v>12</v>
      </c>
      <c r="W1049" s="8"/>
      <c r="X1049" s="8"/>
    </row>
    <row r="1050" spans="1:24" x14ac:dyDescent="0.35">
      <c r="A1050" s="24">
        <v>11046</v>
      </c>
      <c r="B1050" t="s">
        <v>3663</v>
      </c>
      <c r="C1050" t="s">
        <v>31</v>
      </c>
      <c r="D1050" t="s">
        <v>32</v>
      </c>
      <c r="E1050" t="s">
        <v>33</v>
      </c>
      <c r="F1050" t="s">
        <v>34</v>
      </c>
      <c r="G1050" t="s">
        <v>1</v>
      </c>
      <c r="H1050" t="s">
        <v>132</v>
      </c>
      <c r="I1050" t="s">
        <v>3664</v>
      </c>
      <c r="J1050" t="s">
        <v>3665</v>
      </c>
      <c r="L1050">
        <v>2489411140</v>
      </c>
      <c r="M1050" t="s">
        <v>3650</v>
      </c>
      <c r="N1050" s="8">
        <v>10</v>
      </c>
      <c r="O1050" s="8">
        <v>6</v>
      </c>
      <c r="P1050" s="8">
        <v>4</v>
      </c>
      <c r="W1050" s="8"/>
      <c r="X1050" s="8"/>
    </row>
    <row r="1051" spans="1:24" x14ac:dyDescent="0.35">
      <c r="A1051" s="24">
        <v>11047</v>
      </c>
      <c r="B1051" t="s">
        <v>3666</v>
      </c>
      <c r="C1051" t="s">
        <v>31</v>
      </c>
      <c r="D1051">
        <v>6</v>
      </c>
      <c r="E1051" t="s">
        <v>120</v>
      </c>
      <c r="F1051" t="s">
        <v>1716</v>
      </c>
      <c r="G1051" t="s">
        <v>1</v>
      </c>
      <c r="H1051" t="s">
        <v>132</v>
      </c>
      <c r="I1051" t="s">
        <v>3667</v>
      </c>
      <c r="J1051" t="s">
        <v>3668</v>
      </c>
      <c r="L1051">
        <v>9895886769</v>
      </c>
      <c r="M1051" t="s">
        <v>3669</v>
      </c>
      <c r="N1051" s="8">
        <v>38</v>
      </c>
      <c r="O1051" s="8">
        <v>6</v>
      </c>
      <c r="P1051" s="8">
        <v>32</v>
      </c>
      <c r="W1051" s="8"/>
      <c r="X1051" s="8"/>
    </row>
    <row r="1052" spans="1:24" x14ac:dyDescent="0.35">
      <c r="A1052" s="24">
        <v>11048</v>
      </c>
      <c r="B1052" t="s">
        <v>3670</v>
      </c>
      <c r="C1052" t="s">
        <v>31</v>
      </c>
      <c r="D1052">
        <v>6</v>
      </c>
      <c r="E1052" t="s">
        <v>120</v>
      </c>
      <c r="F1052" t="s">
        <v>1063</v>
      </c>
      <c r="G1052" t="s">
        <v>1</v>
      </c>
      <c r="H1052" t="s">
        <v>54</v>
      </c>
      <c r="I1052" t="s">
        <v>3671</v>
      </c>
      <c r="J1052" t="s">
        <v>3672</v>
      </c>
      <c r="L1052">
        <v>2317343810</v>
      </c>
      <c r="N1052" s="8">
        <v>8.9904669174596137</v>
      </c>
      <c r="O1052" s="8">
        <v>8.9904669174596137</v>
      </c>
      <c r="P1052" s="8">
        <v>0</v>
      </c>
      <c r="W1052" s="8"/>
      <c r="X1052" s="8"/>
    </row>
    <row r="1053" spans="1:24" x14ac:dyDescent="0.35">
      <c r="A1053" s="24">
        <v>11049</v>
      </c>
      <c r="B1053" t="s">
        <v>3673</v>
      </c>
      <c r="C1053" t="s">
        <v>31</v>
      </c>
      <c r="D1053">
        <v>6</v>
      </c>
      <c r="E1053" t="s">
        <v>120</v>
      </c>
      <c r="F1053" t="s">
        <v>1063</v>
      </c>
      <c r="G1053" t="s">
        <v>1</v>
      </c>
      <c r="H1053" t="s">
        <v>54</v>
      </c>
      <c r="I1053" t="s">
        <v>3674</v>
      </c>
      <c r="J1053" t="s">
        <v>3675</v>
      </c>
      <c r="L1053">
        <v>2317343014</v>
      </c>
      <c r="N1053" s="8">
        <v>8.9904669174596137</v>
      </c>
      <c r="O1053" s="8">
        <v>8.9904669174596137</v>
      </c>
      <c r="P1053" s="8">
        <v>0</v>
      </c>
      <c r="W1053" s="8"/>
      <c r="X1053" s="8"/>
    </row>
    <row r="1054" spans="1:24" x14ac:dyDescent="0.35">
      <c r="A1054" s="24">
        <v>11050</v>
      </c>
      <c r="B1054" t="s">
        <v>3676</v>
      </c>
      <c r="C1054" t="s">
        <v>31</v>
      </c>
      <c r="D1054">
        <v>3</v>
      </c>
      <c r="E1054" t="s">
        <v>187</v>
      </c>
      <c r="F1054" t="s">
        <v>188</v>
      </c>
      <c r="G1054" t="s">
        <v>1</v>
      </c>
      <c r="H1054" t="s">
        <v>54</v>
      </c>
      <c r="I1054" t="s">
        <v>3677</v>
      </c>
      <c r="J1054" t="s">
        <v>3678</v>
      </c>
      <c r="L1054">
        <v>8102472343</v>
      </c>
      <c r="N1054" s="8">
        <v>8.9904669174596137</v>
      </c>
      <c r="O1054" s="8">
        <v>8.9904669174596137</v>
      </c>
      <c r="P1054" s="8">
        <v>0</v>
      </c>
      <c r="W1054" s="8"/>
      <c r="X1054" s="8"/>
    </row>
    <row r="1055" spans="1:24" x14ac:dyDescent="0.35">
      <c r="A1055" s="24">
        <v>11051</v>
      </c>
      <c r="B1055" t="s">
        <v>3679</v>
      </c>
      <c r="C1055" t="s">
        <v>31</v>
      </c>
      <c r="D1055">
        <v>3</v>
      </c>
      <c r="E1055" t="s">
        <v>187</v>
      </c>
      <c r="F1055" t="s">
        <v>188</v>
      </c>
      <c r="G1055" t="s">
        <v>1</v>
      </c>
      <c r="H1055" t="s">
        <v>54</v>
      </c>
      <c r="I1055" t="s">
        <v>3680</v>
      </c>
      <c r="J1055" t="s">
        <v>3681</v>
      </c>
      <c r="L1055">
        <v>8106700408</v>
      </c>
      <c r="N1055" s="8">
        <v>8.9904669174596137</v>
      </c>
      <c r="O1055" s="8">
        <v>8.9904669174596137</v>
      </c>
      <c r="P1055" s="8">
        <v>0</v>
      </c>
      <c r="W1055" s="8"/>
      <c r="X1055" s="8"/>
    </row>
    <row r="1056" spans="1:24" x14ac:dyDescent="0.35">
      <c r="A1056" s="24">
        <v>11052</v>
      </c>
      <c r="B1056" t="s">
        <v>3682</v>
      </c>
      <c r="C1056" t="s">
        <v>31</v>
      </c>
      <c r="D1056">
        <v>3</v>
      </c>
      <c r="E1056" t="s">
        <v>187</v>
      </c>
      <c r="F1056" t="s">
        <v>188</v>
      </c>
      <c r="G1056" t="s">
        <v>1</v>
      </c>
      <c r="H1056" t="s">
        <v>54</v>
      </c>
      <c r="I1056" t="s">
        <v>3683</v>
      </c>
      <c r="J1056" t="s">
        <v>3684</v>
      </c>
      <c r="L1056">
        <v>8106869070</v>
      </c>
      <c r="N1056" s="8">
        <v>8.9904669174596137</v>
      </c>
      <c r="O1056" s="8">
        <v>8.9904669174596137</v>
      </c>
      <c r="P1056" s="8">
        <v>0</v>
      </c>
      <c r="W1056" s="8"/>
      <c r="X1056" s="8"/>
    </row>
    <row r="1057" spans="1:24" x14ac:dyDescent="0.35">
      <c r="A1057" s="24">
        <v>11053</v>
      </c>
      <c r="B1057" t="s">
        <v>3685</v>
      </c>
      <c r="C1057" t="s">
        <v>31</v>
      </c>
      <c r="D1057">
        <v>3</v>
      </c>
      <c r="E1057" t="s">
        <v>187</v>
      </c>
      <c r="F1057" t="s">
        <v>188</v>
      </c>
      <c r="G1057" t="s">
        <v>1</v>
      </c>
      <c r="H1057" t="s">
        <v>54</v>
      </c>
      <c r="I1057" t="s">
        <v>3686</v>
      </c>
      <c r="J1057" t="s">
        <v>3687</v>
      </c>
      <c r="L1057">
        <v>8106867677</v>
      </c>
      <c r="N1057" s="8">
        <v>8.9904669174596137</v>
      </c>
      <c r="O1057" s="8">
        <v>8.9904669174596137</v>
      </c>
      <c r="P1057" s="8">
        <v>0</v>
      </c>
      <c r="W1057" s="8"/>
      <c r="X1057" s="8"/>
    </row>
    <row r="1058" spans="1:24" x14ac:dyDescent="0.35">
      <c r="A1058" s="24">
        <v>11054</v>
      </c>
      <c r="B1058" t="s">
        <v>3688</v>
      </c>
      <c r="C1058" t="s">
        <v>31</v>
      </c>
      <c r="D1058">
        <v>3</v>
      </c>
      <c r="E1058" t="s">
        <v>187</v>
      </c>
      <c r="F1058" t="s">
        <v>188</v>
      </c>
      <c r="G1058" t="s">
        <v>1</v>
      </c>
      <c r="H1058" t="s">
        <v>54</v>
      </c>
      <c r="I1058" t="s">
        <v>3689</v>
      </c>
      <c r="J1058" t="s">
        <v>3690</v>
      </c>
      <c r="L1058">
        <v>8106397585</v>
      </c>
      <c r="N1058" s="8">
        <v>8.9904669174596137</v>
      </c>
      <c r="O1058" s="8">
        <v>8.9904669174596137</v>
      </c>
      <c r="P1058" s="8">
        <v>0</v>
      </c>
      <c r="W1058" s="8"/>
      <c r="X1058" s="8"/>
    </row>
    <row r="1059" spans="1:24" x14ac:dyDescent="0.35">
      <c r="A1059" s="24">
        <v>11055</v>
      </c>
      <c r="B1059" t="s">
        <v>3691</v>
      </c>
      <c r="C1059" t="s">
        <v>31</v>
      </c>
      <c r="D1059">
        <v>3</v>
      </c>
      <c r="E1059" t="s">
        <v>187</v>
      </c>
      <c r="F1059" t="s">
        <v>188</v>
      </c>
      <c r="G1059" t="s">
        <v>1</v>
      </c>
      <c r="H1059" t="s">
        <v>54</v>
      </c>
      <c r="I1059" t="s">
        <v>3692</v>
      </c>
      <c r="J1059" t="s">
        <v>3693</v>
      </c>
      <c r="L1059">
        <v>8106595328</v>
      </c>
      <c r="N1059" s="8">
        <v>8.9904669174596137</v>
      </c>
      <c r="O1059" s="8">
        <v>8.9904669174596137</v>
      </c>
      <c r="P1059" s="8">
        <v>0</v>
      </c>
      <c r="W1059" s="8"/>
      <c r="X1059" s="8"/>
    </row>
    <row r="1060" spans="1:24" x14ac:dyDescent="0.35">
      <c r="A1060" s="24">
        <v>11056</v>
      </c>
      <c r="B1060" t="s">
        <v>3694</v>
      </c>
      <c r="C1060" t="s">
        <v>31</v>
      </c>
      <c r="D1060">
        <v>3</v>
      </c>
      <c r="E1060" t="s">
        <v>187</v>
      </c>
      <c r="F1060" t="s">
        <v>188</v>
      </c>
      <c r="G1060" t="s">
        <v>1</v>
      </c>
      <c r="H1060" t="s">
        <v>54</v>
      </c>
      <c r="I1060" t="s">
        <v>3695</v>
      </c>
      <c r="J1060" t="s">
        <v>3696</v>
      </c>
      <c r="L1060">
        <v>8105643160</v>
      </c>
      <c r="N1060" s="8">
        <v>8.9904669174596137</v>
      </c>
      <c r="O1060" s="8">
        <v>8.9904669174596137</v>
      </c>
      <c r="P1060" s="8">
        <v>0</v>
      </c>
      <c r="W1060" s="8"/>
      <c r="X1060" s="8"/>
    </row>
    <row r="1061" spans="1:24" x14ac:dyDescent="0.35">
      <c r="A1061" s="24">
        <v>11057</v>
      </c>
      <c r="B1061" t="s">
        <v>3697</v>
      </c>
      <c r="C1061" t="s">
        <v>31</v>
      </c>
      <c r="D1061">
        <v>3</v>
      </c>
      <c r="E1061" t="s">
        <v>187</v>
      </c>
      <c r="F1061" t="s">
        <v>188</v>
      </c>
      <c r="G1061" t="s">
        <v>1</v>
      </c>
      <c r="H1061" t="s">
        <v>54</v>
      </c>
      <c r="I1061" t="s">
        <v>3698</v>
      </c>
      <c r="J1061" t="s">
        <v>3699</v>
      </c>
      <c r="L1061">
        <v>8106867045</v>
      </c>
      <c r="N1061" s="8">
        <v>8.9904669174596137</v>
      </c>
      <c r="O1061" s="8">
        <v>8.9904669174596137</v>
      </c>
      <c r="P1061" s="8">
        <v>0</v>
      </c>
      <c r="W1061" s="8"/>
      <c r="X1061" s="8"/>
    </row>
    <row r="1062" spans="1:24" x14ac:dyDescent="0.35">
      <c r="A1062" s="24">
        <v>11058</v>
      </c>
      <c r="B1062" t="s">
        <v>3700</v>
      </c>
      <c r="C1062" t="s">
        <v>31</v>
      </c>
      <c r="D1062">
        <v>3</v>
      </c>
      <c r="E1062" t="s">
        <v>187</v>
      </c>
      <c r="F1062" t="s">
        <v>188</v>
      </c>
      <c r="G1062" t="s">
        <v>1</v>
      </c>
      <c r="H1062" t="s">
        <v>54</v>
      </c>
      <c r="I1062" t="s">
        <v>3701</v>
      </c>
      <c r="J1062" t="s">
        <v>3702</v>
      </c>
      <c r="L1062">
        <v>8106392227</v>
      </c>
      <c r="N1062" s="8">
        <v>8.9904669174596137</v>
      </c>
      <c r="O1062" s="8">
        <v>8.9904669174596137</v>
      </c>
      <c r="P1062" s="8">
        <v>0</v>
      </c>
      <c r="W1062" s="8"/>
      <c r="X1062" s="8"/>
    </row>
    <row r="1063" spans="1:24" x14ac:dyDescent="0.35">
      <c r="A1063" s="24">
        <v>11059</v>
      </c>
      <c r="B1063" t="s">
        <v>3703</v>
      </c>
      <c r="C1063" t="s">
        <v>31</v>
      </c>
      <c r="D1063">
        <v>3</v>
      </c>
      <c r="E1063" t="s">
        <v>187</v>
      </c>
      <c r="F1063" t="s">
        <v>188</v>
      </c>
      <c r="G1063" t="s">
        <v>1</v>
      </c>
      <c r="H1063" t="s">
        <v>54</v>
      </c>
      <c r="I1063" t="s">
        <v>3704</v>
      </c>
      <c r="J1063" t="s">
        <v>3705</v>
      </c>
      <c r="L1063">
        <v>8105471763</v>
      </c>
      <c r="N1063" s="8">
        <v>8.9904669174596137</v>
      </c>
      <c r="O1063" s="8">
        <v>8.9904669174596137</v>
      </c>
      <c r="P1063" s="8">
        <v>0</v>
      </c>
      <c r="W1063" s="8"/>
      <c r="X1063" s="8"/>
    </row>
    <row r="1064" spans="1:24" x14ac:dyDescent="0.35">
      <c r="A1064" s="24">
        <v>11060</v>
      </c>
      <c r="B1064" t="s">
        <v>3706</v>
      </c>
      <c r="C1064" t="s">
        <v>31</v>
      </c>
      <c r="D1064">
        <v>3</v>
      </c>
      <c r="E1064" t="s">
        <v>100</v>
      </c>
      <c r="F1064" t="s">
        <v>101</v>
      </c>
      <c r="G1064" t="s">
        <v>1</v>
      </c>
      <c r="H1064" t="s">
        <v>54</v>
      </c>
      <c r="I1064" t="s">
        <v>3707</v>
      </c>
      <c r="J1064" t="s">
        <v>3708</v>
      </c>
      <c r="L1064">
        <v>9897525811</v>
      </c>
      <c r="N1064" s="8">
        <v>8.9904669174596137</v>
      </c>
      <c r="O1064" s="8">
        <v>8.9904669174596137</v>
      </c>
      <c r="P1064" s="8">
        <v>0</v>
      </c>
      <c r="W1064" s="8"/>
      <c r="X1064" s="8"/>
    </row>
    <row r="1065" spans="1:24" x14ac:dyDescent="0.35">
      <c r="A1065" s="24">
        <v>11061</v>
      </c>
      <c r="B1065" t="s">
        <v>3709</v>
      </c>
      <c r="C1065" t="s">
        <v>31</v>
      </c>
      <c r="D1065">
        <v>3</v>
      </c>
      <c r="E1065" t="s">
        <v>187</v>
      </c>
      <c r="F1065" t="s">
        <v>188</v>
      </c>
      <c r="G1065" t="s">
        <v>1</v>
      </c>
      <c r="H1065" t="s">
        <v>54</v>
      </c>
      <c r="I1065" t="s">
        <v>3710</v>
      </c>
      <c r="J1065" t="s">
        <v>3711</v>
      </c>
      <c r="L1065">
        <v>8104873200</v>
      </c>
      <c r="N1065" s="8">
        <v>8.9904669174596137</v>
      </c>
      <c r="O1065" s="8">
        <v>8.9904669174596137</v>
      </c>
      <c r="P1065" s="8">
        <v>0</v>
      </c>
      <c r="W1065" s="8"/>
      <c r="X1065" s="8"/>
    </row>
    <row r="1066" spans="1:24" x14ac:dyDescent="0.35">
      <c r="A1066" s="24">
        <v>11062</v>
      </c>
      <c r="B1066" t="s">
        <v>3712</v>
      </c>
      <c r="C1066" t="s">
        <v>31</v>
      </c>
      <c r="D1066">
        <v>3</v>
      </c>
      <c r="E1066" t="s">
        <v>100</v>
      </c>
      <c r="F1066" t="s">
        <v>101</v>
      </c>
      <c r="G1066" t="s">
        <v>1</v>
      </c>
      <c r="H1066" t="s">
        <v>54</v>
      </c>
      <c r="I1066" t="s">
        <v>3713</v>
      </c>
      <c r="J1066" t="s">
        <v>3714</v>
      </c>
      <c r="L1066">
        <v>9897778183</v>
      </c>
      <c r="N1066" s="8">
        <v>8.9904669174596137</v>
      </c>
      <c r="O1066" s="8">
        <v>8.9904669174596137</v>
      </c>
      <c r="P1066" s="8">
        <v>0</v>
      </c>
      <c r="W1066" s="8"/>
      <c r="X1066" s="8"/>
    </row>
    <row r="1067" spans="1:24" x14ac:dyDescent="0.35">
      <c r="A1067" s="24">
        <v>11063</v>
      </c>
      <c r="B1067" t="s">
        <v>3715</v>
      </c>
      <c r="C1067" t="s">
        <v>31</v>
      </c>
      <c r="D1067">
        <v>3</v>
      </c>
      <c r="E1067" t="s">
        <v>187</v>
      </c>
      <c r="F1067" t="s">
        <v>188</v>
      </c>
      <c r="G1067" t="s">
        <v>1</v>
      </c>
      <c r="H1067" t="s">
        <v>54</v>
      </c>
      <c r="I1067" t="s">
        <v>3716</v>
      </c>
      <c r="J1067" t="s">
        <v>3717</v>
      </c>
      <c r="L1067">
        <v>8108759444</v>
      </c>
      <c r="N1067" s="8">
        <v>8.9904669174596137</v>
      </c>
      <c r="O1067" s="8">
        <v>8.9904669174596137</v>
      </c>
      <c r="P1067" s="8">
        <v>0</v>
      </c>
      <c r="W1067" s="8"/>
      <c r="X1067" s="8"/>
    </row>
    <row r="1068" spans="1:24" x14ac:dyDescent="0.35">
      <c r="A1068" s="24">
        <v>11064</v>
      </c>
      <c r="B1068" t="s">
        <v>3718</v>
      </c>
      <c r="C1068" t="s">
        <v>31</v>
      </c>
      <c r="D1068">
        <v>3</v>
      </c>
      <c r="E1068" t="s">
        <v>187</v>
      </c>
      <c r="F1068" t="s">
        <v>188</v>
      </c>
      <c r="G1068" t="s">
        <v>1</v>
      </c>
      <c r="H1068" t="s">
        <v>54</v>
      </c>
      <c r="I1068" t="s">
        <v>3719</v>
      </c>
      <c r="J1068" t="s">
        <v>3720</v>
      </c>
      <c r="L1068">
        <v>8106369372</v>
      </c>
      <c r="N1068" s="8">
        <v>8.9904669174596137</v>
      </c>
      <c r="O1068" s="8">
        <v>8.9904669174596137</v>
      </c>
      <c r="P1068" s="8">
        <v>0</v>
      </c>
      <c r="W1068" s="8"/>
      <c r="X1068" s="8"/>
    </row>
    <row r="1069" spans="1:24" x14ac:dyDescent="0.35">
      <c r="A1069" s="24">
        <v>11065</v>
      </c>
      <c r="B1069" t="s">
        <v>3721</v>
      </c>
      <c r="C1069" t="s">
        <v>31</v>
      </c>
      <c r="D1069">
        <v>3</v>
      </c>
      <c r="E1069" t="s">
        <v>187</v>
      </c>
      <c r="F1069" t="s">
        <v>188</v>
      </c>
      <c r="G1069" t="s">
        <v>1</v>
      </c>
      <c r="H1069" t="s">
        <v>54</v>
      </c>
      <c r="I1069" t="s">
        <v>3722</v>
      </c>
      <c r="J1069" t="s">
        <v>3723</v>
      </c>
      <c r="L1069">
        <v>8108776932</v>
      </c>
      <c r="N1069" s="8">
        <v>8.9904669174596137</v>
      </c>
      <c r="O1069" s="8">
        <v>8.9904669174596137</v>
      </c>
      <c r="P1069" s="8">
        <v>0</v>
      </c>
      <c r="W1069" s="8"/>
      <c r="X1069" s="8"/>
    </row>
    <row r="1070" spans="1:24" x14ac:dyDescent="0.35">
      <c r="A1070" s="24">
        <v>11066</v>
      </c>
      <c r="B1070" t="s">
        <v>3724</v>
      </c>
      <c r="C1070" t="s">
        <v>31</v>
      </c>
      <c r="D1070">
        <v>3</v>
      </c>
      <c r="E1070" t="s">
        <v>187</v>
      </c>
      <c r="F1070" t="s">
        <v>188</v>
      </c>
      <c r="G1070" t="s">
        <v>1</v>
      </c>
      <c r="H1070" t="s">
        <v>54</v>
      </c>
      <c r="I1070" t="s">
        <v>3725</v>
      </c>
      <c r="J1070" t="s">
        <v>3726</v>
      </c>
      <c r="L1070">
        <v>8102334093</v>
      </c>
      <c r="N1070" s="8">
        <v>8.9904669174596137</v>
      </c>
      <c r="O1070" s="8">
        <v>8.9904669174596137</v>
      </c>
      <c r="P1070" s="8">
        <v>0</v>
      </c>
      <c r="W1070" s="8"/>
      <c r="X1070" s="8"/>
    </row>
    <row r="1071" spans="1:24" x14ac:dyDescent="0.35">
      <c r="A1071" s="24">
        <v>11067</v>
      </c>
      <c r="B1071" t="s">
        <v>3727</v>
      </c>
      <c r="C1071" t="s">
        <v>31</v>
      </c>
      <c r="D1071">
        <v>3</v>
      </c>
      <c r="E1071" t="s">
        <v>187</v>
      </c>
      <c r="F1071" t="s">
        <v>188</v>
      </c>
      <c r="G1071" t="s">
        <v>1</v>
      </c>
      <c r="H1071" t="s">
        <v>54</v>
      </c>
      <c r="I1071" t="s">
        <v>3728</v>
      </c>
      <c r="J1071" t="s">
        <v>3729</v>
      </c>
      <c r="L1071">
        <v>8106911459</v>
      </c>
      <c r="N1071" s="8">
        <v>8.9904669174596137</v>
      </c>
      <c r="O1071" s="8">
        <v>8.9904669174596137</v>
      </c>
      <c r="P1071" s="8">
        <v>0</v>
      </c>
      <c r="W1071" s="8"/>
      <c r="X1071" s="8"/>
    </row>
    <row r="1072" spans="1:24" x14ac:dyDescent="0.35">
      <c r="A1072" s="24">
        <v>11068</v>
      </c>
      <c r="B1072" t="s">
        <v>3730</v>
      </c>
      <c r="C1072" t="s">
        <v>31</v>
      </c>
      <c r="D1072">
        <v>3</v>
      </c>
      <c r="E1072" t="s">
        <v>187</v>
      </c>
      <c r="F1072" t="s">
        <v>188</v>
      </c>
      <c r="G1072" t="s">
        <v>1</v>
      </c>
      <c r="H1072" t="s">
        <v>54</v>
      </c>
      <c r="I1072" t="s">
        <v>3731</v>
      </c>
      <c r="J1072" t="s">
        <v>3732</v>
      </c>
      <c r="L1072">
        <v>8107337390</v>
      </c>
      <c r="N1072" s="8">
        <v>8.9904669174596137</v>
      </c>
      <c r="O1072" s="8">
        <v>8.9904669174596137</v>
      </c>
      <c r="P1072" s="8">
        <v>0</v>
      </c>
      <c r="W1072" s="8"/>
      <c r="X1072" s="8"/>
    </row>
    <row r="1073" spans="1:24" x14ac:dyDescent="0.35">
      <c r="A1073" s="24">
        <v>11069</v>
      </c>
      <c r="B1073" t="s">
        <v>3733</v>
      </c>
      <c r="C1073" t="s">
        <v>31</v>
      </c>
      <c r="D1073">
        <v>3</v>
      </c>
      <c r="E1073" t="s">
        <v>100</v>
      </c>
      <c r="F1073" t="s">
        <v>101</v>
      </c>
      <c r="G1073" t="s">
        <v>1</v>
      </c>
      <c r="H1073" t="s">
        <v>54</v>
      </c>
      <c r="I1073" t="s">
        <v>3734</v>
      </c>
      <c r="J1073" t="s">
        <v>3735</v>
      </c>
      <c r="L1073">
        <v>9897545724</v>
      </c>
      <c r="N1073" s="8">
        <v>8.9904669174596137</v>
      </c>
      <c r="O1073" s="8">
        <v>8.9904669174596137</v>
      </c>
      <c r="P1073" s="8">
        <v>0</v>
      </c>
      <c r="W1073" s="8"/>
      <c r="X1073" s="8"/>
    </row>
    <row r="1074" spans="1:24" x14ac:dyDescent="0.35">
      <c r="A1074" s="24">
        <v>11070</v>
      </c>
      <c r="B1074" t="s">
        <v>3736</v>
      </c>
      <c r="C1074" t="s">
        <v>31</v>
      </c>
      <c r="D1074">
        <v>3</v>
      </c>
      <c r="E1074" t="s">
        <v>100</v>
      </c>
      <c r="F1074" t="s">
        <v>101</v>
      </c>
      <c r="G1074" t="s">
        <v>1</v>
      </c>
      <c r="H1074" t="s">
        <v>54</v>
      </c>
      <c r="I1074" t="s">
        <v>3737</v>
      </c>
      <c r="J1074" t="s">
        <v>3738</v>
      </c>
      <c r="L1074">
        <v>9897904679</v>
      </c>
      <c r="N1074" s="8">
        <v>8.9904669174596137</v>
      </c>
      <c r="O1074" s="8">
        <v>8.9904669174596137</v>
      </c>
      <c r="P1074" s="8">
        <v>0</v>
      </c>
      <c r="W1074" s="8"/>
      <c r="X1074" s="8"/>
    </row>
    <row r="1075" spans="1:24" x14ac:dyDescent="0.35">
      <c r="A1075" s="24">
        <v>11071</v>
      </c>
      <c r="B1075" t="s">
        <v>3739</v>
      </c>
      <c r="C1075" t="s">
        <v>31</v>
      </c>
      <c r="D1075">
        <v>3</v>
      </c>
      <c r="E1075" t="s">
        <v>187</v>
      </c>
      <c r="F1075" t="s">
        <v>188</v>
      </c>
      <c r="G1075" t="s">
        <v>1</v>
      </c>
      <c r="H1075" t="s">
        <v>54</v>
      </c>
      <c r="I1075" t="s">
        <v>3740</v>
      </c>
      <c r="J1075" t="s">
        <v>3741</v>
      </c>
      <c r="L1075">
        <v>8107328336</v>
      </c>
      <c r="N1075" s="8">
        <v>8.9904669174596137</v>
      </c>
      <c r="O1075" s="8">
        <v>8.9904669174596137</v>
      </c>
      <c r="P1075" s="8">
        <v>0</v>
      </c>
      <c r="W1075" s="8"/>
      <c r="X1075" s="8"/>
    </row>
    <row r="1076" spans="1:24" x14ac:dyDescent="0.35">
      <c r="A1076" s="24">
        <v>11072</v>
      </c>
      <c r="B1076" t="s">
        <v>3742</v>
      </c>
      <c r="C1076" t="s">
        <v>31</v>
      </c>
      <c r="D1076">
        <v>3</v>
      </c>
      <c r="E1076" t="s">
        <v>100</v>
      </c>
      <c r="F1076" t="s">
        <v>101</v>
      </c>
      <c r="G1076" t="s">
        <v>1</v>
      </c>
      <c r="H1076" t="s">
        <v>54</v>
      </c>
      <c r="I1076" t="s">
        <v>3743</v>
      </c>
      <c r="J1076" t="s">
        <v>3744</v>
      </c>
      <c r="L1076">
        <v>9897932447</v>
      </c>
      <c r="N1076" s="8">
        <v>8.9904669174596137</v>
      </c>
      <c r="O1076" s="8">
        <v>8.9904669174596137</v>
      </c>
      <c r="P1076" s="8">
        <v>0</v>
      </c>
      <c r="W1076" s="8"/>
      <c r="X1076" s="8"/>
    </row>
    <row r="1077" spans="1:24" x14ac:dyDescent="0.35">
      <c r="A1077" s="24">
        <v>11073</v>
      </c>
      <c r="B1077" t="s">
        <v>3745</v>
      </c>
      <c r="C1077" t="s">
        <v>31</v>
      </c>
      <c r="D1077">
        <v>3</v>
      </c>
      <c r="E1077" t="s">
        <v>187</v>
      </c>
      <c r="F1077" t="s">
        <v>188</v>
      </c>
      <c r="G1077" t="s">
        <v>1</v>
      </c>
      <c r="H1077" t="s">
        <v>54</v>
      </c>
      <c r="I1077" t="s">
        <v>3746</v>
      </c>
      <c r="J1077" t="s">
        <v>3747</v>
      </c>
      <c r="L1077">
        <v>8106872350</v>
      </c>
      <c r="N1077" s="8">
        <v>8.9904669174596137</v>
      </c>
      <c r="O1077" s="8">
        <v>8.9904669174596137</v>
      </c>
      <c r="P1077" s="8">
        <v>0</v>
      </c>
      <c r="W1077" s="8"/>
      <c r="X1077" s="8"/>
    </row>
    <row r="1078" spans="1:24" x14ac:dyDescent="0.35">
      <c r="A1078" s="24">
        <v>11074</v>
      </c>
      <c r="B1078" t="s">
        <v>3748</v>
      </c>
      <c r="C1078" t="s">
        <v>31</v>
      </c>
      <c r="D1078">
        <v>3</v>
      </c>
      <c r="E1078" t="s">
        <v>187</v>
      </c>
      <c r="F1078" t="s">
        <v>188</v>
      </c>
      <c r="G1078" t="s">
        <v>1</v>
      </c>
      <c r="H1078" t="s">
        <v>54</v>
      </c>
      <c r="I1078" t="s">
        <v>3749</v>
      </c>
      <c r="J1078" t="s">
        <v>3750</v>
      </c>
      <c r="L1078">
        <v>8107423134</v>
      </c>
      <c r="N1078" s="8">
        <v>8.9904669174596137</v>
      </c>
      <c r="O1078" s="8">
        <v>8.9904669174596137</v>
      </c>
      <c r="P1078" s="8">
        <v>0</v>
      </c>
      <c r="W1078" s="8"/>
      <c r="X1078" s="8"/>
    </row>
    <row r="1079" spans="1:24" x14ac:dyDescent="0.35">
      <c r="A1079" s="24">
        <v>11075</v>
      </c>
      <c r="B1079" t="s">
        <v>3751</v>
      </c>
      <c r="C1079" t="s">
        <v>31</v>
      </c>
      <c r="D1079">
        <v>3</v>
      </c>
      <c r="E1079" t="s">
        <v>100</v>
      </c>
      <c r="F1079" t="s">
        <v>101</v>
      </c>
      <c r="G1079" t="s">
        <v>1</v>
      </c>
      <c r="H1079" t="s">
        <v>54</v>
      </c>
      <c r="I1079" t="s">
        <v>3752</v>
      </c>
      <c r="J1079" t="s">
        <v>3753</v>
      </c>
      <c r="L1079">
        <v>9897901187</v>
      </c>
      <c r="N1079" s="8">
        <v>8.9904669174596137</v>
      </c>
      <c r="O1079" s="8">
        <v>8.9904669174596137</v>
      </c>
      <c r="P1079" s="8">
        <v>0</v>
      </c>
      <c r="W1079" s="8"/>
      <c r="X1079" s="8"/>
    </row>
    <row r="1080" spans="1:24" x14ac:dyDescent="0.35">
      <c r="A1080" s="24">
        <v>11076</v>
      </c>
      <c r="B1080" t="s">
        <v>3754</v>
      </c>
      <c r="C1080" t="s">
        <v>31</v>
      </c>
      <c r="D1080">
        <v>3</v>
      </c>
      <c r="E1080" t="s">
        <v>100</v>
      </c>
      <c r="F1080" t="s">
        <v>101</v>
      </c>
      <c r="G1080" t="s">
        <v>1</v>
      </c>
      <c r="H1080" t="s">
        <v>54</v>
      </c>
      <c r="I1080" t="s">
        <v>3755</v>
      </c>
      <c r="J1080" t="s">
        <v>3756</v>
      </c>
      <c r="L1080">
        <v>9897918031</v>
      </c>
      <c r="N1080" s="8">
        <v>8.9904669174596137</v>
      </c>
      <c r="O1080" s="8">
        <v>8.9904669174596137</v>
      </c>
      <c r="P1080" s="8">
        <v>0</v>
      </c>
      <c r="W1080" s="8"/>
      <c r="X1080" s="8"/>
    </row>
    <row r="1081" spans="1:24" x14ac:dyDescent="0.35">
      <c r="A1081" s="24">
        <v>11077</v>
      </c>
      <c r="B1081" t="s">
        <v>3757</v>
      </c>
      <c r="C1081" t="s">
        <v>31</v>
      </c>
      <c r="D1081">
        <v>3</v>
      </c>
      <c r="E1081" t="s">
        <v>100</v>
      </c>
      <c r="F1081" t="s">
        <v>101</v>
      </c>
      <c r="G1081" t="s">
        <v>1</v>
      </c>
      <c r="H1081" t="s">
        <v>54</v>
      </c>
      <c r="I1081" t="s">
        <v>3758</v>
      </c>
      <c r="J1081" t="s">
        <v>3759</v>
      </c>
      <c r="L1081">
        <v>9897539188</v>
      </c>
      <c r="N1081" s="8">
        <v>8.9904669174596137</v>
      </c>
      <c r="O1081" s="8">
        <v>8.9904669174596137</v>
      </c>
      <c r="P1081" s="8">
        <v>0</v>
      </c>
      <c r="W1081" s="8"/>
      <c r="X1081" s="8"/>
    </row>
    <row r="1082" spans="1:24" x14ac:dyDescent="0.35">
      <c r="A1082" s="24">
        <v>11078</v>
      </c>
      <c r="B1082" t="s">
        <v>3760</v>
      </c>
      <c r="C1082" t="s">
        <v>31</v>
      </c>
      <c r="D1082">
        <v>3</v>
      </c>
      <c r="E1082" t="s">
        <v>100</v>
      </c>
      <c r="F1082" t="s">
        <v>101</v>
      </c>
      <c r="G1082" t="s">
        <v>1</v>
      </c>
      <c r="H1082" t="s">
        <v>54</v>
      </c>
      <c r="I1082" t="s">
        <v>3761</v>
      </c>
      <c r="J1082" t="s">
        <v>3762</v>
      </c>
      <c r="L1082">
        <v>9897539188</v>
      </c>
      <c r="N1082" s="8">
        <v>8.9904669174596137</v>
      </c>
      <c r="O1082" s="8">
        <v>8.9904669174596137</v>
      </c>
      <c r="P1082" s="8">
        <v>0</v>
      </c>
      <c r="W1082" s="8"/>
      <c r="X1082" s="8"/>
    </row>
    <row r="1083" spans="1:24" x14ac:dyDescent="0.35">
      <c r="A1083" s="24">
        <v>11079</v>
      </c>
      <c r="B1083" t="s">
        <v>3763</v>
      </c>
      <c r="C1083" t="s">
        <v>31</v>
      </c>
      <c r="D1083">
        <v>3</v>
      </c>
      <c r="E1083" t="s">
        <v>100</v>
      </c>
      <c r="F1083" t="s">
        <v>101</v>
      </c>
      <c r="G1083" t="s">
        <v>1</v>
      </c>
      <c r="H1083" t="s">
        <v>54</v>
      </c>
      <c r="I1083" t="s">
        <v>3764</v>
      </c>
      <c r="J1083" t="s">
        <v>3765</v>
      </c>
      <c r="L1083">
        <v>8106395672</v>
      </c>
      <c r="N1083" s="8">
        <v>8.9904669174596137</v>
      </c>
      <c r="O1083" s="8">
        <v>8.9904669174596137</v>
      </c>
      <c r="P1083" s="8">
        <v>0</v>
      </c>
      <c r="W1083" s="8"/>
      <c r="X1083" s="8"/>
    </row>
    <row r="1084" spans="1:24" x14ac:dyDescent="0.35">
      <c r="A1084" s="24">
        <v>11080</v>
      </c>
      <c r="B1084" t="s">
        <v>3766</v>
      </c>
      <c r="C1084" t="s">
        <v>31</v>
      </c>
      <c r="D1084">
        <v>3</v>
      </c>
      <c r="E1084" t="s">
        <v>100</v>
      </c>
      <c r="F1084" t="s">
        <v>101</v>
      </c>
      <c r="G1084" t="s">
        <v>1</v>
      </c>
      <c r="H1084" t="s">
        <v>54</v>
      </c>
      <c r="I1084" t="s">
        <v>3767</v>
      </c>
      <c r="J1084" t="s">
        <v>3768</v>
      </c>
      <c r="L1084">
        <v>9897520056</v>
      </c>
      <c r="N1084" s="8">
        <v>8.9904669174596137</v>
      </c>
      <c r="O1084" s="8">
        <v>8.9904669174596137</v>
      </c>
      <c r="P1084" s="8">
        <v>0</v>
      </c>
      <c r="W1084" s="8"/>
      <c r="X1084" s="8"/>
    </row>
    <row r="1085" spans="1:24" x14ac:dyDescent="0.35">
      <c r="A1085" s="24">
        <v>11081</v>
      </c>
      <c r="B1085" t="s">
        <v>3769</v>
      </c>
      <c r="C1085" t="s">
        <v>31</v>
      </c>
      <c r="D1085">
        <v>3</v>
      </c>
      <c r="E1085" t="s">
        <v>187</v>
      </c>
      <c r="F1085" t="s">
        <v>188</v>
      </c>
      <c r="G1085" t="s">
        <v>1</v>
      </c>
      <c r="H1085" t="s">
        <v>54</v>
      </c>
      <c r="I1085" t="s">
        <v>3770</v>
      </c>
      <c r="J1085" t="s">
        <v>3771</v>
      </c>
      <c r="L1085">
        <v>8107859940</v>
      </c>
      <c r="N1085" s="8">
        <v>8.9904669174596137</v>
      </c>
      <c r="O1085" s="8">
        <v>8.9904669174596137</v>
      </c>
      <c r="P1085" s="8">
        <v>0</v>
      </c>
      <c r="W1085" s="8"/>
      <c r="X1085" s="8"/>
    </row>
    <row r="1086" spans="1:24" x14ac:dyDescent="0.35">
      <c r="A1086" s="24">
        <v>11082</v>
      </c>
      <c r="B1086" t="s">
        <v>3772</v>
      </c>
      <c r="C1086" t="s">
        <v>31</v>
      </c>
      <c r="D1086">
        <v>3</v>
      </c>
      <c r="E1086" t="s">
        <v>187</v>
      </c>
      <c r="F1086" t="s">
        <v>188</v>
      </c>
      <c r="G1086" t="s">
        <v>1</v>
      </c>
      <c r="H1086" t="s">
        <v>54</v>
      </c>
      <c r="I1086" t="s">
        <v>3773</v>
      </c>
      <c r="J1086" t="s">
        <v>3774</v>
      </c>
      <c r="L1086">
        <v>8106877157</v>
      </c>
      <c r="N1086" s="8">
        <v>8.2412613410046465</v>
      </c>
      <c r="O1086" s="8">
        <v>8.2412613410046465</v>
      </c>
      <c r="P1086" s="8">
        <v>0</v>
      </c>
      <c r="W1086" s="8"/>
      <c r="X1086" s="8"/>
    </row>
    <row r="1087" spans="1:24" x14ac:dyDescent="0.35">
      <c r="A1087" s="24">
        <v>11083</v>
      </c>
      <c r="B1087" t="s">
        <v>3775</v>
      </c>
      <c r="C1087" t="s">
        <v>31</v>
      </c>
      <c r="D1087">
        <v>3</v>
      </c>
      <c r="E1087" t="s">
        <v>187</v>
      </c>
      <c r="F1087" t="s">
        <v>188</v>
      </c>
      <c r="G1087" t="s">
        <v>1</v>
      </c>
      <c r="H1087" t="s">
        <v>54</v>
      </c>
      <c r="I1087" t="s">
        <v>3776</v>
      </c>
      <c r="J1087" t="s">
        <v>3777</v>
      </c>
      <c r="L1087">
        <v>8102381430</v>
      </c>
      <c r="N1087" s="8">
        <v>8.2412613410046465</v>
      </c>
      <c r="O1087" s="8">
        <v>8.2412613410046465</v>
      </c>
      <c r="P1087" s="8">
        <v>0</v>
      </c>
      <c r="W1087" s="8"/>
      <c r="X1087" s="8"/>
    </row>
    <row r="1088" spans="1:24" x14ac:dyDescent="0.35">
      <c r="A1088" s="24">
        <v>11084</v>
      </c>
      <c r="B1088" t="s">
        <v>3778</v>
      </c>
      <c r="C1088" t="s">
        <v>31</v>
      </c>
      <c r="D1088">
        <v>3</v>
      </c>
      <c r="E1088" t="s">
        <v>187</v>
      </c>
      <c r="F1088" t="s">
        <v>188</v>
      </c>
      <c r="G1088" t="s">
        <v>1</v>
      </c>
      <c r="H1088" t="s">
        <v>54</v>
      </c>
      <c r="I1088" t="s">
        <v>3779</v>
      </c>
      <c r="J1088" t="s">
        <v>3780</v>
      </c>
      <c r="L1088">
        <v>8108674637</v>
      </c>
      <c r="N1088" s="8">
        <v>8.2412613410046465</v>
      </c>
      <c r="O1088" s="8">
        <v>8.2412613410046465</v>
      </c>
      <c r="P1088" s="8">
        <v>0</v>
      </c>
      <c r="W1088" s="8"/>
      <c r="X1088" s="8"/>
    </row>
    <row r="1089" spans="1:24" x14ac:dyDescent="0.35">
      <c r="A1089" s="24">
        <v>11085</v>
      </c>
      <c r="B1089" t="s">
        <v>3781</v>
      </c>
      <c r="C1089" t="s">
        <v>31</v>
      </c>
      <c r="D1089">
        <v>3</v>
      </c>
      <c r="E1089" t="s">
        <v>100</v>
      </c>
      <c r="F1089" t="s">
        <v>101</v>
      </c>
      <c r="G1089" t="s">
        <v>1</v>
      </c>
      <c r="H1089" t="s">
        <v>54</v>
      </c>
      <c r="I1089" t="s">
        <v>3782</v>
      </c>
      <c r="J1089" t="s">
        <v>3783</v>
      </c>
      <c r="L1089">
        <v>9897544561</v>
      </c>
      <c r="N1089" s="8">
        <v>8.2412613410046465</v>
      </c>
      <c r="O1089" s="8">
        <v>8.2412613410046465</v>
      </c>
      <c r="P1089" s="8">
        <v>0</v>
      </c>
      <c r="W1089" s="8"/>
      <c r="X1089" s="8"/>
    </row>
    <row r="1090" spans="1:24" x14ac:dyDescent="0.35">
      <c r="A1090" s="24">
        <v>11086</v>
      </c>
      <c r="B1090" t="s">
        <v>3784</v>
      </c>
      <c r="C1090" t="s">
        <v>31</v>
      </c>
      <c r="D1090">
        <v>3</v>
      </c>
      <c r="E1090" t="s">
        <v>187</v>
      </c>
      <c r="F1090" t="s">
        <v>188</v>
      </c>
      <c r="G1090" t="s">
        <v>1</v>
      </c>
      <c r="H1090" t="s">
        <v>54</v>
      </c>
      <c r="I1090" t="s">
        <v>3785</v>
      </c>
      <c r="J1090" t="s">
        <v>3786</v>
      </c>
      <c r="L1090">
        <v>8102322215</v>
      </c>
      <c r="N1090" s="8">
        <v>8.2412613410046465</v>
      </c>
      <c r="O1090" s="8">
        <v>8.2412613410046465</v>
      </c>
      <c r="P1090" s="8">
        <v>0</v>
      </c>
      <c r="W1090" s="8"/>
      <c r="X1090" s="8"/>
    </row>
    <row r="1091" spans="1:24" x14ac:dyDescent="0.35">
      <c r="A1091" s="24">
        <v>11087</v>
      </c>
      <c r="B1091" t="s">
        <v>3787</v>
      </c>
      <c r="C1091" t="s">
        <v>31</v>
      </c>
      <c r="D1091">
        <v>3</v>
      </c>
      <c r="E1091" t="s">
        <v>187</v>
      </c>
      <c r="F1091" t="s">
        <v>188</v>
      </c>
      <c r="G1091" t="s">
        <v>1</v>
      </c>
      <c r="H1091" t="s">
        <v>54</v>
      </c>
      <c r="I1091" t="s">
        <v>3788</v>
      </c>
      <c r="J1091" t="s">
        <v>3789</v>
      </c>
      <c r="L1091">
        <v>8106105942</v>
      </c>
      <c r="N1091" s="8">
        <v>8.2412613410046465</v>
      </c>
      <c r="O1091" s="8">
        <v>8.2412613410046465</v>
      </c>
      <c r="P1091" s="8">
        <v>0</v>
      </c>
      <c r="W1091" s="8"/>
      <c r="X1091" s="8"/>
    </row>
    <row r="1092" spans="1:24" x14ac:dyDescent="0.35">
      <c r="A1092" s="24">
        <v>11088</v>
      </c>
      <c r="B1092" t="s">
        <v>3790</v>
      </c>
      <c r="C1092" t="s">
        <v>31</v>
      </c>
      <c r="D1092">
        <v>3</v>
      </c>
      <c r="E1092" t="s">
        <v>187</v>
      </c>
      <c r="F1092" t="s">
        <v>188</v>
      </c>
      <c r="G1092" t="s">
        <v>1</v>
      </c>
      <c r="H1092" t="s">
        <v>54</v>
      </c>
      <c r="I1092" t="s">
        <v>3791</v>
      </c>
      <c r="J1092" t="s">
        <v>3792</v>
      </c>
      <c r="L1092">
        <v>5054637349</v>
      </c>
      <c r="N1092" s="8">
        <v>8.2412613410046465</v>
      </c>
      <c r="O1092" s="8">
        <v>8.2412613410046465</v>
      </c>
      <c r="P1092" s="8">
        <v>0</v>
      </c>
      <c r="W1092" s="8"/>
      <c r="X1092" s="8"/>
    </row>
    <row r="1093" spans="1:24" x14ac:dyDescent="0.35">
      <c r="A1093" s="24">
        <v>11089</v>
      </c>
      <c r="B1093" t="s">
        <v>3793</v>
      </c>
      <c r="C1093" t="s">
        <v>31</v>
      </c>
      <c r="D1093">
        <v>3</v>
      </c>
      <c r="E1093" t="s">
        <v>100</v>
      </c>
      <c r="F1093" t="s">
        <v>101</v>
      </c>
      <c r="G1093" t="s">
        <v>1</v>
      </c>
      <c r="H1093" t="s">
        <v>54</v>
      </c>
      <c r="I1093" t="s">
        <v>3794</v>
      </c>
      <c r="J1093" t="s">
        <v>3795</v>
      </c>
      <c r="L1093">
        <v>9897469633</v>
      </c>
      <c r="M1093" t="s">
        <v>226</v>
      </c>
      <c r="N1093" s="8">
        <v>22</v>
      </c>
      <c r="O1093" s="8">
        <v>8</v>
      </c>
      <c r="P1093" s="8">
        <v>14</v>
      </c>
      <c r="W1093" s="8"/>
      <c r="X1093" s="8"/>
    </row>
    <row r="1094" spans="1:24" x14ac:dyDescent="0.35">
      <c r="A1094" s="24">
        <v>11090</v>
      </c>
      <c r="B1094" t="s">
        <v>3796</v>
      </c>
      <c r="C1094" t="s">
        <v>31</v>
      </c>
      <c r="D1094">
        <v>3</v>
      </c>
      <c r="E1094" t="s">
        <v>100</v>
      </c>
      <c r="F1094" t="s">
        <v>101</v>
      </c>
      <c r="G1094" t="s">
        <v>1</v>
      </c>
      <c r="H1094" t="s">
        <v>54</v>
      </c>
      <c r="I1094" t="s">
        <v>3797</v>
      </c>
      <c r="J1094" t="s">
        <v>3798</v>
      </c>
      <c r="L1094">
        <v>9897994129</v>
      </c>
      <c r="M1094" t="s">
        <v>3799</v>
      </c>
      <c r="N1094" s="8">
        <v>17</v>
      </c>
      <c r="O1094" s="8">
        <v>8</v>
      </c>
      <c r="P1094" s="8">
        <v>9</v>
      </c>
      <c r="W1094" s="8"/>
      <c r="X1094" s="8"/>
    </row>
    <row r="1095" spans="1:24" x14ac:dyDescent="0.35">
      <c r="A1095" s="24">
        <v>11091</v>
      </c>
      <c r="B1095" t="s">
        <v>3800</v>
      </c>
      <c r="C1095" t="s">
        <v>31</v>
      </c>
      <c r="D1095">
        <v>3</v>
      </c>
      <c r="E1095" t="s">
        <v>100</v>
      </c>
      <c r="F1095" t="s">
        <v>101</v>
      </c>
      <c r="G1095" t="s">
        <v>1</v>
      </c>
      <c r="H1095" t="s">
        <v>54</v>
      </c>
      <c r="I1095" t="s">
        <v>3801</v>
      </c>
      <c r="J1095" t="s">
        <v>3802</v>
      </c>
      <c r="L1095">
        <v>9896526212</v>
      </c>
      <c r="M1095" t="s">
        <v>3803</v>
      </c>
      <c r="N1095" s="8">
        <v>18</v>
      </c>
      <c r="O1095" s="8">
        <v>8</v>
      </c>
      <c r="P1095" s="8">
        <v>10</v>
      </c>
      <c r="W1095" s="8"/>
      <c r="X1095" s="8"/>
    </row>
    <row r="1096" spans="1:24" x14ac:dyDescent="0.35">
      <c r="A1096" s="24">
        <v>11092</v>
      </c>
      <c r="B1096" t="s">
        <v>3804</v>
      </c>
      <c r="C1096" t="s">
        <v>31</v>
      </c>
      <c r="D1096">
        <v>3</v>
      </c>
      <c r="E1096" t="s">
        <v>100</v>
      </c>
      <c r="F1096" t="s">
        <v>101</v>
      </c>
      <c r="G1096" t="s">
        <v>1</v>
      </c>
      <c r="H1096" t="s">
        <v>54</v>
      </c>
      <c r="I1096" t="s">
        <v>3805</v>
      </c>
      <c r="J1096" t="s">
        <v>3806</v>
      </c>
      <c r="L1096">
        <v>9897775827</v>
      </c>
      <c r="N1096" s="8">
        <v>7.4920557645496793</v>
      </c>
      <c r="O1096" s="8">
        <v>7.4920557645496793</v>
      </c>
      <c r="P1096" s="8">
        <v>0</v>
      </c>
      <c r="W1096" s="8"/>
      <c r="X1096" s="8"/>
    </row>
    <row r="1097" spans="1:24" x14ac:dyDescent="0.35">
      <c r="A1097" s="24">
        <v>11093</v>
      </c>
      <c r="B1097" t="s">
        <v>3807</v>
      </c>
      <c r="C1097" t="s">
        <v>31</v>
      </c>
      <c r="D1097">
        <v>3</v>
      </c>
      <c r="E1097" t="s">
        <v>187</v>
      </c>
      <c r="F1097" t="s">
        <v>188</v>
      </c>
      <c r="G1097" t="s">
        <v>1</v>
      </c>
      <c r="H1097" t="s">
        <v>54</v>
      </c>
      <c r="I1097" t="s">
        <v>3808</v>
      </c>
      <c r="J1097" t="s">
        <v>3809</v>
      </c>
      <c r="L1097">
        <v>8106396578</v>
      </c>
      <c r="N1097" s="8">
        <v>7.4920557645496793</v>
      </c>
      <c r="O1097" s="8">
        <v>7.4920557645496793</v>
      </c>
      <c r="P1097" s="8">
        <v>0</v>
      </c>
      <c r="W1097" s="8"/>
      <c r="X1097" s="8"/>
    </row>
    <row r="1098" spans="1:24" x14ac:dyDescent="0.35">
      <c r="A1098" s="24">
        <v>11094</v>
      </c>
      <c r="B1098" t="s">
        <v>3810</v>
      </c>
      <c r="C1098" t="s">
        <v>31</v>
      </c>
      <c r="D1098">
        <v>3</v>
      </c>
      <c r="E1098" t="s">
        <v>187</v>
      </c>
      <c r="F1098" t="s">
        <v>188</v>
      </c>
      <c r="G1098" t="s">
        <v>1</v>
      </c>
      <c r="H1098" t="s">
        <v>54</v>
      </c>
      <c r="I1098" t="s">
        <v>3811</v>
      </c>
      <c r="J1098" t="s">
        <v>3812</v>
      </c>
      <c r="L1098">
        <v>8102398171</v>
      </c>
      <c r="N1098" s="8">
        <v>7.4920557645496793</v>
      </c>
      <c r="O1098" s="8">
        <v>7.4920557645496793</v>
      </c>
      <c r="P1098" s="8">
        <v>0</v>
      </c>
      <c r="W1098" s="8"/>
      <c r="X1098" s="8"/>
    </row>
    <row r="1099" spans="1:24" x14ac:dyDescent="0.35">
      <c r="A1099" s="24">
        <v>11095</v>
      </c>
      <c r="B1099" t="s">
        <v>3813</v>
      </c>
      <c r="C1099" t="s">
        <v>31</v>
      </c>
      <c r="D1099">
        <v>3</v>
      </c>
      <c r="E1099" t="s">
        <v>187</v>
      </c>
      <c r="F1099" t="s">
        <v>188</v>
      </c>
      <c r="G1099" t="s">
        <v>1</v>
      </c>
      <c r="H1099" t="s">
        <v>54</v>
      </c>
      <c r="I1099" t="s">
        <v>3814</v>
      </c>
      <c r="J1099" t="s">
        <v>3815</v>
      </c>
      <c r="L1099">
        <v>8102790027</v>
      </c>
      <c r="M1099" t="s">
        <v>3816</v>
      </c>
      <c r="N1099" s="8">
        <v>36</v>
      </c>
      <c r="O1099" s="8">
        <v>7</v>
      </c>
      <c r="P1099" s="8">
        <v>29</v>
      </c>
      <c r="W1099" s="8"/>
      <c r="X1099" s="8"/>
    </row>
    <row r="1100" spans="1:24" x14ac:dyDescent="0.35">
      <c r="A1100" s="24">
        <v>11096</v>
      </c>
      <c r="B1100" t="s">
        <v>3817</v>
      </c>
      <c r="C1100" t="s">
        <v>31</v>
      </c>
      <c r="D1100">
        <v>3</v>
      </c>
      <c r="E1100" t="s">
        <v>187</v>
      </c>
      <c r="F1100" t="s">
        <v>188</v>
      </c>
      <c r="G1100" t="s">
        <v>1</v>
      </c>
      <c r="H1100" t="s">
        <v>54</v>
      </c>
      <c r="I1100" t="s">
        <v>3818</v>
      </c>
      <c r="J1100" t="s">
        <v>3819</v>
      </c>
      <c r="L1100">
        <v>8106393378</v>
      </c>
      <c r="M1100" t="s">
        <v>3820</v>
      </c>
      <c r="N1100" s="8">
        <v>7</v>
      </c>
      <c r="O1100" s="8">
        <v>7</v>
      </c>
      <c r="P1100" s="8">
        <v>0</v>
      </c>
      <c r="W1100" s="8"/>
      <c r="X1100" s="8"/>
    </row>
    <row r="1101" spans="1:24" x14ac:dyDescent="0.35">
      <c r="A1101" s="24">
        <v>11097</v>
      </c>
      <c r="B1101" t="s">
        <v>3821</v>
      </c>
      <c r="C1101" t="s">
        <v>31</v>
      </c>
      <c r="D1101">
        <v>3</v>
      </c>
      <c r="E1101" t="s">
        <v>100</v>
      </c>
      <c r="F1101" t="s">
        <v>101</v>
      </c>
      <c r="G1101" t="s">
        <v>1</v>
      </c>
      <c r="H1101" t="s">
        <v>54</v>
      </c>
      <c r="I1101" t="s">
        <v>3822</v>
      </c>
      <c r="J1101" t="s">
        <v>3823</v>
      </c>
      <c r="L1101">
        <v>9897704760</v>
      </c>
      <c r="M1101" t="s">
        <v>3824</v>
      </c>
      <c r="N1101" s="8">
        <v>16</v>
      </c>
      <c r="O1101" s="8">
        <v>7</v>
      </c>
      <c r="P1101" s="8">
        <v>9</v>
      </c>
      <c r="W1101" s="8"/>
      <c r="X1101" s="8"/>
    </row>
    <row r="1102" spans="1:24" x14ac:dyDescent="0.35">
      <c r="A1102" s="24">
        <v>11098</v>
      </c>
      <c r="B1102" t="s">
        <v>3825</v>
      </c>
      <c r="C1102" t="s">
        <v>31</v>
      </c>
      <c r="D1102">
        <v>3</v>
      </c>
      <c r="E1102" t="s">
        <v>187</v>
      </c>
      <c r="F1102" t="s">
        <v>188</v>
      </c>
      <c r="G1102" t="s">
        <v>1</v>
      </c>
      <c r="H1102" t="s">
        <v>411</v>
      </c>
      <c r="I1102" t="s">
        <v>3826</v>
      </c>
      <c r="J1102" t="s">
        <v>3827</v>
      </c>
      <c r="L1102">
        <v>8107361496</v>
      </c>
      <c r="M1102" t="s">
        <v>3828</v>
      </c>
      <c r="N1102" s="8">
        <v>24</v>
      </c>
      <c r="O1102" s="8">
        <v>6</v>
      </c>
      <c r="P1102" s="8">
        <v>18</v>
      </c>
      <c r="W1102" s="8"/>
      <c r="X1102" s="8"/>
    </row>
    <row r="1103" spans="1:24" x14ac:dyDescent="0.35">
      <c r="A1103" s="24">
        <v>11099</v>
      </c>
      <c r="B1103" t="s">
        <v>3829</v>
      </c>
      <c r="C1103" t="s">
        <v>31</v>
      </c>
      <c r="D1103">
        <v>3</v>
      </c>
      <c r="E1103" t="s">
        <v>187</v>
      </c>
      <c r="F1103" t="s">
        <v>188</v>
      </c>
      <c r="G1103" t="s">
        <v>1</v>
      </c>
      <c r="H1103" t="s">
        <v>411</v>
      </c>
      <c r="I1103" t="s">
        <v>3830</v>
      </c>
      <c r="J1103" t="s">
        <v>3831</v>
      </c>
      <c r="L1103">
        <v>8105156659</v>
      </c>
      <c r="M1103" t="s">
        <v>3832</v>
      </c>
      <c r="N1103" s="8">
        <v>16</v>
      </c>
      <c r="O1103" s="8">
        <v>6</v>
      </c>
      <c r="P1103" s="8">
        <v>10</v>
      </c>
      <c r="W1103" s="8"/>
      <c r="X1103" s="8"/>
    </row>
    <row r="1104" spans="1:24" x14ac:dyDescent="0.35">
      <c r="A1104" s="24">
        <v>11100</v>
      </c>
      <c r="B1104" t="s">
        <v>3833</v>
      </c>
      <c r="C1104" t="s">
        <v>31</v>
      </c>
      <c r="D1104">
        <v>3</v>
      </c>
      <c r="E1104" t="s">
        <v>187</v>
      </c>
      <c r="F1104" t="s">
        <v>188</v>
      </c>
      <c r="G1104" t="s">
        <v>1</v>
      </c>
      <c r="H1104" t="s">
        <v>411</v>
      </c>
      <c r="I1104" t="s">
        <v>3834</v>
      </c>
      <c r="J1104" t="s">
        <v>3835</v>
      </c>
      <c r="L1104">
        <v>8106396386</v>
      </c>
      <c r="M1104" t="s">
        <v>3836</v>
      </c>
      <c r="N1104" s="8">
        <v>10</v>
      </c>
      <c r="O1104" s="8">
        <v>6</v>
      </c>
      <c r="P1104" s="8">
        <v>4</v>
      </c>
      <c r="W1104" s="8"/>
      <c r="X1104" s="8"/>
    </row>
    <row r="1105" spans="1:24" x14ac:dyDescent="0.35">
      <c r="A1105" s="24">
        <v>11101</v>
      </c>
      <c r="B1105" t="s">
        <v>3837</v>
      </c>
      <c r="C1105" t="s">
        <v>31</v>
      </c>
      <c r="D1105">
        <v>3</v>
      </c>
      <c r="E1105" t="s">
        <v>187</v>
      </c>
      <c r="F1105" t="s">
        <v>188</v>
      </c>
      <c r="G1105" t="s">
        <v>1</v>
      </c>
      <c r="H1105" t="s">
        <v>411</v>
      </c>
      <c r="I1105" t="s">
        <v>3838</v>
      </c>
      <c r="J1105" t="s">
        <v>3839</v>
      </c>
      <c r="L1105">
        <v>8106031393</v>
      </c>
      <c r="M1105" t="s">
        <v>3840</v>
      </c>
      <c r="N1105" s="8">
        <v>10</v>
      </c>
      <c r="O1105" s="8">
        <v>6</v>
      </c>
      <c r="P1105" s="8">
        <v>4</v>
      </c>
      <c r="W1105" s="8"/>
      <c r="X1105" s="8"/>
    </row>
    <row r="1106" spans="1:24" x14ac:dyDescent="0.35">
      <c r="A1106" s="24">
        <v>11102</v>
      </c>
      <c r="B1106" t="s">
        <v>3841</v>
      </c>
      <c r="C1106" t="s">
        <v>31</v>
      </c>
      <c r="D1106">
        <v>3</v>
      </c>
      <c r="E1106" t="s">
        <v>100</v>
      </c>
      <c r="F1106" t="s">
        <v>101</v>
      </c>
      <c r="G1106" t="s">
        <v>1</v>
      </c>
      <c r="H1106" t="s">
        <v>54</v>
      </c>
      <c r="I1106" t="s">
        <v>3842</v>
      </c>
      <c r="J1106" t="s">
        <v>3843</v>
      </c>
      <c r="L1106">
        <v>9897924278</v>
      </c>
      <c r="M1106" t="s">
        <v>3844</v>
      </c>
      <c r="N1106" s="8">
        <v>22</v>
      </c>
      <c r="O1106" s="8">
        <v>6</v>
      </c>
      <c r="P1106" s="8">
        <v>16</v>
      </c>
      <c r="W1106" s="8"/>
      <c r="X1106" s="8"/>
    </row>
    <row r="1107" spans="1:24" x14ac:dyDescent="0.35">
      <c r="A1107" s="24">
        <v>11103</v>
      </c>
      <c r="B1107" t="s">
        <v>3845</v>
      </c>
      <c r="C1107" t="s">
        <v>31</v>
      </c>
      <c r="D1107">
        <v>3</v>
      </c>
      <c r="E1107" t="s">
        <v>187</v>
      </c>
      <c r="F1107" t="s">
        <v>188</v>
      </c>
      <c r="G1107" t="s">
        <v>1</v>
      </c>
      <c r="H1107" t="s">
        <v>132</v>
      </c>
      <c r="I1107" t="s">
        <v>3846</v>
      </c>
      <c r="J1107" t="s">
        <v>3847</v>
      </c>
      <c r="L1107">
        <v>8106554215</v>
      </c>
      <c r="M1107" t="s">
        <v>3848</v>
      </c>
      <c r="N1107" s="8">
        <v>18</v>
      </c>
      <c r="O1107" s="8">
        <v>6</v>
      </c>
      <c r="P1107" s="8">
        <v>12</v>
      </c>
      <c r="W1107" s="8"/>
      <c r="X1107" s="8"/>
    </row>
    <row r="1108" spans="1:24" x14ac:dyDescent="0.35">
      <c r="A1108" s="24">
        <v>11104</v>
      </c>
      <c r="B1108" t="s">
        <v>3849</v>
      </c>
      <c r="C1108" t="s">
        <v>31</v>
      </c>
      <c r="D1108">
        <v>3</v>
      </c>
      <c r="E1108" t="s">
        <v>187</v>
      </c>
      <c r="F1108" t="s">
        <v>188</v>
      </c>
      <c r="G1108" t="s">
        <v>1</v>
      </c>
      <c r="H1108" t="s">
        <v>132</v>
      </c>
      <c r="I1108" t="s">
        <v>3850</v>
      </c>
      <c r="J1108" t="s">
        <v>3851</v>
      </c>
      <c r="L1108">
        <v>2399892919</v>
      </c>
      <c r="M1108" t="s">
        <v>3852</v>
      </c>
      <c r="N1108" s="8">
        <v>13</v>
      </c>
      <c r="O1108" s="8">
        <v>6</v>
      </c>
      <c r="P1108" s="8">
        <v>7</v>
      </c>
      <c r="W1108" s="8"/>
      <c r="X1108" s="8"/>
    </row>
    <row r="1109" spans="1:24" x14ac:dyDescent="0.35">
      <c r="A1109" s="24">
        <v>11105</v>
      </c>
      <c r="B1109" t="s">
        <v>3853</v>
      </c>
      <c r="C1109" t="s">
        <v>31</v>
      </c>
      <c r="D1109">
        <v>3</v>
      </c>
      <c r="E1109" t="s">
        <v>187</v>
      </c>
      <c r="F1109" t="s">
        <v>188</v>
      </c>
      <c r="G1109" t="s">
        <v>1</v>
      </c>
      <c r="H1109" t="s">
        <v>132</v>
      </c>
      <c r="I1109" t="s">
        <v>3854</v>
      </c>
      <c r="J1109" t="s">
        <v>3855</v>
      </c>
      <c r="L1109">
        <v>8107365841</v>
      </c>
      <c r="M1109" t="s">
        <v>3848</v>
      </c>
      <c r="N1109" s="8">
        <v>15</v>
      </c>
      <c r="O1109" s="8">
        <v>6</v>
      </c>
      <c r="P1109" s="8">
        <v>9</v>
      </c>
      <c r="W1109" s="8"/>
      <c r="X1109" s="8"/>
    </row>
    <row r="1110" spans="1:24" x14ac:dyDescent="0.35">
      <c r="A1110" s="24">
        <v>11106</v>
      </c>
      <c r="B1110" t="s">
        <v>3856</v>
      </c>
      <c r="C1110" t="s">
        <v>31</v>
      </c>
      <c r="D1110">
        <v>3</v>
      </c>
      <c r="E1110" t="s">
        <v>187</v>
      </c>
      <c r="F1110" t="s">
        <v>188</v>
      </c>
      <c r="G1110" t="s">
        <v>1</v>
      </c>
      <c r="H1110" t="s">
        <v>132</v>
      </c>
      <c r="I1110" t="s">
        <v>3857</v>
      </c>
      <c r="J1110" t="s">
        <v>3858</v>
      </c>
      <c r="L1110">
        <v>2399892919</v>
      </c>
      <c r="M1110" t="s">
        <v>3859</v>
      </c>
      <c r="N1110" s="8">
        <v>15</v>
      </c>
      <c r="O1110" s="8">
        <v>6</v>
      </c>
      <c r="P1110" s="8">
        <v>9</v>
      </c>
      <c r="W1110" s="8"/>
      <c r="X1110" s="8"/>
    </row>
    <row r="1111" spans="1:24" x14ac:dyDescent="0.35">
      <c r="A1111" s="24">
        <v>11107</v>
      </c>
      <c r="B1111" t="s">
        <v>3860</v>
      </c>
      <c r="C1111" t="s">
        <v>31</v>
      </c>
      <c r="D1111">
        <v>3</v>
      </c>
      <c r="E1111" t="s">
        <v>187</v>
      </c>
      <c r="F1111" t="s">
        <v>188</v>
      </c>
      <c r="G1111" t="s">
        <v>1</v>
      </c>
      <c r="H1111" t="s">
        <v>132</v>
      </c>
      <c r="I1111" t="s">
        <v>3861</v>
      </c>
      <c r="J1111" t="s">
        <v>3862</v>
      </c>
      <c r="L1111">
        <v>2484714880</v>
      </c>
      <c r="M1111" t="s">
        <v>3859</v>
      </c>
      <c r="N1111" s="8">
        <v>13</v>
      </c>
      <c r="O1111" s="8">
        <v>6</v>
      </c>
      <c r="P1111" s="8">
        <v>7</v>
      </c>
      <c r="W1111" s="8"/>
      <c r="X1111" s="8"/>
    </row>
    <row r="1112" spans="1:24" x14ac:dyDescent="0.35">
      <c r="A1112" s="24">
        <v>11108</v>
      </c>
      <c r="B1112" t="s">
        <v>3863</v>
      </c>
      <c r="C1112" t="s">
        <v>31</v>
      </c>
      <c r="D1112">
        <v>3</v>
      </c>
      <c r="E1112" t="s">
        <v>187</v>
      </c>
      <c r="F1112" t="s">
        <v>188</v>
      </c>
      <c r="G1112" t="s">
        <v>1</v>
      </c>
      <c r="H1112" t="s">
        <v>132</v>
      </c>
      <c r="I1112" t="s">
        <v>3864</v>
      </c>
      <c r="J1112" t="s">
        <v>3865</v>
      </c>
      <c r="L1112">
        <v>2484714880</v>
      </c>
      <c r="M1112" t="s">
        <v>3859</v>
      </c>
      <c r="N1112" s="8">
        <v>15</v>
      </c>
      <c r="O1112" s="8">
        <v>6</v>
      </c>
      <c r="P1112" s="8">
        <v>9</v>
      </c>
      <c r="W1112" s="8"/>
      <c r="X1112" s="8"/>
    </row>
    <row r="1113" spans="1:24" x14ac:dyDescent="0.35">
      <c r="A1113" s="24">
        <v>11109</v>
      </c>
      <c r="B1113" t="s">
        <v>3866</v>
      </c>
      <c r="C1113" t="s">
        <v>31</v>
      </c>
      <c r="D1113">
        <v>3</v>
      </c>
      <c r="E1113" t="s">
        <v>187</v>
      </c>
      <c r="F1113" t="s">
        <v>188</v>
      </c>
      <c r="G1113" t="s">
        <v>1</v>
      </c>
      <c r="H1113" t="s">
        <v>132</v>
      </c>
      <c r="I1113" t="s">
        <v>3867</v>
      </c>
      <c r="J1113" t="s">
        <v>3868</v>
      </c>
      <c r="L1113">
        <v>8106350580</v>
      </c>
      <c r="M1113" t="s">
        <v>3848</v>
      </c>
      <c r="N1113" s="8">
        <v>19</v>
      </c>
      <c r="O1113" s="8">
        <v>6</v>
      </c>
      <c r="P1113" s="8">
        <v>13</v>
      </c>
      <c r="W1113" s="8"/>
      <c r="X1113" s="8"/>
    </row>
    <row r="1114" spans="1:24" x14ac:dyDescent="0.35">
      <c r="A1114" s="24">
        <v>11110</v>
      </c>
      <c r="B1114" t="s">
        <v>3869</v>
      </c>
      <c r="C1114" t="s">
        <v>31</v>
      </c>
      <c r="D1114">
        <v>3</v>
      </c>
      <c r="E1114" t="s">
        <v>187</v>
      </c>
      <c r="F1114" t="s">
        <v>188</v>
      </c>
      <c r="G1114" t="s">
        <v>1</v>
      </c>
      <c r="H1114" t="s">
        <v>132</v>
      </c>
      <c r="I1114" t="s">
        <v>3870</v>
      </c>
      <c r="J1114" t="s">
        <v>3871</v>
      </c>
      <c r="L1114">
        <v>8106353642</v>
      </c>
      <c r="M1114" t="s">
        <v>3848</v>
      </c>
      <c r="N1114" s="8">
        <v>19</v>
      </c>
      <c r="O1114" s="8">
        <v>6</v>
      </c>
      <c r="P1114" s="8">
        <v>13</v>
      </c>
      <c r="W1114" s="8"/>
      <c r="X1114" s="8"/>
    </row>
    <row r="1115" spans="1:24" x14ac:dyDescent="0.35">
      <c r="A1115" s="24">
        <v>11111</v>
      </c>
      <c r="B1115" t="s">
        <v>3872</v>
      </c>
      <c r="C1115" t="s">
        <v>31</v>
      </c>
      <c r="D1115">
        <v>3</v>
      </c>
      <c r="E1115" t="s">
        <v>100</v>
      </c>
      <c r="F1115" t="s">
        <v>101</v>
      </c>
      <c r="G1115" t="s">
        <v>1</v>
      </c>
      <c r="H1115" t="s">
        <v>132</v>
      </c>
      <c r="I1115" t="s">
        <v>3873</v>
      </c>
      <c r="J1115" t="s">
        <v>3874</v>
      </c>
      <c r="L1115">
        <v>9894015223</v>
      </c>
      <c r="M1115" t="s">
        <v>3875</v>
      </c>
      <c r="N1115" s="8">
        <v>21</v>
      </c>
      <c r="O1115" s="8">
        <v>6</v>
      </c>
      <c r="P1115" s="8">
        <v>15</v>
      </c>
      <c r="W1115" s="8"/>
      <c r="X1115" s="8"/>
    </row>
    <row r="1116" spans="1:24" x14ac:dyDescent="0.35">
      <c r="A1116" s="24">
        <v>11112</v>
      </c>
      <c r="B1116" t="s">
        <v>3876</v>
      </c>
      <c r="C1116" t="s">
        <v>31</v>
      </c>
      <c r="D1116">
        <v>3</v>
      </c>
      <c r="E1116" t="s">
        <v>187</v>
      </c>
      <c r="F1116" t="s">
        <v>188</v>
      </c>
      <c r="G1116" t="s">
        <v>1</v>
      </c>
      <c r="H1116" t="s">
        <v>132</v>
      </c>
      <c r="I1116" t="s">
        <v>3877</v>
      </c>
      <c r="J1116" t="s">
        <v>3878</v>
      </c>
      <c r="L1116">
        <v>8106354407</v>
      </c>
      <c r="M1116" t="s">
        <v>3848</v>
      </c>
      <c r="N1116" s="8">
        <v>22</v>
      </c>
      <c r="O1116" s="8">
        <v>6</v>
      </c>
      <c r="P1116" s="8">
        <v>16</v>
      </c>
      <c r="W1116" s="8"/>
      <c r="X1116" s="8"/>
    </row>
    <row r="1117" spans="1:24" x14ac:dyDescent="0.35">
      <c r="A1117" s="24">
        <v>11113</v>
      </c>
      <c r="B1117" t="s">
        <v>3879</v>
      </c>
      <c r="C1117" t="s">
        <v>31</v>
      </c>
      <c r="D1117">
        <v>3</v>
      </c>
      <c r="E1117" t="s">
        <v>187</v>
      </c>
      <c r="F1117" t="s">
        <v>188</v>
      </c>
      <c r="G1117" t="s">
        <v>1</v>
      </c>
      <c r="H1117" t="s">
        <v>132</v>
      </c>
      <c r="I1117" t="s">
        <v>3880</v>
      </c>
      <c r="J1117" t="s">
        <v>3881</v>
      </c>
      <c r="L1117">
        <v>2484714880</v>
      </c>
      <c r="M1117" t="s">
        <v>1070</v>
      </c>
      <c r="N1117" s="8">
        <v>14</v>
      </c>
      <c r="O1117" s="8">
        <v>6</v>
      </c>
      <c r="P1117" s="8">
        <v>8</v>
      </c>
      <c r="W1117" s="8"/>
      <c r="X1117" s="8"/>
    </row>
    <row r="1118" spans="1:24" x14ac:dyDescent="0.35">
      <c r="A1118" s="24">
        <v>11114</v>
      </c>
      <c r="B1118" t="s">
        <v>3882</v>
      </c>
      <c r="C1118" t="s">
        <v>31</v>
      </c>
      <c r="D1118">
        <v>3</v>
      </c>
      <c r="E1118" t="s">
        <v>187</v>
      </c>
      <c r="F1118" t="s">
        <v>188</v>
      </c>
      <c r="G1118" t="s">
        <v>1</v>
      </c>
      <c r="H1118" t="s">
        <v>132</v>
      </c>
      <c r="I1118" t="s">
        <v>3883</v>
      </c>
      <c r="J1118" t="s">
        <v>3884</v>
      </c>
      <c r="L1118">
        <v>8106353828</v>
      </c>
      <c r="M1118" t="s">
        <v>3859</v>
      </c>
      <c r="N1118" s="8">
        <v>15</v>
      </c>
      <c r="O1118" s="8">
        <v>6</v>
      </c>
      <c r="P1118" s="8">
        <v>9</v>
      </c>
      <c r="W1118" s="8"/>
      <c r="X1118" s="8"/>
    </row>
    <row r="1119" spans="1:24" x14ac:dyDescent="0.35">
      <c r="A1119" s="24">
        <v>11115</v>
      </c>
      <c r="B1119" t="s">
        <v>3885</v>
      </c>
      <c r="C1119" t="s">
        <v>31</v>
      </c>
      <c r="D1119">
        <v>3</v>
      </c>
      <c r="E1119" t="s">
        <v>187</v>
      </c>
      <c r="F1119" t="s">
        <v>188</v>
      </c>
      <c r="G1119" t="s">
        <v>1</v>
      </c>
      <c r="H1119" t="s">
        <v>132</v>
      </c>
      <c r="I1119" t="s">
        <v>3886</v>
      </c>
      <c r="J1119" t="s">
        <v>3887</v>
      </c>
      <c r="L1119">
        <v>8106862298</v>
      </c>
      <c r="M1119" t="s">
        <v>3848</v>
      </c>
      <c r="N1119" s="8">
        <v>20</v>
      </c>
      <c r="O1119" s="8">
        <v>6</v>
      </c>
      <c r="P1119" s="8">
        <v>14</v>
      </c>
      <c r="W1119" s="8"/>
      <c r="X1119" s="8"/>
    </row>
    <row r="1120" spans="1:24" x14ac:dyDescent="0.35">
      <c r="A1120" s="24">
        <v>11116</v>
      </c>
      <c r="B1120" t="s">
        <v>3888</v>
      </c>
      <c r="C1120" t="s">
        <v>31</v>
      </c>
      <c r="D1120">
        <v>3</v>
      </c>
      <c r="E1120" t="s">
        <v>187</v>
      </c>
      <c r="F1120" t="s">
        <v>188</v>
      </c>
      <c r="G1120" t="s">
        <v>1</v>
      </c>
      <c r="H1120" t="s">
        <v>132</v>
      </c>
      <c r="I1120" t="s">
        <v>3889</v>
      </c>
      <c r="J1120" t="s">
        <v>3890</v>
      </c>
      <c r="L1120">
        <v>8107332599</v>
      </c>
      <c r="M1120" t="s">
        <v>3848</v>
      </c>
      <c r="N1120" s="8">
        <v>21</v>
      </c>
      <c r="O1120" s="8">
        <v>6</v>
      </c>
      <c r="P1120" s="8">
        <v>15</v>
      </c>
      <c r="W1120" s="8"/>
      <c r="X1120" s="8"/>
    </row>
    <row r="1121" spans="1:24" x14ac:dyDescent="0.35">
      <c r="A1121" s="24">
        <v>11117</v>
      </c>
      <c r="B1121" t="s">
        <v>3891</v>
      </c>
      <c r="C1121" t="s">
        <v>31</v>
      </c>
      <c r="D1121">
        <v>3</v>
      </c>
      <c r="E1121" t="s">
        <v>100</v>
      </c>
      <c r="F1121" t="s">
        <v>101</v>
      </c>
      <c r="G1121" t="s">
        <v>1</v>
      </c>
      <c r="H1121" t="s">
        <v>132</v>
      </c>
      <c r="I1121" t="s">
        <v>3892</v>
      </c>
      <c r="J1121" t="s">
        <v>3893</v>
      </c>
      <c r="L1121">
        <v>9898469631</v>
      </c>
      <c r="M1121" t="s">
        <v>3894</v>
      </c>
      <c r="N1121" s="8">
        <v>21</v>
      </c>
      <c r="O1121" s="8">
        <v>6</v>
      </c>
      <c r="P1121" s="8">
        <v>15</v>
      </c>
      <c r="W1121" s="8"/>
      <c r="X1121" s="8"/>
    </row>
    <row r="1122" spans="1:24" x14ac:dyDescent="0.35">
      <c r="A1122" s="24">
        <v>11118</v>
      </c>
      <c r="B1122" t="s">
        <v>3895</v>
      </c>
      <c r="C1122" t="s">
        <v>31</v>
      </c>
      <c r="D1122">
        <v>5</v>
      </c>
      <c r="E1122" t="s">
        <v>409</v>
      </c>
      <c r="F1122" t="s">
        <v>410</v>
      </c>
      <c r="G1122" t="s">
        <v>1</v>
      </c>
      <c r="H1122" t="s">
        <v>54</v>
      </c>
      <c r="I1122" t="s">
        <v>3896</v>
      </c>
      <c r="J1122" t="s">
        <v>3897</v>
      </c>
      <c r="L1122">
        <v>2699642801</v>
      </c>
      <c r="N1122" s="8">
        <v>8.9904669174596137</v>
      </c>
      <c r="O1122" s="8">
        <v>8.9904669174596137</v>
      </c>
      <c r="P1122" s="8">
        <v>0</v>
      </c>
      <c r="W1122" s="8"/>
      <c r="X1122" s="8"/>
    </row>
    <row r="1123" spans="1:24" x14ac:dyDescent="0.35">
      <c r="A1123" s="24">
        <v>11119</v>
      </c>
      <c r="B1123" t="s">
        <v>3898</v>
      </c>
      <c r="C1123" t="s">
        <v>31</v>
      </c>
      <c r="D1123">
        <v>5</v>
      </c>
      <c r="E1123" t="s">
        <v>409</v>
      </c>
      <c r="F1123" t="s">
        <v>410</v>
      </c>
      <c r="G1123" t="s">
        <v>1</v>
      </c>
      <c r="H1123" t="s">
        <v>54</v>
      </c>
      <c r="I1123" t="s">
        <v>3899</v>
      </c>
      <c r="J1123" t="s">
        <v>3900</v>
      </c>
      <c r="L1123">
        <v>2699682888</v>
      </c>
      <c r="N1123" s="8">
        <v>8.9904669174596137</v>
      </c>
      <c r="O1123" s="8">
        <v>8.9904669174596137</v>
      </c>
      <c r="P1123" s="8">
        <v>0</v>
      </c>
      <c r="W1123" s="8"/>
      <c r="X1123" s="8"/>
    </row>
    <row r="1124" spans="1:24" x14ac:dyDescent="0.35">
      <c r="A1124" s="24">
        <v>11120</v>
      </c>
      <c r="B1124" t="s">
        <v>3901</v>
      </c>
      <c r="C1124" t="s">
        <v>31</v>
      </c>
      <c r="D1124">
        <v>5</v>
      </c>
      <c r="E1124" t="s">
        <v>409</v>
      </c>
      <c r="F1124" t="s">
        <v>410</v>
      </c>
      <c r="G1124" t="s">
        <v>1</v>
      </c>
      <c r="H1124" t="s">
        <v>54</v>
      </c>
      <c r="I1124" t="s">
        <v>3902</v>
      </c>
      <c r="J1124" t="s">
        <v>3903</v>
      </c>
      <c r="L1124">
        <v>2699643134</v>
      </c>
      <c r="N1124" s="8">
        <v>8.9904669174596137</v>
      </c>
      <c r="O1124" s="8">
        <v>8.9904669174596137</v>
      </c>
      <c r="P1124" s="8">
        <v>0</v>
      </c>
      <c r="W1124" s="8"/>
      <c r="X1124" s="8"/>
    </row>
    <row r="1125" spans="1:24" x14ac:dyDescent="0.35">
      <c r="A1125" s="24">
        <v>11121</v>
      </c>
      <c r="B1125" t="s">
        <v>3904</v>
      </c>
      <c r="C1125" t="s">
        <v>31</v>
      </c>
      <c r="D1125">
        <v>5</v>
      </c>
      <c r="E1125" t="s">
        <v>409</v>
      </c>
      <c r="F1125" t="s">
        <v>410</v>
      </c>
      <c r="G1125" t="s">
        <v>1</v>
      </c>
      <c r="H1125" t="s">
        <v>54</v>
      </c>
      <c r="I1125" t="s">
        <v>3905</v>
      </c>
      <c r="J1125" t="s">
        <v>3906</v>
      </c>
      <c r="L1125">
        <v>2699623628</v>
      </c>
      <c r="N1125" s="8">
        <v>8.9904669174596137</v>
      </c>
      <c r="O1125" s="8">
        <v>8.9904669174596137</v>
      </c>
      <c r="P1125" s="8">
        <v>0</v>
      </c>
      <c r="W1125" s="8"/>
      <c r="X1125" s="8"/>
    </row>
    <row r="1126" spans="1:24" x14ac:dyDescent="0.35">
      <c r="A1126" s="24">
        <v>11122</v>
      </c>
      <c r="B1126" t="s">
        <v>3907</v>
      </c>
      <c r="C1126" t="s">
        <v>31</v>
      </c>
      <c r="D1126">
        <v>5</v>
      </c>
      <c r="E1126" t="s">
        <v>409</v>
      </c>
      <c r="F1126" t="s">
        <v>410</v>
      </c>
      <c r="G1126" t="s">
        <v>1</v>
      </c>
      <c r="H1126" t="s">
        <v>54</v>
      </c>
      <c r="I1126" t="s">
        <v>3908</v>
      </c>
      <c r="J1126" t="s">
        <v>1746</v>
      </c>
      <c r="L1126">
        <v>2699665773</v>
      </c>
      <c r="N1126" s="8">
        <v>7.4920557645496793</v>
      </c>
      <c r="O1126" s="8">
        <v>7.4920557645496793</v>
      </c>
      <c r="P1126" s="8">
        <v>0</v>
      </c>
      <c r="W1126" s="8"/>
      <c r="X1126" s="8"/>
    </row>
    <row r="1127" spans="1:24" x14ac:dyDescent="0.35">
      <c r="A1127" s="24">
        <v>11123</v>
      </c>
      <c r="B1127" t="s">
        <v>3909</v>
      </c>
      <c r="C1127" t="s">
        <v>31</v>
      </c>
      <c r="D1127">
        <v>5</v>
      </c>
      <c r="E1127" t="s">
        <v>409</v>
      </c>
      <c r="F1127" t="s">
        <v>410</v>
      </c>
      <c r="G1127" t="s">
        <v>1</v>
      </c>
      <c r="H1127" t="s">
        <v>54</v>
      </c>
      <c r="I1127" t="s">
        <v>3910</v>
      </c>
      <c r="J1127" t="s">
        <v>3911</v>
      </c>
      <c r="L1127">
        <v>2699640490</v>
      </c>
      <c r="N1127" s="8">
        <v>7.4920557645496793</v>
      </c>
      <c r="O1127" s="8">
        <v>7.4920557645496793</v>
      </c>
      <c r="P1127" s="8">
        <v>0</v>
      </c>
      <c r="W1127" s="8"/>
      <c r="X1127" s="8"/>
    </row>
    <row r="1128" spans="1:24" x14ac:dyDescent="0.35">
      <c r="A1128" s="24">
        <v>11124</v>
      </c>
      <c r="B1128" t="s">
        <v>3912</v>
      </c>
      <c r="C1128" t="s">
        <v>31</v>
      </c>
      <c r="D1128">
        <v>5</v>
      </c>
      <c r="E1128" t="s">
        <v>409</v>
      </c>
      <c r="F1128" t="s">
        <v>410</v>
      </c>
      <c r="G1128" t="s">
        <v>1</v>
      </c>
      <c r="H1128" t="s">
        <v>132</v>
      </c>
      <c r="I1128" t="s">
        <v>3913</v>
      </c>
      <c r="J1128" t="s">
        <v>3914</v>
      </c>
      <c r="L1128">
        <v>2697892692</v>
      </c>
      <c r="M1128" t="s">
        <v>3915</v>
      </c>
      <c r="N1128" s="8">
        <v>12</v>
      </c>
      <c r="O1128" s="8">
        <v>6</v>
      </c>
      <c r="P1128" s="8">
        <v>6</v>
      </c>
      <c r="W1128" s="8"/>
      <c r="X1128" s="8"/>
    </row>
    <row r="1129" spans="1:24" x14ac:dyDescent="0.35">
      <c r="A1129" s="24">
        <v>11125</v>
      </c>
      <c r="B1129" t="s">
        <v>3916</v>
      </c>
      <c r="C1129" t="s">
        <v>31</v>
      </c>
      <c r="D1129">
        <v>5</v>
      </c>
      <c r="E1129" t="s">
        <v>409</v>
      </c>
      <c r="F1129" t="s">
        <v>410</v>
      </c>
      <c r="G1129" t="s">
        <v>1</v>
      </c>
      <c r="H1129" t="s">
        <v>132</v>
      </c>
      <c r="I1129" t="s">
        <v>3917</v>
      </c>
      <c r="J1129" t="s">
        <v>3918</v>
      </c>
      <c r="L1129">
        <v>5176737921</v>
      </c>
      <c r="M1129" t="s">
        <v>3919</v>
      </c>
      <c r="N1129" s="8">
        <v>16</v>
      </c>
      <c r="O1129" s="8">
        <v>6</v>
      </c>
      <c r="P1129" s="8">
        <v>10</v>
      </c>
      <c r="W1129" s="8"/>
      <c r="X1129" s="8"/>
    </row>
    <row r="1130" spans="1:24" x14ac:dyDescent="0.35">
      <c r="A1130" s="24">
        <v>11126</v>
      </c>
      <c r="B1130" t="s">
        <v>3920</v>
      </c>
      <c r="C1130" t="s">
        <v>31</v>
      </c>
      <c r="D1130">
        <v>5</v>
      </c>
      <c r="E1130" t="s">
        <v>409</v>
      </c>
      <c r="F1130" t="s">
        <v>410</v>
      </c>
      <c r="G1130" t="s">
        <v>1</v>
      </c>
      <c r="H1130" t="s">
        <v>132</v>
      </c>
      <c r="I1130" t="s">
        <v>3921</v>
      </c>
      <c r="J1130" t="s">
        <v>3922</v>
      </c>
      <c r="L1130">
        <v>2692486020</v>
      </c>
      <c r="M1130" t="s">
        <v>3923</v>
      </c>
      <c r="N1130" s="8">
        <v>18</v>
      </c>
      <c r="O1130" s="8">
        <v>6</v>
      </c>
      <c r="P1130" s="8">
        <v>12</v>
      </c>
      <c r="W1130" s="8"/>
      <c r="X1130" s="8"/>
    </row>
    <row r="1131" spans="1:24" x14ac:dyDescent="0.35">
      <c r="A1131" s="24">
        <v>11127</v>
      </c>
      <c r="B1131" t="s">
        <v>3924</v>
      </c>
      <c r="C1131" t="s">
        <v>31</v>
      </c>
      <c r="D1131">
        <v>5</v>
      </c>
      <c r="E1131" t="s">
        <v>40</v>
      </c>
      <c r="F1131" t="s">
        <v>41</v>
      </c>
      <c r="G1131" t="s">
        <v>1</v>
      </c>
      <c r="H1131" t="s">
        <v>54</v>
      </c>
      <c r="I1131" t="s">
        <v>3925</v>
      </c>
      <c r="J1131" t="s">
        <v>3926</v>
      </c>
      <c r="L1131">
        <v>2696747306</v>
      </c>
      <c r="N1131" s="8">
        <v>8.9904669174596137</v>
      </c>
      <c r="O1131" s="8">
        <v>8.9904669174596137</v>
      </c>
      <c r="P1131" s="8">
        <v>0</v>
      </c>
      <c r="W1131" s="8"/>
      <c r="X1131" s="8"/>
    </row>
    <row r="1132" spans="1:24" x14ac:dyDescent="0.35">
      <c r="A1132" s="24">
        <v>11128</v>
      </c>
      <c r="B1132" t="s">
        <v>3927</v>
      </c>
      <c r="C1132" t="s">
        <v>31</v>
      </c>
      <c r="D1132">
        <v>5</v>
      </c>
      <c r="E1132" t="s">
        <v>40</v>
      </c>
      <c r="F1132" t="s">
        <v>41</v>
      </c>
      <c r="G1132" t="s">
        <v>1</v>
      </c>
      <c r="H1132" t="s">
        <v>54</v>
      </c>
      <c r="I1132" t="s">
        <v>3928</v>
      </c>
      <c r="J1132" t="s">
        <v>3929</v>
      </c>
      <c r="L1132">
        <v>2694278400</v>
      </c>
      <c r="N1132" s="8">
        <v>8.9904669174596137</v>
      </c>
      <c r="O1132" s="8">
        <v>8.9904669174596137</v>
      </c>
      <c r="P1132" s="8">
        <v>0</v>
      </c>
      <c r="W1132" s="8"/>
      <c r="X1132" s="8"/>
    </row>
    <row r="1133" spans="1:24" x14ac:dyDescent="0.35">
      <c r="A1133" s="24">
        <v>11129</v>
      </c>
      <c r="B1133" t="s">
        <v>3930</v>
      </c>
      <c r="C1133" t="s">
        <v>31</v>
      </c>
      <c r="D1133">
        <v>5</v>
      </c>
      <c r="E1133" t="s">
        <v>40</v>
      </c>
      <c r="F1133" t="s">
        <v>41</v>
      </c>
      <c r="G1133" t="s">
        <v>1</v>
      </c>
      <c r="H1133" t="s">
        <v>54</v>
      </c>
      <c r="I1133" t="s">
        <v>3931</v>
      </c>
      <c r="J1133" t="s">
        <v>3932</v>
      </c>
      <c r="L1133">
        <v>2694368189</v>
      </c>
      <c r="N1133" s="8">
        <v>8.9904669174596137</v>
      </c>
      <c r="O1133" s="8">
        <v>8.9904669174596137</v>
      </c>
      <c r="P1133" s="8">
        <v>0</v>
      </c>
      <c r="W1133" s="8"/>
      <c r="X1133" s="8"/>
    </row>
    <row r="1134" spans="1:24" x14ac:dyDescent="0.35">
      <c r="A1134" s="24">
        <v>11130</v>
      </c>
      <c r="B1134" t="s">
        <v>3933</v>
      </c>
      <c r="C1134" t="s">
        <v>31</v>
      </c>
      <c r="D1134">
        <v>5</v>
      </c>
      <c r="E1134" t="s">
        <v>40</v>
      </c>
      <c r="F1134" t="s">
        <v>41</v>
      </c>
      <c r="G1134" t="s">
        <v>1</v>
      </c>
      <c r="H1134" t="s">
        <v>54</v>
      </c>
      <c r="I1134" t="s">
        <v>3934</v>
      </c>
      <c r="J1134" t="s">
        <v>3935</v>
      </c>
      <c r="L1134">
        <v>2694346704</v>
      </c>
      <c r="N1134" s="8">
        <v>8.2412613410046465</v>
      </c>
      <c r="O1134" s="8">
        <v>8.2412613410046465</v>
      </c>
      <c r="P1134" s="8">
        <v>0</v>
      </c>
      <c r="W1134" s="8"/>
      <c r="X1134" s="8"/>
    </row>
    <row r="1135" spans="1:24" x14ac:dyDescent="0.35">
      <c r="A1135" s="24">
        <v>11131</v>
      </c>
      <c r="B1135" t="s">
        <v>3936</v>
      </c>
      <c r="C1135" t="s">
        <v>31</v>
      </c>
      <c r="D1135">
        <v>5</v>
      </c>
      <c r="E1135" t="s">
        <v>40</v>
      </c>
      <c r="F1135" t="s">
        <v>41</v>
      </c>
      <c r="G1135" t="s">
        <v>1</v>
      </c>
      <c r="H1135" t="s">
        <v>54</v>
      </c>
      <c r="I1135" t="s">
        <v>3937</v>
      </c>
      <c r="J1135" t="s">
        <v>3938</v>
      </c>
      <c r="L1135">
        <v>2694278400</v>
      </c>
      <c r="N1135" s="8">
        <v>7.4920557645496793</v>
      </c>
      <c r="O1135" s="8">
        <v>7.4920557645496793</v>
      </c>
      <c r="P1135" s="8">
        <v>0</v>
      </c>
      <c r="W1135" s="8"/>
      <c r="X1135" s="8"/>
    </row>
    <row r="1136" spans="1:24" x14ac:dyDescent="0.35">
      <c r="A1136" s="24">
        <v>11132</v>
      </c>
      <c r="B1136" t="s">
        <v>3939</v>
      </c>
      <c r="C1136" t="s">
        <v>31</v>
      </c>
      <c r="D1136">
        <v>5</v>
      </c>
      <c r="E1136" t="s">
        <v>40</v>
      </c>
      <c r="F1136" t="s">
        <v>41</v>
      </c>
      <c r="G1136" t="s">
        <v>1</v>
      </c>
      <c r="H1136" t="s">
        <v>54</v>
      </c>
      <c r="I1136" t="s">
        <v>3940</v>
      </c>
      <c r="J1136" t="s">
        <v>3938</v>
      </c>
      <c r="L1136">
        <v>2694278400</v>
      </c>
      <c r="N1136" s="8">
        <v>7.4920557645496793</v>
      </c>
      <c r="O1136" s="8">
        <v>7.4920557645496793</v>
      </c>
      <c r="P1136" s="8">
        <v>0</v>
      </c>
      <c r="W1136" s="8"/>
      <c r="X1136" s="8"/>
    </row>
    <row r="1137" spans="1:24" x14ac:dyDescent="0.35">
      <c r="A1137" s="24">
        <v>11133</v>
      </c>
      <c r="B1137" t="s">
        <v>3941</v>
      </c>
      <c r="C1137" t="s">
        <v>31</v>
      </c>
      <c r="D1137">
        <v>5</v>
      </c>
      <c r="E1137" t="s">
        <v>40</v>
      </c>
      <c r="F1137" t="s">
        <v>41</v>
      </c>
      <c r="G1137" t="s">
        <v>1</v>
      </c>
      <c r="H1137" t="s">
        <v>54</v>
      </c>
      <c r="I1137" t="s">
        <v>3942</v>
      </c>
      <c r="J1137" t="s">
        <v>3943</v>
      </c>
      <c r="L1137">
        <v>2694278400</v>
      </c>
      <c r="N1137" s="8">
        <v>7.4920557645496793</v>
      </c>
      <c r="O1137" s="8">
        <v>7.4920557645496793</v>
      </c>
      <c r="P1137" s="8">
        <v>0</v>
      </c>
      <c r="W1137" s="8"/>
      <c r="X1137" s="8"/>
    </row>
    <row r="1138" spans="1:24" x14ac:dyDescent="0.35">
      <c r="A1138" s="24">
        <v>11134</v>
      </c>
      <c r="B1138" t="s">
        <v>3944</v>
      </c>
      <c r="C1138" t="s">
        <v>31</v>
      </c>
      <c r="D1138">
        <v>5</v>
      </c>
      <c r="E1138" t="s">
        <v>40</v>
      </c>
      <c r="F1138" t="s">
        <v>41</v>
      </c>
      <c r="G1138" t="s">
        <v>1</v>
      </c>
      <c r="H1138" t="s">
        <v>54</v>
      </c>
      <c r="I1138" t="s">
        <v>3945</v>
      </c>
      <c r="J1138" t="s">
        <v>3943</v>
      </c>
      <c r="L1138">
        <v>2694278648</v>
      </c>
      <c r="N1138" s="8">
        <v>7.4920557645496793</v>
      </c>
      <c r="O1138" s="8">
        <v>7.4920557645496793</v>
      </c>
      <c r="P1138" s="8">
        <v>0</v>
      </c>
      <c r="W1138" s="8"/>
      <c r="X1138" s="8"/>
    </row>
    <row r="1139" spans="1:24" x14ac:dyDescent="0.35">
      <c r="A1139" s="24">
        <v>11135</v>
      </c>
      <c r="B1139" t="s">
        <v>3946</v>
      </c>
      <c r="C1139" t="s">
        <v>31</v>
      </c>
      <c r="D1139">
        <v>5</v>
      </c>
      <c r="E1139" t="s">
        <v>40</v>
      </c>
      <c r="F1139" t="s">
        <v>41</v>
      </c>
      <c r="G1139" t="s">
        <v>1</v>
      </c>
      <c r="H1139" t="s">
        <v>54</v>
      </c>
      <c r="I1139" t="s">
        <v>3947</v>
      </c>
      <c r="J1139" t="s">
        <v>3948</v>
      </c>
      <c r="L1139">
        <v>2694278096</v>
      </c>
      <c r="N1139" s="8">
        <v>7.4920557645496793</v>
      </c>
      <c r="O1139" s="8">
        <v>7.4920557645496793</v>
      </c>
      <c r="P1139" s="8">
        <v>0</v>
      </c>
      <c r="W1139" s="8"/>
      <c r="X1139" s="8"/>
    </row>
    <row r="1140" spans="1:24" x14ac:dyDescent="0.35">
      <c r="A1140" s="24">
        <v>11136</v>
      </c>
      <c r="B1140" t="s">
        <v>3949</v>
      </c>
      <c r="C1140" t="s">
        <v>31</v>
      </c>
      <c r="D1140">
        <v>6</v>
      </c>
      <c r="E1140" t="s">
        <v>46</v>
      </c>
      <c r="F1140" t="s">
        <v>47</v>
      </c>
      <c r="G1140" t="s">
        <v>1</v>
      </c>
      <c r="H1140" t="s">
        <v>54</v>
      </c>
      <c r="I1140" t="s">
        <v>3950</v>
      </c>
      <c r="J1140" t="s">
        <v>3951</v>
      </c>
      <c r="L1140">
        <v>2694278400</v>
      </c>
      <c r="N1140" s="8">
        <v>8.9904669174596137</v>
      </c>
      <c r="O1140" s="8">
        <v>8.9904669174596137</v>
      </c>
      <c r="P1140" s="8">
        <v>0</v>
      </c>
      <c r="W1140" s="8"/>
      <c r="X1140" s="8"/>
    </row>
    <row r="1141" spans="1:24" x14ac:dyDescent="0.35">
      <c r="A1141" s="24">
        <v>11137</v>
      </c>
      <c r="B1141" t="s">
        <v>3952</v>
      </c>
      <c r="C1141" t="s">
        <v>31</v>
      </c>
      <c r="D1141">
        <v>6</v>
      </c>
      <c r="E1141" t="s">
        <v>46</v>
      </c>
      <c r="F1141" t="s">
        <v>47</v>
      </c>
      <c r="G1141" t="s">
        <v>1</v>
      </c>
      <c r="H1141" t="s">
        <v>54</v>
      </c>
      <c r="I1141" t="s">
        <v>3953</v>
      </c>
      <c r="J1141" t="s">
        <v>3954</v>
      </c>
      <c r="L1141">
        <v>2317332751</v>
      </c>
      <c r="N1141" s="8">
        <v>8.9904669174596137</v>
      </c>
      <c r="O1141" s="8">
        <v>8.9904669174596137</v>
      </c>
      <c r="P1141" s="8">
        <v>0</v>
      </c>
      <c r="W1141" s="8"/>
      <c r="X1141" s="8"/>
    </row>
    <row r="1142" spans="1:24" x14ac:dyDescent="0.35">
      <c r="A1142" s="24">
        <v>11138</v>
      </c>
      <c r="B1142" t="s">
        <v>3955</v>
      </c>
      <c r="C1142" t="s">
        <v>31</v>
      </c>
      <c r="D1142">
        <v>6</v>
      </c>
      <c r="E1142" t="s">
        <v>46</v>
      </c>
      <c r="F1142" t="s">
        <v>47</v>
      </c>
      <c r="G1142" t="s">
        <v>1</v>
      </c>
      <c r="H1142" t="s">
        <v>54</v>
      </c>
      <c r="I1142" t="s">
        <v>3956</v>
      </c>
      <c r="J1142" t="s">
        <v>3957</v>
      </c>
      <c r="L1142">
        <v>2318210281</v>
      </c>
      <c r="N1142" s="8">
        <v>8.9904669174596137</v>
      </c>
      <c r="O1142" s="8">
        <v>8.9904669174596137</v>
      </c>
      <c r="P1142" s="8">
        <v>0</v>
      </c>
      <c r="W1142" s="8"/>
      <c r="X1142" s="8"/>
    </row>
    <row r="1143" spans="1:24" x14ac:dyDescent="0.35">
      <c r="A1143" s="24">
        <v>11139</v>
      </c>
      <c r="B1143" t="s">
        <v>3958</v>
      </c>
      <c r="C1143" t="s">
        <v>31</v>
      </c>
      <c r="D1143">
        <v>6</v>
      </c>
      <c r="E1143" t="s">
        <v>46</v>
      </c>
      <c r="F1143" t="s">
        <v>47</v>
      </c>
      <c r="G1143" t="s">
        <v>1</v>
      </c>
      <c r="H1143" t="s">
        <v>54</v>
      </c>
      <c r="I1143" t="s">
        <v>3959</v>
      </c>
      <c r="J1143" t="s">
        <v>3960</v>
      </c>
      <c r="L1143">
        <v>2318210281</v>
      </c>
      <c r="N1143" s="8">
        <v>8.9904669174596137</v>
      </c>
      <c r="O1143" s="8">
        <v>8.9904669174596137</v>
      </c>
      <c r="P1143" s="8">
        <v>0</v>
      </c>
      <c r="W1143" s="8"/>
      <c r="X1143" s="8"/>
    </row>
    <row r="1144" spans="1:24" x14ac:dyDescent="0.35">
      <c r="A1144" s="24">
        <v>11140</v>
      </c>
      <c r="B1144" t="s">
        <v>2226</v>
      </c>
      <c r="C1144" t="s">
        <v>31</v>
      </c>
      <c r="D1144">
        <v>6</v>
      </c>
      <c r="E1144" t="s">
        <v>46</v>
      </c>
      <c r="F1144" t="s">
        <v>47</v>
      </c>
      <c r="G1144" t="s">
        <v>1</v>
      </c>
      <c r="H1144" t="s">
        <v>54</v>
      </c>
      <c r="I1144" t="s">
        <v>2227</v>
      </c>
      <c r="J1144" t="s">
        <v>3961</v>
      </c>
      <c r="L1144">
        <v>2317982220</v>
      </c>
      <c r="N1144" s="8">
        <v>8.9904669174596137</v>
      </c>
      <c r="O1144" s="8">
        <v>8.9904669174596137</v>
      </c>
      <c r="P1144" s="8">
        <v>0</v>
      </c>
      <c r="W1144" s="8"/>
      <c r="X1144" s="8"/>
    </row>
    <row r="1145" spans="1:24" x14ac:dyDescent="0.35">
      <c r="A1145" s="24">
        <v>11141</v>
      </c>
      <c r="B1145" t="s">
        <v>3962</v>
      </c>
      <c r="C1145" t="s">
        <v>31</v>
      </c>
      <c r="D1145">
        <v>6</v>
      </c>
      <c r="E1145" t="s">
        <v>46</v>
      </c>
      <c r="F1145" t="s">
        <v>47</v>
      </c>
      <c r="G1145" t="s">
        <v>1</v>
      </c>
      <c r="H1145" t="s">
        <v>54</v>
      </c>
      <c r="I1145" t="s">
        <v>3963</v>
      </c>
      <c r="J1145" t="s">
        <v>3964</v>
      </c>
      <c r="L1145">
        <v>2317227442</v>
      </c>
      <c r="N1145" s="8">
        <v>8.9904669174596137</v>
      </c>
      <c r="O1145" s="8">
        <v>8.9904669174596137</v>
      </c>
      <c r="P1145" s="8">
        <v>0</v>
      </c>
      <c r="W1145" s="8"/>
      <c r="X1145" s="8"/>
    </row>
    <row r="1146" spans="1:24" x14ac:dyDescent="0.35">
      <c r="A1146" s="24">
        <v>11142</v>
      </c>
      <c r="B1146" t="s">
        <v>3965</v>
      </c>
      <c r="C1146" t="s">
        <v>31</v>
      </c>
      <c r="D1146">
        <v>6</v>
      </c>
      <c r="E1146" t="s">
        <v>46</v>
      </c>
      <c r="F1146" t="s">
        <v>47</v>
      </c>
      <c r="G1146" t="s">
        <v>1</v>
      </c>
      <c r="H1146" t="s">
        <v>411</v>
      </c>
      <c r="I1146" t="s">
        <v>3966</v>
      </c>
      <c r="J1146" t="s">
        <v>3967</v>
      </c>
      <c r="L1146">
        <v>2317590453</v>
      </c>
      <c r="M1146" t="s">
        <v>3968</v>
      </c>
      <c r="N1146" s="8">
        <v>9</v>
      </c>
      <c r="O1146" s="8">
        <v>6</v>
      </c>
      <c r="P1146" s="8">
        <v>3</v>
      </c>
      <c r="W1146" s="8"/>
      <c r="X1146" s="8"/>
    </row>
    <row r="1147" spans="1:24" x14ac:dyDescent="0.35">
      <c r="A1147" s="24">
        <v>11143</v>
      </c>
      <c r="B1147" t="s">
        <v>3969</v>
      </c>
      <c r="C1147" t="s">
        <v>31</v>
      </c>
      <c r="D1147">
        <v>6</v>
      </c>
      <c r="E1147" t="s">
        <v>46</v>
      </c>
      <c r="F1147" t="s">
        <v>47</v>
      </c>
      <c r="G1147" t="s">
        <v>1</v>
      </c>
      <c r="H1147" t="s">
        <v>411</v>
      </c>
      <c r="I1147" t="s">
        <v>3970</v>
      </c>
      <c r="J1147" t="s">
        <v>3971</v>
      </c>
      <c r="L1147">
        <v>2317445336</v>
      </c>
      <c r="M1147" t="s">
        <v>3972</v>
      </c>
      <c r="N1147" s="8">
        <v>6</v>
      </c>
      <c r="O1147" s="8">
        <v>6</v>
      </c>
      <c r="P1147" s="8">
        <v>0</v>
      </c>
      <c r="W1147" s="8"/>
      <c r="X1147" s="8"/>
    </row>
    <row r="1148" spans="1:24" x14ac:dyDescent="0.35">
      <c r="A1148" s="24">
        <v>11144</v>
      </c>
      <c r="B1148" t="s">
        <v>3973</v>
      </c>
      <c r="C1148" t="s">
        <v>31</v>
      </c>
      <c r="D1148">
        <v>6</v>
      </c>
      <c r="E1148" t="s">
        <v>46</v>
      </c>
      <c r="F1148" t="s">
        <v>47</v>
      </c>
      <c r="G1148" t="s">
        <v>1</v>
      </c>
      <c r="H1148" t="s">
        <v>132</v>
      </c>
      <c r="I1148" t="s">
        <v>3974</v>
      </c>
      <c r="J1148" t="s">
        <v>3975</v>
      </c>
      <c r="L1148">
        <v>2317397523</v>
      </c>
      <c r="M1148" t="s">
        <v>3976</v>
      </c>
      <c r="N1148" s="8">
        <v>20</v>
      </c>
      <c r="O1148" s="8">
        <v>6</v>
      </c>
      <c r="P1148" s="8">
        <v>14</v>
      </c>
      <c r="W1148" s="8"/>
      <c r="X1148" s="8"/>
    </row>
    <row r="1149" spans="1:24" x14ac:dyDescent="0.35">
      <c r="A1149" s="24">
        <v>11145</v>
      </c>
      <c r="B1149" t="s">
        <v>3977</v>
      </c>
      <c r="C1149" t="s">
        <v>31</v>
      </c>
      <c r="D1149">
        <v>6</v>
      </c>
      <c r="E1149" t="s">
        <v>46</v>
      </c>
      <c r="F1149" t="s">
        <v>47</v>
      </c>
      <c r="G1149" t="s">
        <v>1</v>
      </c>
      <c r="H1149" t="s">
        <v>132</v>
      </c>
      <c r="I1149" t="s">
        <v>3978</v>
      </c>
      <c r="J1149" t="s">
        <v>3979</v>
      </c>
      <c r="L1149">
        <v>2317670583</v>
      </c>
      <c r="M1149" t="s">
        <v>3980</v>
      </c>
      <c r="N1149" s="8">
        <v>19</v>
      </c>
      <c r="O1149" s="8">
        <v>6</v>
      </c>
      <c r="P1149" s="8">
        <v>13</v>
      </c>
      <c r="W1149" s="8"/>
      <c r="X1149" s="8"/>
    </row>
    <row r="1150" spans="1:24" x14ac:dyDescent="0.35">
      <c r="A1150" s="24">
        <v>11146</v>
      </c>
      <c r="B1150" t="s">
        <v>3981</v>
      </c>
      <c r="C1150" t="s">
        <v>31</v>
      </c>
      <c r="D1150">
        <v>6</v>
      </c>
      <c r="E1150" t="s">
        <v>46</v>
      </c>
      <c r="F1150" t="s">
        <v>47</v>
      </c>
      <c r="G1150" t="s">
        <v>1</v>
      </c>
      <c r="H1150" t="s">
        <v>132</v>
      </c>
      <c r="I1150" t="s">
        <v>3982</v>
      </c>
      <c r="J1150" t="s">
        <v>3983</v>
      </c>
      <c r="L1150">
        <v>2312060358</v>
      </c>
      <c r="M1150" t="s">
        <v>3984</v>
      </c>
      <c r="N1150" s="8">
        <v>11</v>
      </c>
      <c r="O1150" s="8">
        <v>6</v>
      </c>
      <c r="P1150" s="8">
        <v>5</v>
      </c>
      <c r="W1150" s="8"/>
      <c r="X1150" s="8"/>
    </row>
    <row r="1151" spans="1:24" x14ac:dyDescent="0.35">
      <c r="A1151" s="24">
        <v>11147</v>
      </c>
      <c r="B1151" t="s">
        <v>3985</v>
      </c>
      <c r="C1151" t="s">
        <v>31</v>
      </c>
      <c r="D1151">
        <v>6</v>
      </c>
      <c r="E1151" t="s">
        <v>65</v>
      </c>
      <c r="F1151" t="s">
        <v>217</v>
      </c>
      <c r="G1151" t="s">
        <v>1</v>
      </c>
      <c r="H1151" t="s">
        <v>54</v>
      </c>
      <c r="I1151" t="s">
        <v>3986</v>
      </c>
      <c r="J1151" t="s">
        <v>3987</v>
      </c>
      <c r="L1151">
        <v>6166364777</v>
      </c>
      <c r="N1151" s="8">
        <v>8.9904669174596137</v>
      </c>
      <c r="O1151" s="8">
        <v>8.9904669174596137</v>
      </c>
      <c r="P1151" s="8">
        <v>0</v>
      </c>
      <c r="W1151" s="8"/>
      <c r="X1151" s="8"/>
    </row>
    <row r="1152" spans="1:24" x14ac:dyDescent="0.35">
      <c r="A1152" s="24">
        <v>11148</v>
      </c>
      <c r="B1152" t="s">
        <v>3988</v>
      </c>
      <c r="C1152" t="s">
        <v>31</v>
      </c>
      <c r="D1152">
        <v>6</v>
      </c>
      <c r="E1152" t="s">
        <v>65</v>
      </c>
      <c r="F1152" t="s">
        <v>217</v>
      </c>
      <c r="G1152" t="s">
        <v>1</v>
      </c>
      <c r="H1152" t="s">
        <v>132</v>
      </c>
      <c r="I1152" t="s">
        <v>3989</v>
      </c>
      <c r="J1152" t="s">
        <v>3990</v>
      </c>
      <c r="L1152">
        <v>2316890620</v>
      </c>
      <c r="M1152" t="s">
        <v>3991</v>
      </c>
      <c r="N1152" s="8">
        <v>13</v>
      </c>
      <c r="O1152" s="8">
        <v>6</v>
      </c>
      <c r="P1152" s="8">
        <v>7</v>
      </c>
      <c r="W1152" s="8"/>
      <c r="X1152" s="8"/>
    </row>
    <row r="1153" spans="1:24" x14ac:dyDescent="0.35">
      <c r="A1153" s="24">
        <v>11149</v>
      </c>
      <c r="B1153" t="s">
        <v>3992</v>
      </c>
      <c r="C1153" t="s">
        <v>31</v>
      </c>
      <c r="D1153">
        <v>5</v>
      </c>
      <c r="E1153" t="s">
        <v>767</v>
      </c>
      <c r="F1153" t="s">
        <v>768</v>
      </c>
      <c r="G1153" t="s">
        <v>1</v>
      </c>
      <c r="H1153" t="s">
        <v>54</v>
      </c>
      <c r="I1153" t="s">
        <v>3993</v>
      </c>
      <c r="J1153" t="s">
        <v>3994</v>
      </c>
      <c r="L1153">
        <v>2694655320</v>
      </c>
      <c r="N1153" s="8">
        <v>8.9904669174596137</v>
      </c>
      <c r="O1153" s="8">
        <v>8.9904669174596137</v>
      </c>
      <c r="P1153" s="8">
        <v>0</v>
      </c>
      <c r="W1153" s="8"/>
      <c r="X1153" s="8"/>
    </row>
    <row r="1154" spans="1:24" x14ac:dyDescent="0.35">
      <c r="A1154" s="24">
        <v>11150</v>
      </c>
      <c r="B1154" t="s">
        <v>3995</v>
      </c>
      <c r="C1154" t="s">
        <v>31</v>
      </c>
      <c r="D1154">
        <v>5</v>
      </c>
      <c r="E1154" t="s">
        <v>767</v>
      </c>
      <c r="F1154" t="s">
        <v>768</v>
      </c>
      <c r="G1154" t="s">
        <v>1</v>
      </c>
      <c r="H1154" t="s">
        <v>54</v>
      </c>
      <c r="I1154" t="s">
        <v>3996</v>
      </c>
      <c r="J1154" t="s">
        <v>3997</v>
      </c>
      <c r="L1154">
        <v>2699256958</v>
      </c>
      <c r="N1154" s="8">
        <v>8.9904669174596137</v>
      </c>
      <c r="O1154" s="8">
        <v>8.9904669174596137</v>
      </c>
      <c r="P1154" s="8">
        <v>0</v>
      </c>
      <c r="W1154" s="8"/>
      <c r="X1154" s="8"/>
    </row>
    <row r="1155" spans="1:24" x14ac:dyDescent="0.35">
      <c r="A1155" s="24">
        <v>11151</v>
      </c>
      <c r="B1155" t="s">
        <v>3998</v>
      </c>
      <c r="C1155" t="s">
        <v>31</v>
      </c>
      <c r="D1155">
        <v>5</v>
      </c>
      <c r="E1155" t="s">
        <v>767</v>
      </c>
      <c r="F1155" t="s">
        <v>768</v>
      </c>
      <c r="G1155" t="s">
        <v>1</v>
      </c>
      <c r="H1155" t="s">
        <v>54</v>
      </c>
      <c r="I1155" t="s">
        <v>3999</v>
      </c>
      <c r="J1155" t="s">
        <v>4000</v>
      </c>
      <c r="L1155">
        <v>2694732156</v>
      </c>
      <c r="N1155" s="8">
        <v>8.9904669174596137</v>
      </c>
      <c r="O1155" s="8">
        <v>8.9904669174596137</v>
      </c>
      <c r="P1155" s="8">
        <v>0</v>
      </c>
      <c r="W1155" s="8"/>
      <c r="X1155" s="8"/>
    </row>
    <row r="1156" spans="1:24" x14ac:dyDescent="0.35">
      <c r="A1156" s="24">
        <v>11152</v>
      </c>
      <c r="B1156" t="s">
        <v>4001</v>
      </c>
      <c r="C1156" t="s">
        <v>31</v>
      </c>
      <c r="D1156">
        <v>5</v>
      </c>
      <c r="E1156" t="s">
        <v>767</v>
      </c>
      <c r="F1156" t="s">
        <v>768</v>
      </c>
      <c r="G1156" t="s">
        <v>1</v>
      </c>
      <c r="H1156" t="s">
        <v>54</v>
      </c>
      <c r="I1156" t="s">
        <v>4002</v>
      </c>
      <c r="J1156" t="s">
        <v>4003</v>
      </c>
      <c r="L1156">
        <v>2696956074</v>
      </c>
      <c r="N1156" s="8">
        <v>8.9904669174596137</v>
      </c>
      <c r="O1156" s="8">
        <v>8.9904669174596137</v>
      </c>
      <c r="P1156" s="8">
        <v>0</v>
      </c>
      <c r="W1156" s="8"/>
      <c r="X1156" s="8"/>
    </row>
    <row r="1157" spans="1:24" x14ac:dyDescent="0.35">
      <c r="A1157" s="24">
        <v>11153</v>
      </c>
      <c r="B1157" t="s">
        <v>4004</v>
      </c>
      <c r="C1157" t="s">
        <v>31</v>
      </c>
      <c r="D1157">
        <v>5</v>
      </c>
      <c r="E1157" t="s">
        <v>767</v>
      </c>
      <c r="F1157" t="s">
        <v>768</v>
      </c>
      <c r="G1157" t="s">
        <v>1</v>
      </c>
      <c r="H1157" t="s">
        <v>54</v>
      </c>
      <c r="I1157" t="s">
        <v>4005</v>
      </c>
      <c r="J1157" t="s">
        <v>4006</v>
      </c>
      <c r="L1157">
        <v>2694712128</v>
      </c>
      <c r="N1157" s="8">
        <v>8.2412613410046465</v>
      </c>
      <c r="O1157" s="8">
        <v>8.2412613410046465</v>
      </c>
      <c r="P1157" s="8">
        <v>0</v>
      </c>
      <c r="W1157" s="8"/>
      <c r="X1157" s="8"/>
    </row>
    <row r="1158" spans="1:24" x14ac:dyDescent="0.35">
      <c r="A1158" s="24">
        <v>11154</v>
      </c>
      <c r="B1158" t="s">
        <v>4007</v>
      </c>
      <c r="C1158" t="s">
        <v>31</v>
      </c>
      <c r="D1158">
        <v>5</v>
      </c>
      <c r="E1158" t="s">
        <v>767</v>
      </c>
      <c r="F1158" t="s">
        <v>768</v>
      </c>
      <c r="G1158" t="s">
        <v>1</v>
      </c>
      <c r="H1158" t="s">
        <v>54</v>
      </c>
      <c r="I1158" t="s">
        <v>4008</v>
      </c>
      <c r="J1158" t="s">
        <v>4009</v>
      </c>
      <c r="L1158">
        <v>2694712125</v>
      </c>
      <c r="N1158" s="8">
        <v>8.2412613410046465</v>
      </c>
      <c r="O1158" s="8">
        <v>8.2412613410046465</v>
      </c>
      <c r="P1158" s="8">
        <v>0</v>
      </c>
      <c r="W1158" s="8"/>
      <c r="X1158" s="8"/>
    </row>
    <row r="1159" spans="1:24" x14ac:dyDescent="0.35">
      <c r="A1159" s="24">
        <v>11155</v>
      </c>
      <c r="B1159" t="s">
        <v>4010</v>
      </c>
      <c r="C1159" t="s">
        <v>31</v>
      </c>
      <c r="D1159">
        <v>5</v>
      </c>
      <c r="E1159" t="s">
        <v>767</v>
      </c>
      <c r="F1159" t="s">
        <v>768</v>
      </c>
      <c r="G1159" t="s">
        <v>1</v>
      </c>
      <c r="H1159" t="s">
        <v>54</v>
      </c>
      <c r="I1159" t="s">
        <v>4011</v>
      </c>
      <c r="J1159" t="s">
        <v>4012</v>
      </c>
      <c r="L1159">
        <v>2694706271</v>
      </c>
      <c r="N1159" s="8">
        <v>7.4920557645496793</v>
      </c>
      <c r="O1159" s="8">
        <v>7.4920557645496793</v>
      </c>
      <c r="P1159" s="8">
        <v>0</v>
      </c>
      <c r="W1159" s="8"/>
      <c r="X1159" s="8"/>
    </row>
    <row r="1160" spans="1:24" x14ac:dyDescent="0.35">
      <c r="A1160" s="24">
        <v>11156</v>
      </c>
      <c r="B1160" t="s">
        <v>4013</v>
      </c>
      <c r="C1160" t="s">
        <v>31</v>
      </c>
      <c r="D1160">
        <v>5</v>
      </c>
      <c r="E1160" t="s">
        <v>767</v>
      </c>
      <c r="F1160" t="s">
        <v>768</v>
      </c>
      <c r="G1160" t="s">
        <v>1</v>
      </c>
      <c r="H1160" t="s">
        <v>132</v>
      </c>
      <c r="I1160" t="s">
        <v>4014</v>
      </c>
      <c r="J1160" t="s">
        <v>4015</v>
      </c>
      <c r="L1160">
        <v>2694633552</v>
      </c>
      <c r="M1160" t="s">
        <v>4016</v>
      </c>
      <c r="N1160" s="8">
        <v>14</v>
      </c>
      <c r="O1160" s="8">
        <v>6</v>
      </c>
      <c r="P1160" s="8">
        <v>8</v>
      </c>
      <c r="W1160" s="8"/>
      <c r="X1160" s="8"/>
    </row>
    <row r="1161" spans="1:24" x14ac:dyDescent="0.35">
      <c r="A1161" s="24">
        <v>11157</v>
      </c>
      <c r="B1161" t="s">
        <v>4017</v>
      </c>
      <c r="C1161" t="s">
        <v>31</v>
      </c>
      <c r="D1161">
        <v>1</v>
      </c>
      <c r="E1161" t="s">
        <v>222</v>
      </c>
      <c r="F1161" t="s">
        <v>223</v>
      </c>
      <c r="G1161" t="s">
        <v>1</v>
      </c>
      <c r="H1161" t="s">
        <v>54</v>
      </c>
      <c r="I1161" t="s">
        <v>4018</v>
      </c>
      <c r="J1161" t="s">
        <v>4019</v>
      </c>
      <c r="L1161">
        <v>5173946748</v>
      </c>
      <c r="N1161" s="8">
        <v>8.9904669174596137</v>
      </c>
      <c r="O1161" s="8">
        <v>8.9904669174596137</v>
      </c>
      <c r="P1161" s="8">
        <v>0</v>
      </c>
      <c r="W1161" s="8"/>
      <c r="X1161" s="8"/>
    </row>
    <row r="1162" spans="1:24" x14ac:dyDescent="0.35">
      <c r="A1162" s="24">
        <v>11158</v>
      </c>
      <c r="B1162" t="s">
        <v>4020</v>
      </c>
      <c r="C1162" t="s">
        <v>31</v>
      </c>
      <c r="D1162">
        <v>1</v>
      </c>
      <c r="E1162" t="s">
        <v>222</v>
      </c>
      <c r="F1162" t="s">
        <v>223</v>
      </c>
      <c r="G1162" t="s">
        <v>1</v>
      </c>
      <c r="H1162" t="s">
        <v>54</v>
      </c>
      <c r="I1162" t="s">
        <v>4021</v>
      </c>
      <c r="J1162" t="s">
        <v>4022</v>
      </c>
      <c r="L1162">
        <v>5175744579</v>
      </c>
      <c r="N1162" s="8">
        <v>8.9904669174596137</v>
      </c>
      <c r="O1162" s="8">
        <v>8.9904669174596137</v>
      </c>
      <c r="P1162" s="8">
        <v>0</v>
      </c>
      <c r="W1162" s="8"/>
      <c r="X1162" s="8"/>
    </row>
    <row r="1163" spans="1:24" x14ac:dyDescent="0.35">
      <c r="A1163" s="24">
        <v>11159</v>
      </c>
      <c r="B1163" t="s">
        <v>4023</v>
      </c>
      <c r="C1163" t="s">
        <v>31</v>
      </c>
      <c r="D1163">
        <v>1</v>
      </c>
      <c r="E1163" t="s">
        <v>222</v>
      </c>
      <c r="F1163" t="s">
        <v>223</v>
      </c>
      <c r="G1163" t="s">
        <v>1</v>
      </c>
      <c r="H1163" t="s">
        <v>54</v>
      </c>
      <c r="I1163" t="s">
        <v>4024</v>
      </c>
      <c r="J1163" t="s">
        <v>4025</v>
      </c>
      <c r="L1163">
        <v>5173943058</v>
      </c>
      <c r="N1163" s="8">
        <v>8.9904669174596137</v>
      </c>
      <c r="O1163" s="8">
        <v>8.9904669174596137</v>
      </c>
      <c r="P1163" s="8">
        <v>0</v>
      </c>
      <c r="W1163" s="8"/>
      <c r="X1163" s="8"/>
    </row>
    <row r="1164" spans="1:24" x14ac:dyDescent="0.35">
      <c r="A1164" s="24">
        <v>11160</v>
      </c>
      <c r="B1164" t="s">
        <v>4026</v>
      </c>
      <c r="C1164" t="s">
        <v>31</v>
      </c>
      <c r="D1164">
        <v>1</v>
      </c>
      <c r="E1164" t="s">
        <v>222</v>
      </c>
      <c r="F1164" t="s">
        <v>223</v>
      </c>
      <c r="G1164" t="s">
        <v>1</v>
      </c>
      <c r="H1164" t="s">
        <v>54</v>
      </c>
      <c r="I1164" t="s">
        <v>4027</v>
      </c>
      <c r="J1164" t="s">
        <v>4028</v>
      </c>
      <c r="L1164">
        <v>5176761558</v>
      </c>
      <c r="N1164" s="8">
        <v>8.2412613410046465</v>
      </c>
      <c r="O1164" s="8">
        <v>8.2412613410046465</v>
      </c>
      <c r="P1164" s="8">
        <v>0</v>
      </c>
      <c r="W1164" s="8"/>
      <c r="X1164" s="8"/>
    </row>
    <row r="1165" spans="1:24" x14ac:dyDescent="0.35">
      <c r="A1165" s="24">
        <v>11161</v>
      </c>
      <c r="B1165" t="s">
        <v>4029</v>
      </c>
      <c r="C1165" t="s">
        <v>31</v>
      </c>
      <c r="D1165">
        <v>1</v>
      </c>
      <c r="E1165" t="s">
        <v>222</v>
      </c>
      <c r="F1165" t="s">
        <v>223</v>
      </c>
      <c r="G1165" t="s">
        <v>1</v>
      </c>
      <c r="H1165" t="s">
        <v>54</v>
      </c>
      <c r="I1165" t="s">
        <v>4030</v>
      </c>
      <c r="J1165" t="s">
        <v>4031</v>
      </c>
      <c r="L1165">
        <v>9898469631</v>
      </c>
      <c r="N1165" s="8">
        <v>7.4920557645496793</v>
      </c>
      <c r="O1165" s="8">
        <v>7.4920557645496793</v>
      </c>
      <c r="P1165" s="8">
        <v>0</v>
      </c>
      <c r="W1165" s="8"/>
      <c r="X1165" s="8"/>
    </row>
    <row r="1166" spans="1:24" x14ac:dyDescent="0.35">
      <c r="A1166" s="24">
        <v>11162</v>
      </c>
      <c r="B1166" t="s">
        <v>4032</v>
      </c>
      <c r="C1166" t="s">
        <v>31</v>
      </c>
      <c r="D1166">
        <v>1</v>
      </c>
      <c r="E1166" t="s">
        <v>222</v>
      </c>
      <c r="F1166" t="s">
        <v>223</v>
      </c>
      <c r="G1166" t="s">
        <v>1</v>
      </c>
      <c r="H1166" t="s">
        <v>54</v>
      </c>
      <c r="I1166" t="s">
        <v>4033</v>
      </c>
      <c r="J1166" t="s">
        <v>4034</v>
      </c>
      <c r="L1166">
        <v>5173321616</v>
      </c>
      <c r="N1166" s="8">
        <v>7.4920557645496793</v>
      </c>
      <c r="O1166" s="8">
        <v>7.4920557645496793</v>
      </c>
      <c r="P1166" s="8">
        <v>0</v>
      </c>
      <c r="W1166" s="8"/>
      <c r="X1166" s="8"/>
    </row>
    <row r="1167" spans="1:24" x14ac:dyDescent="0.35">
      <c r="A1167" s="24">
        <v>11163</v>
      </c>
      <c r="B1167" t="s">
        <v>4035</v>
      </c>
      <c r="C1167" t="s">
        <v>31</v>
      </c>
      <c r="D1167">
        <v>1</v>
      </c>
      <c r="E1167" t="s">
        <v>222</v>
      </c>
      <c r="F1167" t="s">
        <v>223</v>
      </c>
      <c r="G1167" t="s">
        <v>1</v>
      </c>
      <c r="H1167" t="s">
        <v>54</v>
      </c>
      <c r="I1167" t="s">
        <v>4036</v>
      </c>
      <c r="J1167" t="s">
        <v>4037</v>
      </c>
      <c r="L1167">
        <v>5173469596</v>
      </c>
      <c r="N1167" s="8">
        <v>6.7428501880947112</v>
      </c>
      <c r="O1167" s="8">
        <v>6.7428501880947112</v>
      </c>
      <c r="P1167" s="8">
        <v>0</v>
      </c>
      <c r="W1167" s="8"/>
      <c r="X1167" s="8"/>
    </row>
    <row r="1168" spans="1:24" x14ac:dyDescent="0.35">
      <c r="A1168" s="24">
        <v>11164</v>
      </c>
      <c r="B1168" t="s">
        <v>4038</v>
      </c>
      <c r="C1168" t="s">
        <v>31</v>
      </c>
      <c r="D1168">
        <v>1</v>
      </c>
      <c r="E1168" t="s">
        <v>222</v>
      </c>
      <c r="F1168" t="s">
        <v>223</v>
      </c>
      <c r="G1168" t="s">
        <v>1</v>
      </c>
      <c r="H1168" t="s">
        <v>411</v>
      </c>
      <c r="I1168" t="s">
        <v>4039</v>
      </c>
      <c r="J1168" t="s">
        <v>4040</v>
      </c>
      <c r="L1168">
        <v>5175899362</v>
      </c>
      <c r="M1168" t="s">
        <v>4041</v>
      </c>
      <c r="N1168" s="8">
        <v>9</v>
      </c>
      <c r="O1168" s="8">
        <v>6</v>
      </c>
      <c r="P1168" s="8">
        <v>3</v>
      </c>
      <c r="W1168" s="8"/>
      <c r="X1168" s="8"/>
    </row>
    <row r="1169" spans="1:24" x14ac:dyDescent="0.35">
      <c r="A1169" s="24">
        <v>11165</v>
      </c>
      <c r="B1169" t="s">
        <v>4042</v>
      </c>
      <c r="C1169" t="s">
        <v>31</v>
      </c>
      <c r="D1169">
        <v>1</v>
      </c>
      <c r="E1169" t="s">
        <v>222</v>
      </c>
      <c r="F1169" t="s">
        <v>223</v>
      </c>
      <c r="G1169" t="s">
        <v>1</v>
      </c>
      <c r="H1169" t="s">
        <v>54</v>
      </c>
      <c r="I1169" t="s">
        <v>4043</v>
      </c>
      <c r="J1169" t="s">
        <v>4044</v>
      </c>
      <c r="L1169">
        <v>5178861114</v>
      </c>
      <c r="M1169" t="s">
        <v>4045</v>
      </c>
      <c r="N1169" s="8">
        <v>13</v>
      </c>
      <c r="O1169" s="8">
        <v>6</v>
      </c>
      <c r="P1169" s="8">
        <v>7</v>
      </c>
      <c r="W1169" s="8"/>
      <c r="X1169" s="8"/>
    </row>
    <row r="1170" spans="1:24" x14ac:dyDescent="0.35">
      <c r="A1170" s="24">
        <v>11166</v>
      </c>
      <c r="B1170" t="s">
        <v>4046</v>
      </c>
      <c r="C1170" t="s">
        <v>31</v>
      </c>
      <c r="D1170">
        <v>1</v>
      </c>
      <c r="E1170" t="s">
        <v>222</v>
      </c>
      <c r="F1170" t="s">
        <v>223</v>
      </c>
      <c r="G1170" t="s">
        <v>1</v>
      </c>
      <c r="H1170" t="s">
        <v>54</v>
      </c>
      <c r="I1170" t="s">
        <v>4047</v>
      </c>
      <c r="J1170" t="s">
        <v>4048</v>
      </c>
      <c r="L1170">
        <v>5176283071</v>
      </c>
      <c r="M1170" t="s">
        <v>4049</v>
      </c>
      <c r="N1170" s="8">
        <v>12</v>
      </c>
      <c r="O1170" s="8">
        <v>6</v>
      </c>
      <c r="P1170" s="8">
        <v>6</v>
      </c>
      <c r="W1170" s="8"/>
      <c r="X1170" s="8"/>
    </row>
    <row r="1171" spans="1:24" x14ac:dyDescent="0.35">
      <c r="A1171" s="24">
        <v>11167</v>
      </c>
      <c r="B1171" t="s">
        <v>4050</v>
      </c>
      <c r="C1171" t="s">
        <v>31</v>
      </c>
      <c r="D1171">
        <v>1</v>
      </c>
      <c r="E1171" t="s">
        <v>222</v>
      </c>
      <c r="F1171" t="s">
        <v>223</v>
      </c>
      <c r="G1171" t="s">
        <v>1</v>
      </c>
      <c r="H1171" t="s">
        <v>132</v>
      </c>
      <c r="I1171" t="s">
        <v>4051</v>
      </c>
      <c r="J1171" t="s">
        <v>4052</v>
      </c>
      <c r="L1171">
        <v>5178835028</v>
      </c>
      <c r="M1171" t="s">
        <v>4053</v>
      </c>
      <c r="N1171" s="8">
        <v>14</v>
      </c>
      <c r="O1171" s="8">
        <v>6</v>
      </c>
      <c r="P1171" s="8">
        <v>8</v>
      </c>
      <c r="W1171" s="8"/>
      <c r="X1171" s="8"/>
    </row>
    <row r="1172" spans="1:24" x14ac:dyDescent="0.35">
      <c r="A1172" s="24">
        <v>11168</v>
      </c>
      <c r="B1172" t="s">
        <v>4054</v>
      </c>
      <c r="C1172" t="s">
        <v>31</v>
      </c>
      <c r="D1172">
        <v>1</v>
      </c>
      <c r="E1172" t="s">
        <v>222</v>
      </c>
      <c r="F1172" t="s">
        <v>223</v>
      </c>
      <c r="G1172" t="s">
        <v>1</v>
      </c>
      <c r="H1172" t="s">
        <v>132</v>
      </c>
      <c r="I1172" t="s">
        <v>4055</v>
      </c>
      <c r="J1172" t="s">
        <v>4056</v>
      </c>
      <c r="L1172">
        <v>2484714880</v>
      </c>
      <c r="M1172" t="s">
        <v>4057</v>
      </c>
      <c r="N1172" s="8">
        <v>18</v>
      </c>
      <c r="O1172" s="8">
        <v>6</v>
      </c>
      <c r="P1172" s="8">
        <v>12</v>
      </c>
      <c r="W1172" s="8"/>
      <c r="X1172" s="8"/>
    </row>
    <row r="1173" spans="1:24" x14ac:dyDescent="0.35">
      <c r="A1173" s="24">
        <v>11169</v>
      </c>
      <c r="B1173" t="s">
        <v>4058</v>
      </c>
      <c r="C1173" t="s">
        <v>31</v>
      </c>
      <c r="D1173">
        <v>6</v>
      </c>
      <c r="E1173" t="s">
        <v>158</v>
      </c>
      <c r="F1173" t="s">
        <v>449</v>
      </c>
      <c r="G1173" t="s">
        <v>1</v>
      </c>
      <c r="H1173" t="s">
        <v>54</v>
      </c>
      <c r="I1173" t="s">
        <v>4059</v>
      </c>
      <c r="J1173" t="s">
        <v>4060</v>
      </c>
      <c r="L1173">
        <v>2313546564</v>
      </c>
      <c r="N1173" s="8">
        <v>8.9904669174596137</v>
      </c>
      <c r="O1173" s="8">
        <v>8.9904669174596137</v>
      </c>
      <c r="P1173" s="8">
        <v>0</v>
      </c>
      <c r="W1173" s="8"/>
      <c r="X1173" s="8"/>
    </row>
    <row r="1174" spans="1:24" x14ac:dyDescent="0.35">
      <c r="A1174" s="24">
        <v>11170</v>
      </c>
      <c r="B1174" t="s">
        <v>4061</v>
      </c>
      <c r="C1174" t="s">
        <v>31</v>
      </c>
      <c r="D1174">
        <v>6</v>
      </c>
      <c r="E1174" t="s">
        <v>158</v>
      </c>
      <c r="F1174" t="s">
        <v>449</v>
      </c>
      <c r="G1174" t="s">
        <v>1</v>
      </c>
      <c r="H1174" t="s">
        <v>54</v>
      </c>
      <c r="I1174" t="s">
        <v>4062</v>
      </c>
      <c r="J1174" t="s">
        <v>4063</v>
      </c>
      <c r="L1174">
        <v>2694278400</v>
      </c>
      <c r="N1174" s="8">
        <v>8.9904669174596137</v>
      </c>
      <c r="O1174" s="8">
        <v>8.9904669174596137</v>
      </c>
      <c r="P1174" s="8">
        <v>0</v>
      </c>
      <c r="W1174" s="8"/>
      <c r="X1174" s="8"/>
    </row>
    <row r="1175" spans="1:24" x14ac:dyDescent="0.35">
      <c r="A1175" s="24">
        <v>11171</v>
      </c>
      <c r="B1175" t="s">
        <v>4064</v>
      </c>
      <c r="C1175" t="s">
        <v>31</v>
      </c>
      <c r="D1175">
        <v>6</v>
      </c>
      <c r="E1175" t="s">
        <v>158</v>
      </c>
      <c r="F1175" t="s">
        <v>449</v>
      </c>
      <c r="G1175" t="s">
        <v>1</v>
      </c>
      <c r="H1175" t="s">
        <v>54</v>
      </c>
      <c r="I1175" t="s">
        <v>4065</v>
      </c>
      <c r="J1175" t="s">
        <v>4063</v>
      </c>
      <c r="L1175">
        <v>9898311028</v>
      </c>
      <c r="N1175" s="8">
        <v>8.9904669174596137</v>
      </c>
      <c r="O1175" s="8">
        <v>8.9904669174596137</v>
      </c>
      <c r="P1175" s="8">
        <v>0</v>
      </c>
      <c r="W1175" s="8"/>
      <c r="X1175" s="8"/>
    </row>
    <row r="1176" spans="1:24" x14ac:dyDescent="0.35">
      <c r="A1176" s="24">
        <v>11172</v>
      </c>
      <c r="B1176" t="s">
        <v>4066</v>
      </c>
      <c r="C1176" t="s">
        <v>31</v>
      </c>
      <c r="D1176">
        <v>6</v>
      </c>
      <c r="E1176" t="s">
        <v>158</v>
      </c>
      <c r="F1176" t="s">
        <v>449</v>
      </c>
      <c r="G1176" t="s">
        <v>1</v>
      </c>
      <c r="H1176" t="s">
        <v>54</v>
      </c>
      <c r="I1176" t="s">
        <v>4067</v>
      </c>
      <c r="J1176" t="s">
        <v>4068</v>
      </c>
      <c r="L1176">
        <v>6162252231</v>
      </c>
      <c r="N1176" s="8">
        <v>8.9904669174596137</v>
      </c>
      <c r="O1176" s="8">
        <v>8.9904669174596137</v>
      </c>
      <c r="P1176" s="8">
        <v>0</v>
      </c>
      <c r="W1176" s="8"/>
      <c r="X1176" s="8"/>
    </row>
    <row r="1177" spans="1:24" x14ac:dyDescent="0.35">
      <c r="A1177" s="24">
        <v>11173</v>
      </c>
      <c r="B1177" t="s">
        <v>4069</v>
      </c>
      <c r="C1177" t="s">
        <v>31</v>
      </c>
      <c r="D1177">
        <v>6</v>
      </c>
      <c r="E1177" t="s">
        <v>158</v>
      </c>
      <c r="F1177" t="s">
        <v>449</v>
      </c>
      <c r="G1177" t="s">
        <v>1</v>
      </c>
      <c r="H1177" t="s">
        <v>54</v>
      </c>
      <c r="I1177" t="s">
        <v>4070</v>
      </c>
      <c r="J1177" t="s">
        <v>4071</v>
      </c>
      <c r="L1177">
        <v>6163077719</v>
      </c>
      <c r="N1177" s="8">
        <v>8.9904669174596137</v>
      </c>
      <c r="O1177" s="8">
        <v>8.9904669174596137</v>
      </c>
      <c r="P1177" s="8">
        <v>0</v>
      </c>
      <c r="W1177" s="8"/>
      <c r="X1177" s="8"/>
    </row>
    <row r="1178" spans="1:24" x14ac:dyDescent="0.35">
      <c r="A1178" s="24">
        <v>11174</v>
      </c>
      <c r="B1178" t="s">
        <v>4072</v>
      </c>
      <c r="C1178" t="s">
        <v>31</v>
      </c>
      <c r="D1178">
        <v>6</v>
      </c>
      <c r="E1178" t="s">
        <v>158</v>
      </c>
      <c r="F1178" t="s">
        <v>449</v>
      </c>
      <c r="G1178" t="s">
        <v>1</v>
      </c>
      <c r="H1178" t="s">
        <v>54</v>
      </c>
      <c r="I1178" t="s">
        <v>4073</v>
      </c>
      <c r="J1178" t="s">
        <v>4074</v>
      </c>
      <c r="L1178">
        <v>6162251240</v>
      </c>
      <c r="N1178" s="8">
        <v>8.9904669174596137</v>
      </c>
      <c r="O1178" s="8">
        <v>8.9904669174596137</v>
      </c>
      <c r="P1178" s="8">
        <v>0</v>
      </c>
      <c r="W1178" s="8"/>
      <c r="X1178" s="8"/>
    </row>
    <row r="1179" spans="1:24" x14ac:dyDescent="0.35">
      <c r="A1179" s="24">
        <v>11175</v>
      </c>
      <c r="B1179" t="s">
        <v>4075</v>
      </c>
      <c r="C1179" t="s">
        <v>31</v>
      </c>
      <c r="D1179">
        <v>6</v>
      </c>
      <c r="E1179" t="s">
        <v>158</v>
      </c>
      <c r="F1179" t="s">
        <v>449</v>
      </c>
      <c r="G1179" t="s">
        <v>1</v>
      </c>
      <c r="H1179" t="s">
        <v>54</v>
      </c>
      <c r="I1179" t="s">
        <v>4076</v>
      </c>
      <c r="J1179" t="s">
        <v>4077</v>
      </c>
      <c r="L1179">
        <v>9898335274</v>
      </c>
      <c r="N1179" s="8">
        <v>8.9904669174596137</v>
      </c>
      <c r="O1179" s="8">
        <v>8.9904669174596137</v>
      </c>
      <c r="P1179" s="8">
        <v>0</v>
      </c>
      <c r="W1179" s="8"/>
      <c r="X1179" s="8"/>
    </row>
    <row r="1180" spans="1:24" x14ac:dyDescent="0.35">
      <c r="A1180" s="24">
        <v>11176</v>
      </c>
      <c r="B1180" t="s">
        <v>4078</v>
      </c>
      <c r="C1180" t="s">
        <v>31</v>
      </c>
      <c r="D1180">
        <v>6</v>
      </c>
      <c r="E1180" t="s">
        <v>158</v>
      </c>
      <c r="F1180" t="s">
        <v>449</v>
      </c>
      <c r="G1180" t="s">
        <v>1</v>
      </c>
      <c r="H1180" t="s">
        <v>54</v>
      </c>
      <c r="I1180" t="s">
        <v>4079</v>
      </c>
      <c r="J1180" t="s">
        <v>4063</v>
      </c>
      <c r="L1180">
        <v>2694278400</v>
      </c>
      <c r="N1180" s="8">
        <v>8.2412613410046465</v>
      </c>
      <c r="O1180" s="8">
        <v>8.2412613410046465</v>
      </c>
      <c r="P1180" s="8">
        <v>0</v>
      </c>
      <c r="W1180" s="8"/>
      <c r="X1180" s="8"/>
    </row>
    <row r="1181" spans="1:24" x14ac:dyDescent="0.35">
      <c r="A1181" s="24">
        <v>11177</v>
      </c>
      <c r="B1181" t="s">
        <v>4080</v>
      </c>
      <c r="C1181" t="s">
        <v>31</v>
      </c>
      <c r="D1181">
        <v>3</v>
      </c>
      <c r="E1181" t="s">
        <v>1403</v>
      </c>
      <c r="F1181" t="s">
        <v>1784</v>
      </c>
      <c r="G1181" t="s">
        <v>1</v>
      </c>
      <c r="H1181" t="s">
        <v>54</v>
      </c>
      <c r="I1181" t="s">
        <v>4081</v>
      </c>
      <c r="J1181" t="s">
        <v>4082</v>
      </c>
      <c r="L1181">
        <v>9893431347</v>
      </c>
      <c r="M1181" t="s">
        <v>1407</v>
      </c>
      <c r="N1181" s="8">
        <v>24</v>
      </c>
      <c r="O1181" s="8">
        <v>8</v>
      </c>
      <c r="P1181" s="8">
        <v>16</v>
      </c>
      <c r="W1181" s="8"/>
      <c r="X1181" s="8"/>
    </row>
    <row r="1182" spans="1:24" x14ac:dyDescent="0.35">
      <c r="A1182" s="24">
        <v>11178</v>
      </c>
      <c r="B1182" t="s">
        <v>4083</v>
      </c>
      <c r="C1182" t="s">
        <v>31</v>
      </c>
      <c r="D1182">
        <v>6</v>
      </c>
      <c r="E1182" t="s">
        <v>158</v>
      </c>
      <c r="F1182" t="s">
        <v>449</v>
      </c>
      <c r="G1182" t="s">
        <v>1</v>
      </c>
      <c r="H1182" t="s">
        <v>54</v>
      </c>
      <c r="I1182" t="s">
        <v>4084</v>
      </c>
      <c r="J1182" t="s">
        <v>4085</v>
      </c>
      <c r="L1182">
        <v>9894275245</v>
      </c>
      <c r="M1182" t="s">
        <v>4086</v>
      </c>
      <c r="N1182" s="8">
        <v>13</v>
      </c>
      <c r="O1182" s="8">
        <v>8</v>
      </c>
      <c r="P1182" s="8">
        <v>5</v>
      </c>
      <c r="W1182" s="8"/>
      <c r="X1182" s="8"/>
    </row>
    <row r="1183" spans="1:24" x14ac:dyDescent="0.35">
      <c r="A1183" s="24">
        <v>11179</v>
      </c>
      <c r="B1183" t="s">
        <v>4087</v>
      </c>
      <c r="C1183" t="s">
        <v>31</v>
      </c>
      <c r="D1183">
        <v>3</v>
      </c>
      <c r="E1183" t="s">
        <v>1403</v>
      </c>
      <c r="F1183" t="s">
        <v>1784</v>
      </c>
      <c r="G1183" t="s">
        <v>1</v>
      </c>
      <c r="H1183" t="s">
        <v>132</v>
      </c>
      <c r="I1183" t="s">
        <v>4088</v>
      </c>
      <c r="J1183" t="s">
        <v>4089</v>
      </c>
      <c r="L1183">
        <v>9893453370</v>
      </c>
      <c r="M1183" t="s">
        <v>4090</v>
      </c>
      <c r="N1183" s="8">
        <v>30</v>
      </c>
      <c r="O1183" s="8">
        <v>6</v>
      </c>
      <c r="P1183" s="8">
        <v>24</v>
      </c>
      <c r="W1183" s="8"/>
      <c r="X1183" s="8"/>
    </row>
    <row r="1184" spans="1:24" x14ac:dyDescent="0.35">
      <c r="A1184" s="24">
        <v>11180</v>
      </c>
      <c r="B1184" t="s">
        <v>4091</v>
      </c>
      <c r="C1184" t="s">
        <v>31</v>
      </c>
      <c r="D1184">
        <v>6</v>
      </c>
      <c r="E1184" t="s">
        <v>120</v>
      </c>
      <c r="F1184" t="s">
        <v>237</v>
      </c>
      <c r="G1184" t="s">
        <v>1</v>
      </c>
      <c r="H1184" t="s">
        <v>54</v>
      </c>
      <c r="I1184" t="s">
        <v>4092</v>
      </c>
      <c r="J1184" t="s">
        <v>4093</v>
      </c>
      <c r="L1184">
        <v>9897723456</v>
      </c>
      <c r="N1184" s="8">
        <v>8.9904669174596137</v>
      </c>
      <c r="O1184" s="8">
        <v>8.9904669174596137</v>
      </c>
      <c r="P1184" s="8">
        <v>0</v>
      </c>
      <c r="W1184" s="8"/>
      <c r="X1184" s="8"/>
    </row>
    <row r="1185" spans="1:24" x14ac:dyDescent="0.35">
      <c r="A1185" s="24">
        <v>11181</v>
      </c>
      <c r="B1185" t="s">
        <v>4094</v>
      </c>
      <c r="C1185" t="s">
        <v>31</v>
      </c>
      <c r="D1185">
        <v>6</v>
      </c>
      <c r="E1185" t="s">
        <v>120</v>
      </c>
      <c r="F1185" t="s">
        <v>237</v>
      </c>
      <c r="G1185" t="s">
        <v>1</v>
      </c>
      <c r="H1185" t="s">
        <v>54</v>
      </c>
      <c r="I1185" t="s">
        <v>4095</v>
      </c>
      <c r="J1185" t="s">
        <v>4096</v>
      </c>
      <c r="L1185">
        <v>9897723456</v>
      </c>
      <c r="N1185" s="8">
        <v>8.9904669174596137</v>
      </c>
      <c r="O1185" s="8">
        <v>8.9904669174596137</v>
      </c>
      <c r="P1185" s="8">
        <v>0</v>
      </c>
      <c r="W1185" s="8"/>
      <c r="X1185" s="8"/>
    </row>
    <row r="1186" spans="1:24" x14ac:dyDescent="0.35">
      <c r="A1186" s="24">
        <v>11182</v>
      </c>
      <c r="B1186" t="s">
        <v>4097</v>
      </c>
      <c r="C1186" t="s">
        <v>31</v>
      </c>
      <c r="D1186">
        <v>1</v>
      </c>
      <c r="E1186" t="s">
        <v>158</v>
      </c>
      <c r="F1186" t="s">
        <v>1789</v>
      </c>
      <c r="G1186" t="s">
        <v>1</v>
      </c>
      <c r="H1186" t="s">
        <v>54</v>
      </c>
      <c r="I1186" t="s">
        <v>4098</v>
      </c>
      <c r="J1186" t="s">
        <v>4099</v>
      </c>
      <c r="L1186">
        <v>9896815188</v>
      </c>
      <c r="N1186" s="8">
        <v>8.9904669174596137</v>
      </c>
      <c r="O1186" s="8">
        <v>8.9904669174596137</v>
      </c>
      <c r="P1186" s="8">
        <v>0</v>
      </c>
      <c r="W1186" s="8"/>
      <c r="X1186" s="8"/>
    </row>
    <row r="1187" spans="1:24" x14ac:dyDescent="0.35">
      <c r="A1187" s="24">
        <v>11183</v>
      </c>
      <c r="B1187" t="s">
        <v>4100</v>
      </c>
      <c r="C1187" t="s">
        <v>31</v>
      </c>
      <c r="D1187">
        <v>6</v>
      </c>
      <c r="E1187" t="s">
        <v>120</v>
      </c>
      <c r="F1187" t="s">
        <v>237</v>
      </c>
      <c r="G1187" t="s">
        <v>1</v>
      </c>
      <c r="H1187" t="s">
        <v>54</v>
      </c>
      <c r="I1187" t="s">
        <v>4101</v>
      </c>
      <c r="J1187" t="s">
        <v>4102</v>
      </c>
      <c r="L1187">
        <v>9897791477</v>
      </c>
      <c r="N1187" s="8">
        <v>8.9904669174596137</v>
      </c>
      <c r="O1187" s="8">
        <v>8.9904669174596137</v>
      </c>
      <c r="P1187" s="8">
        <v>0</v>
      </c>
      <c r="W1187" s="8"/>
      <c r="X1187" s="8"/>
    </row>
    <row r="1188" spans="1:24" x14ac:dyDescent="0.35">
      <c r="A1188" s="24">
        <v>11184</v>
      </c>
      <c r="B1188" t="s">
        <v>4103</v>
      </c>
      <c r="C1188" t="s">
        <v>31</v>
      </c>
      <c r="D1188">
        <v>1</v>
      </c>
      <c r="E1188" t="s">
        <v>158</v>
      </c>
      <c r="F1188" t="s">
        <v>1789</v>
      </c>
      <c r="G1188" t="s">
        <v>1</v>
      </c>
      <c r="H1188" t="s">
        <v>54</v>
      </c>
      <c r="I1188" t="s">
        <v>4104</v>
      </c>
      <c r="J1188" t="s">
        <v>4105</v>
      </c>
      <c r="L1188">
        <v>9898753745</v>
      </c>
      <c r="N1188" s="8">
        <v>8.9904669174596137</v>
      </c>
      <c r="O1188" s="8">
        <v>8.9904669174596137</v>
      </c>
      <c r="P1188" s="8">
        <v>0</v>
      </c>
      <c r="W1188" s="8"/>
      <c r="X1188" s="8"/>
    </row>
    <row r="1189" spans="1:24" x14ac:dyDescent="0.35">
      <c r="A1189" s="24">
        <v>11185</v>
      </c>
      <c r="B1189" t="s">
        <v>4106</v>
      </c>
      <c r="C1189" t="s">
        <v>31</v>
      </c>
      <c r="D1189">
        <v>6</v>
      </c>
      <c r="E1189" t="s">
        <v>120</v>
      </c>
      <c r="F1189" t="s">
        <v>237</v>
      </c>
      <c r="G1189" t="s">
        <v>1</v>
      </c>
      <c r="H1189" t="s">
        <v>54</v>
      </c>
      <c r="I1189" t="s">
        <v>4107</v>
      </c>
      <c r="J1189" t="s">
        <v>4108</v>
      </c>
      <c r="L1189">
        <v>9897736320</v>
      </c>
      <c r="N1189" s="8">
        <v>7.4920557645496793</v>
      </c>
      <c r="O1189" s="8">
        <v>7.4920557645496793</v>
      </c>
      <c r="P1189" s="8">
        <v>0</v>
      </c>
      <c r="W1189" s="8"/>
      <c r="X1189" s="8"/>
    </row>
    <row r="1190" spans="1:24" x14ac:dyDescent="0.35">
      <c r="A1190" s="24">
        <v>11186</v>
      </c>
      <c r="B1190" t="s">
        <v>4109</v>
      </c>
      <c r="C1190" t="s">
        <v>31</v>
      </c>
      <c r="D1190">
        <v>6</v>
      </c>
      <c r="E1190" t="s">
        <v>120</v>
      </c>
      <c r="F1190" t="s">
        <v>237</v>
      </c>
      <c r="G1190" t="s">
        <v>1</v>
      </c>
      <c r="H1190" t="s">
        <v>54</v>
      </c>
      <c r="I1190" t="s">
        <v>4110</v>
      </c>
      <c r="J1190" t="s">
        <v>4111</v>
      </c>
      <c r="L1190">
        <v>9897736320</v>
      </c>
      <c r="N1190" s="8">
        <v>7.4920557645496793</v>
      </c>
      <c r="O1190" s="8">
        <v>7.4920557645496793</v>
      </c>
      <c r="P1190" s="8">
        <v>0</v>
      </c>
      <c r="W1190" s="8"/>
      <c r="X1190" s="8"/>
    </row>
    <row r="1191" spans="1:24" x14ac:dyDescent="0.35">
      <c r="A1191" s="24">
        <v>11187</v>
      </c>
      <c r="B1191" t="s">
        <v>4112</v>
      </c>
      <c r="C1191" t="s">
        <v>31</v>
      </c>
      <c r="D1191">
        <v>1</v>
      </c>
      <c r="E1191" t="s">
        <v>158</v>
      </c>
      <c r="F1191" t="s">
        <v>1789</v>
      </c>
      <c r="G1191" t="s">
        <v>1</v>
      </c>
      <c r="H1191" t="s">
        <v>54</v>
      </c>
      <c r="I1191" t="s">
        <v>4113</v>
      </c>
      <c r="J1191" t="s">
        <v>4114</v>
      </c>
      <c r="L1191">
        <v>9892394749</v>
      </c>
      <c r="N1191" s="8">
        <v>6.7428501880947112</v>
      </c>
      <c r="O1191" s="8">
        <v>6.7428501880947112</v>
      </c>
      <c r="P1191" s="8">
        <v>0</v>
      </c>
      <c r="W1191" s="8"/>
      <c r="X1191" s="8"/>
    </row>
    <row r="1192" spans="1:24" x14ac:dyDescent="0.35">
      <c r="A1192" s="24">
        <v>11188</v>
      </c>
      <c r="B1192" t="s">
        <v>4115</v>
      </c>
      <c r="C1192" t="s">
        <v>31</v>
      </c>
      <c r="D1192">
        <v>8</v>
      </c>
      <c r="E1192" t="s">
        <v>52</v>
      </c>
      <c r="F1192" t="s">
        <v>2448</v>
      </c>
      <c r="G1192" t="s">
        <v>1</v>
      </c>
      <c r="H1192" t="s">
        <v>411</v>
      </c>
      <c r="I1192" t="s">
        <v>4116</v>
      </c>
      <c r="J1192" t="s">
        <v>4117</v>
      </c>
      <c r="L1192">
        <v>9065866219</v>
      </c>
      <c r="M1192" t="s">
        <v>4118</v>
      </c>
      <c r="N1192" s="8">
        <v>10</v>
      </c>
      <c r="O1192" s="8">
        <v>6</v>
      </c>
      <c r="P1192" s="8">
        <v>4</v>
      </c>
      <c r="W1192" s="8"/>
      <c r="X1192" s="8"/>
    </row>
    <row r="1193" spans="1:24" x14ac:dyDescent="0.35">
      <c r="A1193" s="24">
        <v>11189</v>
      </c>
      <c r="B1193" t="s">
        <v>4119</v>
      </c>
      <c r="C1193" t="s">
        <v>31</v>
      </c>
      <c r="D1193">
        <v>8</v>
      </c>
      <c r="E1193" t="s">
        <v>52</v>
      </c>
      <c r="F1193" t="s">
        <v>2448</v>
      </c>
      <c r="G1193" t="s">
        <v>1</v>
      </c>
      <c r="H1193" t="s">
        <v>411</v>
      </c>
      <c r="I1193" t="s">
        <v>4120</v>
      </c>
      <c r="J1193" t="s">
        <v>4121</v>
      </c>
      <c r="L1193">
        <v>9065866039</v>
      </c>
      <c r="M1193" t="s">
        <v>4122</v>
      </c>
      <c r="N1193" s="8">
        <v>11</v>
      </c>
      <c r="O1193" s="8">
        <v>6</v>
      </c>
      <c r="P1193" s="8">
        <v>5</v>
      </c>
      <c r="W1193" s="8"/>
      <c r="X1193" s="8"/>
    </row>
    <row r="1194" spans="1:24" x14ac:dyDescent="0.35">
      <c r="A1194" s="24">
        <v>11190</v>
      </c>
      <c r="B1194" t="s">
        <v>4123</v>
      </c>
      <c r="C1194" t="s">
        <v>31</v>
      </c>
      <c r="D1194">
        <v>6</v>
      </c>
      <c r="E1194" t="s">
        <v>65</v>
      </c>
      <c r="F1194" t="s">
        <v>2474</v>
      </c>
      <c r="G1194" t="s">
        <v>1</v>
      </c>
      <c r="H1194" t="s">
        <v>54</v>
      </c>
      <c r="I1194" t="s">
        <v>4124</v>
      </c>
      <c r="J1194" t="s">
        <v>4125</v>
      </c>
      <c r="L1194">
        <v>2317966131</v>
      </c>
      <c r="N1194" s="8">
        <v>8.9904669174596137</v>
      </c>
      <c r="O1194" s="8">
        <v>8.9904669174596137</v>
      </c>
      <c r="P1194" s="8">
        <v>0</v>
      </c>
      <c r="W1194" s="8"/>
      <c r="X1194" s="8"/>
    </row>
    <row r="1195" spans="1:24" x14ac:dyDescent="0.35">
      <c r="A1195" s="24">
        <v>11191</v>
      </c>
      <c r="B1195" t="s">
        <v>4126</v>
      </c>
      <c r="C1195" t="s">
        <v>31</v>
      </c>
      <c r="D1195">
        <v>6</v>
      </c>
      <c r="E1195" t="s">
        <v>65</v>
      </c>
      <c r="F1195" t="s">
        <v>2474</v>
      </c>
      <c r="G1195" t="s">
        <v>1</v>
      </c>
      <c r="H1195" t="s">
        <v>54</v>
      </c>
      <c r="I1195" t="s">
        <v>4127</v>
      </c>
      <c r="J1195" t="s">
        <v>4128</v>
      </c>
      <c r="L1195">
        <v>2317964757</v>
      </c>
      <c r="N1195" s="8">
        <v>8.9904669174596137</v>
      </c>
      <c r="O1195" s="8">
        <v>8.9904669174596137</v>
      </c>
      <c r="P1195" s="8">
        <v>0</v>
      </c>
      <c r="W1195" s="8"/>
      <c r="X1195" s="8"/>
    </row>
    <row r="1196" spans="1:24" x14ac:dyDescent="0.35">
      <c r="A1196" s="24">
        <v>11192</v>
      </c>
      <c r="B1196" t="s">
        <v>4129</v>
      </c>
      <c r="C1196" t="s">
        <v>31</v>
      </c>
      <c r="D1196">
        <v>6</v>
      </c>
      <c r="E1196" t="s">
        <v>65</v>
      </c>
      <c r="F1196" t="s">
        <v>2474</v>
      </c>
      <c r="G1196" t="s">
        <v>1</v>
      </c>
      <c r="H1196" t="s">
        <v>54</v>
      </c>
      <c r="I1196" t="s">
        <v>4130</v>
      </c>
      <c r="J1196" t="s">
        <v>4131</v>
      </c>
      <c r="L1196">
        <v>9893827087</v>
      </c>
      <c r="N1196" s="8">
        <v>8.9904669174596137</v>
      </c>
      <c r="O1196" s="8">
        <v>8.9904669174596137</v>
      </c>
      <c r="P1196" s="8">
        <v>0</v>
      </c>
      <c r="W1196" s="8"/>
      <c r="X1196" s="8"/>
    </row>
    <row r="1197" spans="1:24" x14ac:dyDescent="0.35">
      <c r="A1197" s="24">
        <v>11193</v>
      </c>
      <c r="B1197" t="s">
        <v>4132</v>
      </c>
      <c r="C1197" t="s">
        <v>31</v>
      </c>
      <c r="D1197">
        <v>5</v>
      </c>
      <c r="E1197" t="s">
        <v>435</v>
      </c>
      <c r="F1197" t="s">
        <v>1084</v>
      </c>
      <c r="G1197" t="s">
        <v>1</v>
      </c>
      <c r="H1197" t="s">
        <v>54</v>
      </c>
      <c r="I1197" t="s">
        <v>4133</v>
      </c>
      <c r="J1197" t="s">
        <v>4134</v>
      </c>
      <c r="L1197">
        <v>2694968014</v>
      </c>
      <c r="N1197" s="8">
        <v>8.2412613410046465</v>
      </c>
      <c r="O1197" s="8">
        <v>8.2412613410046465</v>
      </c>
      <c r="P1197" s="8">
        <v>0</v>
      </c>
      <c r="W1197" s="8"/>
      <c r="X1197" s="8"/>
    </row>
    <row r="1198" spans="1:24" x14ac:dyDescent="0.35">
      <c r="A1198" s="24">
        <v>11194</v>
      </c>
      <c r="B1198" t="s">
        <v>4135</v>
      </c>
      <c r="C1198" t="s">
        <v>31</v>
      </c>
      <c r="D1198">
        <v>8</v>
      </c>
      <c r="E1198" t="s">
        <v>52</v>
      </c>
      <c r="F1198" t="s">
        <v>53</v>
      </c>
      <c r="G1198" t="s">
        <v>1</v>
      </c>
      <c r="H1198" t="s">
        <v>54</v>
      </c>
      <c r="I1198" t="s">
        <v>4136</v>
      </c>
      <c r="J1198" t="s">
        <v>1285</v>
      </c>
      <c r="L1198">
        <v>6162951751</v>
      </c>
      <c r="N1198" s="8">
        <v>7.4920557645496793</v>
      </c>
      <c r="O1198" s="8">
        <v>7.4920557645496793</v>
      </c>
      <c r="P1198" s="8">
        <v>0</v>
      </c>
      <c r="W1198" s="8"/>
      <c r="X1198" s="8"/>
    </row>
    <row r="1199" spans="1:24" x14ac:dyDescent="0.35">
      <c r="A1199" s="24">
        <v>11195</v>
      </c>
      <c r="B1199" t="s">
        <v>4137</v>
      </c>
      <c r="C1199" t="s">
        <v>31</v>
      </c>
      <c r="D1199">
        <v>5</v>
      </c>
      <c r="E1199" t="s">
        <v>435</v>
      </c>
      <c r="F1199" t="s">
        <v>1084</v>
      </c>
      <c r="G1199" t="s">
        <v>1</v>
      </c>
      <c r="H1199" t="s">
        <v>54</v>
      </c>
      <c r="I1199" t="s">
        <v>4138</v>
      </c>
      <c r="J1199" t="s">
        <v>4139</v>
      </c>
      <c r="L1199">
        <v>2696515141</v>
      </c>
      <c r="N1199" s="8">
        <v>7.4920557645496793</v>
      </c>
      <c r="O1199" s="8">
        <v>7.4920557645496793</v>
      </c>
      <c r="P1199" s="8">
        <v>0</v>
      </c>
      <c r="W1199" s="8"/>
      <c r="X1199" s="8"/>
    </row>
    <row r="1200" spans="1:24" x14ac:dyDescent="0.35">
      <c r="A1200" s="24">
        <v>11196</v>
      </c>
      <c r="B1200" t="s">
        <v>4140</v>
      </c>
      <c r="C1200" t="s">
        <v>31</v>
      </c>
      <c r="D1200">
        <v>6</v>
      </c>
      <c r="E1200" t="s">
        <v>65</v>
      </c>
      <c r="F1200" t="s">
        <v>2474</v>
      </c>
      <c r="G1200" t="s">
        <v>1</v>
      </c>
      <c r="H1200" t="s">
        <v>411</v>
      </c>
      <c r="I1200" t="s">
        <v>4141</v>
      </c>
      <c r="J1200" t="s">
        <v>4142</v>
      </c>
      <c r="L1200">
        <v>2317964512</v>
      </c>
      <c r="M1200" t="s">
        <v>4143</v>
      </c>
      <c r="N1200" s="8">
        <v>9</v>
      </c>
      <c r="O1200" s="8">
        <v>6</v>
      </c>
      <c r="P1200" s="8">
        <v>3</v>
      </c>
      <c r="W1200" s="8"/>
      <c r="X1200" s="8"/>
    </row>
    <row r="1201" spans="1:24" x14ac:dyDescent="0.35">
      <c r="A1201" s="24">
        <v>11197</v>
      </c>
      <c r="B1201" t="s">
        <v>4144</v>
      </c>
      <c r="C1201" t="s">
        <v>31</v>
      </c>
      <c r="D1201">
        <v>6</v>
      </c>
      <c r="E1201" t="s">
        <v>65</v>
      </c>
      <c r="F1201" t="s">
        <v>2474</v>
      </c>
      <c r="G1201" t="s">
        <v>1</v>
      </c>
      <c r="H1201" t="s">
        <v>411</v>
      </c>
      <c r="I1201" t="s">
        <v>4145</v>
      </c>
      <c r="J1201" t="s">
        <v>4146</v>
      </c>
      <c r="L1201">
        <v>2315271724</v>
      </c>
      <c r="M1201" t="s">
        <v>4147</v>
      </c>
      <c r="N1201" s="8">
        <v>9</v>
      </c>
      <c r="O1201" s="8">
        <v>6</v>
      </c>
      <c r="P1201" s="8">
        <v>3</v>
      </c>
      <c r="W1201" s="8"/>
      <c r="X1201" s="8"/>
    </row>
    <row r="1202" spans="1:24" x14ac:dyDescent="0.35">
      <c r="A1202" s="24">
        <v>11198</v>
      </c>
      <c r="B1202" t="s">
        <v>4148</v>
      </c>
      <c r="C1202" t="s">
        <v>31</v>
      </c>
      <c r="D1202">
        <v>6</v>
      </c>
      <c r="E1202" t="s">
        <v>65</v>
      </c>
      <c r="F1202" t="s">
        <v>2474</v>
      </c>
      <c r="G1202" t="s">
        <v>1</v>
      </c>
      <c r="H1202" t="s">
        <v>132</v>
      </c>
      <c r="I1202" t="s">
        <v>4149</v>
      </c>
      <c r="J1202" t="s">
        <v>4150</v>
      </c>
      <c r="L1202">
        <v>2316291885</v>
      </c>
      <c r="M1202" t="s">
        <v>4151</v>
      </c>
      <c r="N1202" s="8">
        <v>15</v>
      </c>
      <c r="O1202" s="8">
        <v>6</v>
      </c>
      <c r="P1202" s="8">
        <v>9</v>
      </c>
      <c r="W1202" s="8"/>
      <c r="X1202" s="8"/>
    </row>
    <row r="1203" spans="1:24" x14ac:dyDescent="0.35">
      <c r="A1203" s="24">
        <v>11199</v>
      </c>
      <c r="B1203" t="s">
        <v>4152</v>
      </c>
      <c r="C1203" t="s">
        <v>31</v>
      </c>
      <c r="D1203">
        <v>8</v>
      </c>
      <c r="E1203" t="s">
        <v>52</v>
      </c>
      <c r="F1203" t="s">
        <v>53</v>
      </c>
      <c r="G1203" t="s">
        <v>1</v>
      </c>
      <c r="H1203" t="s">
        <v>132</v>
      </c>
      <c r="I1203" t="s">
        <v>4153</v>
      </c>
      <c r="J1203" t="s">
        <v>4154</v>
      </c>
      <c r="L1203">
        <v>9069842198</v>
      </c>
      <c r="M1203" t="s">
        <v>4155</v>
      </c>
      <c r="N1203" s="8">
        <v>16</v>
      </c>
      <c r="O1203" s="8">
        <v>6</v>
      </c>
      <c r="P1203" s="8">
        <v>10</v>
      </c>
      <c r="W1203" s="8"/>
      <c r="X1203" s="8"/>
    </row>
    <row r="1204" spans="1:24" x14ac:dyDescent="0.35">
      <c r="A1204" s="24">
        <v>11200</v>
      </c>
      <c r="B1204" t="s">
        <v>4156</v>
      </c>
      <c r="C1204" t="s">
        <v>31</v>
      </c>
      <c r="D1204">
        <v>5</v>
      </c>
      <c r="E1204" t="s">
        <v>435</v>
      </c>
      <c r="F1204" t="s">
        <v>1084</v>
      </c>
      <c r="G1204" t="s">
        <v>1</v>
      </c>
      <c r="H1204" t="s">
        <v>132</v>
      </c>
      <c r="I1204" t="s">
        <v>4157</v>
      </c>
      <c r="J1204" t="s">
        <v>4158</v>
      </c>
      <c r="L1204">
        <v>2694961033</v>
      </c>
      <c r="M1204" t="s">
        <v>4159</v>
      </c>
      <c r="N1204" s="8">
        <v>13</v>
      </c>
      <c r="O1204" s="8">
        <v>6</v>
      </c>
      <c r="P1204" s="8">
        <v>7</v>
      </c>
      <c r="W1204" s="8"/>
      <c r="X1204" s="8"/>
    </row>
    <row r="1205" spans="1:24" x14ac:dyDescent="0.35">
      <c r="A1205" s="24">
        <v>11201</v>
      </c>
      <c r="B1205" t="s">
        <v>4160</v>
      </c>
      <c r="C1205" t="s">
        <v>31</v>
      </c>
      <c r="D1205">
        <v>8</v>
      </c>
      <c r="E1205" t="s">
        <v>2589</v>
      </c>
      <c r="F1205" t="s">
        <v>4161</v>
      </c>
      <c r="G1205" t="s">
        <v>1</v>
      </c>
      <c r="H1205" t="s">
        <v>132</v>
      </c>
      <c r="I1205" t="s">
        <v>4162</v>
      </c>
      <c r="J1205" t="s">
        <v>4163</v>
      </c>
      <c r="L1205">
        <v>9065245526</v>
      </c>
      <c r="M1205" t="s">
        <v>4164</v>
      </c>
      <c r="N1205" s="8">
        <v>20</v>
      </c>
      <c r="O1205" s="8">
        <v>6</v>
      </c>
      <c r="P1205" s="8">
        <v>14</v>
      </c>
      <c r="W1205" s="8"/>
      <c r="X1205" s="8"/>
    </row>
    <row r="1206" spans="1:24" x14ac:dyDescent="0.35">
      <c r="A1206" s="24">
        <v>11202</v>
      </c>
      <c r="B1206" t="s">
        <v>4165</v>
      </c>
      <c r="C1206" t="s">
        <v>31</v>
      </c>
      <c r="D1206">
        <v>1</v>
      </c>
      <c r="E1206" t="s">
        <v>435</v>
      </c>
      <c r="F1206" t="s">
        <v>462</v>
      </c>
      <c r="G1206" t="s">
        <v>1</v>
      </c>
      <c r="H1206" t="s">
        <v>54</v>
      </c>
      <c r="I1206" t="s">
        <v>4166</v>
      </c>
      <c r="J1206" t="s">
        <v>4167</v>
      </c>
      <c r="L1206">
        <v>5172833152</v>
      </c>
      <c r="N1206" s="8">
        <v>8.9904669174596137</v>
      </c>
      <c r="O1206" s="8">
        <v>8.9904669174596137</v>
      </c>
      <c r="P1206" s="8">
        <v>0</v>
      </c>
      <c r="W1206" s="8"/>
      <c r="X1206" s="8"/>
    </row>
    <row r="1207" spans="1:24" x14ac:dyDescent="0.35">
      <c r="A1207" s="24">
        <v>11203</v>
      </c>
      <c r="B1207" t="s">
        <v>4168</v>
      </c>
      <c r="C1207" t="s">
        <v>31</v>
      </c>
      <c r="D1207">
        <v>1</v>
      </c>
      <c r="E1207" t="s">
        <v>435</v>
      </c>
      <c r="F1207" t="s">
        <v>462</v>
      </c>
      <c r="G1207" t="s">
        <v>1</v>
      </c>
      <c r="H1207" t="s">
        <v>54</v>
      </c>
      <c r="I1207" t="s">
        <v>4169</v>
      </c>
      <c r="J1207" t="s">
        <v>4170</v>
      </c>
      <c r="L1207">
        <v>5175232621</v>
      </c>
      <c r="N1207" s="8">
        <v>8.9904669174596137</v>
      </c>
      <c r="O1207" s="8">
        <v>8.9904669174596137</v>
      </c>
      <c r="P1207" s="8">
        <v>0</v>
      </c>
      <c r="W1207" s="8"/>
      <c r="X1207" s="8"/>
    </row>
    <row r="1208" spans="1:24" x14ac:dyDescent="0.35">
      <c r="A1208" s="24">
        <v>11204</v>
      </c>
      <c r="B1208" t="s">
        <v>4171</v>
      </c>
      <c r="C1208" t="s">
        <v>31</v>
      </c>
      <c r="D1208">
        <v>1</v>
      </c>
      <c r="E1208" t="s">
        <v>435</v>
      </c>
      <c r="F1208" t="s">
        <v>462</v>
      </c>
      <c r="G1208" t="s">
        <v>1</v>
      </c>
      <c r="H1208" t="s">
        <v>54</v>
      </c>
      <c r="I1208" t="s">
        <v>4172</v>
      </c>
      <c r="J1208" t="s">
        <v>4173</v>
      </c>
      <c r="L1208">
        <v>5175232100</v>
      </c>
      <c r="N1208" s="8">
        <v>8.2412613410046465</v>
      </c>
      <c r="O1208" s="8">
        <v>8.2412613410046465</v>
      </c>
      <c r="P1208" s="8">
        <v>0</v>
      </c>
      <c r="W1208" s="8"/>
      <c r="X1208" s="8"/>
    </row>
    <row r="1209" spans="1:24" x14ac:dyDescent="0.35">
      <c r="A1209" s="24">
        <v>11205</v>
      </c>
      <c r="B1209" t="s">
        <v>4174</v>
      </c>
      <c r="C1209" t="s">
        <v>31</v>
      </c>
      <c r="D1209">
        <v>1</v>
      </c>
      <c r="E1209" t="s">
        <v>435</v>
      </c>
      <c r="F1209" t="s">
        <v>462</v>
      </c>
      <c r="G1209" t="s">
        <v>1</v>
      </c>
      <c r="H1209" t="s">
        <v>54</v>
      </c>
      <c r="I1209" t="s">
        <v>4175</v>
      </c>
      <c r="J1209" t="s">
        <v>4176</v>
      </c>
      <c r="L1209">
        <v>5178265291</v>
      </c>
      <c r="N1209" s="8">
        <v>7.4920557645496793</v>
      </c>
      <c r="O1209" s="8">
        <v>7.4920557645496793</v>
      </c>
      <c r="P1209" s="8">
        <v>0</v>
      </c>
      <c r="W1209" s="8"/>
      <c r="X1209" s="8"/>
    </row>
    <row r="1210" spans="1:24" x14ac:dyDescent="0.35">
      <c r="A1210" s="24">
        <v>11206</v>
      </c>
      <c r="B1210" t="s">
        <v>4177</v>
      </c>
      <c r="C1210" t="s">
        <v>31</v>
      </c>
      <c r="D1210">
        <v>1</v>
      </c>
      <c r="E1210" t="s">
        <v>435</v>
      </c>
      <c r="F1210" t="s">
        <v>462</v>
      </c>
      <c r="G1210" t="s">
        <v>1</v>
      </c>
      <c r="H1210" t="s">
        <v>54</v>
      </c>
      <c r="I1210" t="s">
        <v>4178</v>
      </c>
      <c r="J1210" t="s">
        <v>4179</v>
      </c>
      <c r="L1210">
        <v>5174370679</v>
      </c>
      <c r="N1210" s="8">
        <v>6.7428501880947112</v>
      </c>
      <c r="O1210" s="8">
        <v>6.7428501880947112</v>
      </c>
      <c r="P1210" s="8">
        <v>0</v>
      </c>
      <c r="W1210" s="8"/>
      <c r="X1210" s="8"/>
    </row>
    <row r="1211" spans="1:24" x14ac:dyDescent="0.35">
      <c r="A1211" s="24">
        <v>11207</v>
      </c>
      <c r="B1211" t="s">
        <v>4180</v>
      </c>
      <c r="C1211" t="s">
        <v>31</v>
      </c>
      <c r="D1211">
        <v>3</v>
      </c>
      <c r="E1211" t="s">
        <v>120</v>
      </c>
      <c r="F1211" t="s">
        <v>1794</v>
      </c>
      <c r="G1211" t="s">
        <v>1</v>
      </c>
      <c r="H1211" t="s">
        <v>132</v>
      </c>
      <c r="I1211" t="s">
        <v>4181</v>
      </c>
      <c r="J1211" t="s">
        <v>4182</v>
      </c>
      <c r="L1211">
        <v>9898469709</v>
      </c>
      <c r="M1211" t="s">
        <v>4183</v>
      </c>
      <c r="N1211" s="8">
        <v>17</v>
      </c>
      <c r="O1211" s="8">
        <v>6</v>
      </c>
      <c r="P1211" s="8">
        <v>11</v>
      </c>
      <c r="W1211" s="8"/>
      <c r="X1211" s="8"/>
    </row>
    <row r="1212" spans="1:24" x14ac:dyDescent="0.35">
      <c r="A1212" s="24">
        <v>11208</v>
      </c>
      <c r="B1212" t="s">
        <v>4184</v>
      </c>
      <c r="C1212" t="s">
        <v>31</v>
      </c>
      <c r="D1212">
        <v>3</v>
      </c>
      <c r="E1212" t="s">
        <v>2535</v>
      </c>
      <c r="F1212" t="s">
        <v>2536</v>
      </c>
      <c r="G1212" t="s">
        <v>1</v>
      </c>
      <c r="H1212" t="s">
        <v>54</v>
      </c>
      <c r="I1212" t="s">
        <v>4185</v>
      </c>
      <c r="J1212" t="s">
        <v>4186</v>
      </c>
      <c r="L1212">
        <v>9896357770</v>
      </c>
      <c r="M1212" t="s">
        <v>4187</v>
      </c>
      <c r="N1212" s="8">
        <v>8.9904669174596137</v>
      </c>
      <c r="O1212" s="8">
        <v>8.9904669174596137</v>
      </c>
      <c r="P1212" s="8">
        <v>0</v>
      </c>
      <c r="W1212" s="8"/>
      <c r="X1212" s="8"/>
    </row>
    <row r="1213" spans="1:24" x14ac:dyDescent="0.35">
      <c r="A1213" s="24">
        <v>11209</v>
      </c>
      <c r="B1213" t="s">
        <v>4188</v>
      </c>
      <c r="C1213" t="s">
        <v>31</v>
      </c>
      <c r="D1213">
        <v>3</v>
      </c>
      <c r="E1213" t="s">
        <v>2535</v>
      </c>
      <c r="F1213" t="s">
        <v>2536</v>
      </c>
      <c r="G1213" t="s">
        <v>1</v>
      </c>
      <c r="H1213" t="s">
        <v>54</v>
      </c>
      <c r="I1213" t="s">
        <v>4189</v>
      </c>
      <c r="J1213" t="s">
        <v>4190</v>
      </c>
      <c r="L1213">
        <v>8106228009</v>
      </c>
      <c r="N1213" s="8">
        <v>8.9904669174596137</v>
      </c>
      <c r="O1213" s="8">
        <v>8.9904669174596137</v>
      </c>
      <c r="P1213" s="8">
        <v>0</v>
      </c>
      <c r="W1213" s="8"/>
      <c r="X1213" s="8"/>
    </row>
    <row r="1214" spans="1:24" x14ac:dyDescent="0.35">
      <c r="A1214" s="24">
        <v>11210</v>
      </c>
      <c r="B1214" t="s">
        <v>4191</v>
      </c>
      <c r="C1214" t="s">
        <v>31</v>
      </c>
      <c r="D1214">
        <v>6</v>
      </c>
      <c r="E1214" t="s">
        <v>467</v>
      </c>
      <c r="F1214" t="s">
        <v>468</v>
      </c>
      <c r="G1214" t="s">
        <v>1</v>
      </c>
      <c r="H1214" t="s">
        <v>54</v>
      </c>
      <c r="I1214" t="s">
        <v>4192</v>
      </c>
      <c r="J1214" t="s">
        <v>4193</v>
      </c>
      <c r="L1214">
        <v>5176474920</v>
      </c>
      <c r="N1214" s="8">
        <v>8.9904669174596137</v>
      </c>
      <c r="O1214" s="8">
        <v>8.9904669174596137</v>
      </c>
      <c r="P1214" s="8">
        <v>0</v>
      </c>
      <c r="W1214" s="8"/>
      <c r="X1214" s="8"/>
    </row>
    <row r="1215" spans="1:24" x14ac:dyDescent="0.35">
      <c r="A1215" s="24">
        <v>11211</v>
      </c>
      <c r="B1215" t="s">
        <v>4194</v>
      </c>
      <c r="C1215" t="s">
        <v>31</v>
      </c>
      <c r="D1215">
        <v>1</v>
      </c>
      <c r="E1215" t="s">
        <v>473</v>
      </c>
      <c r="F1215" t="s">
        <v>474</v>
      </c>
      <c r="G1215" t="s">
        <v>1</v>
      </c>
      <c r="H1215" t="s">
        <v>54</v>
      </c>
      <c r="I1215" t="s">
        <v>4195</v>
      </c>
      <c r="J1215" t="s">
        <v>4196</v>
      </c>
      <c r="L1215">
        <v>5175225013</v>
      </c>
      <c r="N1215" s="8">
        <v>8.9904669174596137</v>
      </c>
      <c r="O1215" s="8">
        <v>8.9904669174596137</v>
      </c>
      <c r="P1215" s="8">
        <v>0</v>
      </c>
      <c r="W1215" s="8"/>
      <c r="X1215" s="8"/>
    </row>
    <row r="1216" spans="1:24" x14ac:dyDescent="0.35">
      <c r="A1216" s="24">
        <v>11212</v>
      </c>
      <c r="B1216" t="s">
        <v>4197</v>
      </c>
      <c r="C1216" t="s">
        <v>31</v>
      </c>
      <c r="D1216">
        <v>6</v>
      </c>
      <c r="E1216" t="s">
        <v>467</v>
      </c>
      <c r="F1216" t="s">
        <v>468</v>
      </c>
      <c r="G1216" t="s">
        <v>1</v>
      </c>
      <c r="H1216" t="s">
        <v>54</v>
      </c>
      <c r="I1216" t="s">
        <v>4198</v>
      </c>
      <c r="J1216" t="s">
        <v>4199</v>
      </c>
      <c r="L1216">
        <v>6165273300</v>
      </c>
      <c r="N1216" s="8">
        <v>8.9904669174596137</v>
      </c>
      <c r="O1216" s="8">
        <v>8.9904669174596137</v>
      </c>
      <c r="P1216" s="8">
        <v>0</v>
      </c>
      <c r="W1216" s="8"/>
      <c r="X1216" s="8"/>
    </row>
    <row r="1217" spans="1:24" x14ac:dyDescent="0.35">
      <c r="A1217" s="24">
        <v>11213</v>
      </c>
      <c r="B1217" t="s">
        <v>4200</v>
      </c>
      <c r="C1217" t="s">
        <v>31</v>
      </c>
      <c r="D1217">
        <v>3</v>
      </c>
      <c r="E1217" t="s">
        <v>2535</v>
      </c>
      <c r="F1217" t="s">
        <v>2536</v>
      </c>
      <c r="G1217" t="s">
        <v>1</v>
      </c>
      <c r="H1217" t="s">
        <v>54</v>
      </c>
      <c r="I1217" t="s">
        <v>4201</v>
      </c>
      <c r="J1217" t="s">
        <v>4202</v>
      </c>
      <c r="L1217">
        <v>8106482648</v>
      </c>
      <c r="N1217" s="8">
        <v>8.9904669174596137</v>
      </c>
      <c r="O1217" s="8">
        <v>8.9904669174596137</v>
      </c>
      <c r="P1217" s="8">
        <v>0</v>
      </c>
      <c r="W1217" s="8"/>
      <c r="X1217" s="8"/>
    </row>
    <row r="1218" spans="1:24" x14ac:dyDescent="0.35">
      <c r="A1218" s="24">
        <v>11214</v>
      </c>
      <c r="B1218" t="s">
        <v>4203</v>
      </c>
      <c r="C1218" t="s">
        <v>31</v>
      </c>
      <c r="D1218">
        <v>3</v>
      </c>
      <c r="E1218" t="s">
        <v>2535</v>
      </c>
      <c r="F1218" t="s">
        <v>2536</v>
      </c>
      <c r="G1218" t="s">
        <v>1</v>
      </c>
      <c r="H1218" t="s">
        <v>54</v>
      </c>
      <c r="I1218" t="s">
        <v>4204</v>
      </c>
      <c r="J1218" t="s">
        <v>4205</v>
      </c>
      <c r="L1218">
        <v>8106483326</v>
      </c>
      <c r="N1218" s="8">
        <v>8.9904669174596137</v>
      </c>
      <c r="O1218" s="8">
        <v>8.9904669174596137</v>
      </c>
      <c r="P1218" s="8">
        <v>0</v>
      </c>
      <c r="W1218" s="8"/>
      <c r="X1218" s="8"/>
    </row>
    <row r="1219" spans="1:24" x14ac:dyDescent="0.35">
      <c r="A1219" s="24">
        <v>11215</v>
      </c>
      <c r="B1219" t="s">
        <v>4206</v>
      </c>
      <c r="C1219" t="s">
        <v>31</v>
      </c>
      <c r="D1219">
        <v>1</v>
      </c>
      <c r="E1219" t="s">
        <v>473</v>
      </c>
      <c r="F1219" t="s">
        <v>474</v>
      </c>
      <c r="G1219" t="s">
        <v>1</v>
      </c>
      <c r="H1219" t="s">
        <v>54</v>
      </c>
      <c r="I1219" t="s">
        <v>4207</v>
      </c>
      <c r="J1219" t="s">
        <v>4208</v>
      </c>
      <c r="L1219">
        <v>5177887549</v>
      </c>
      <c r="N1219" s="8">
        <v>8.9904669174596137</v>
      </c>
      <c r="O1219" s="8">
        <v>8.9904669174596137</v>
      </c>
      <c r="P1219" s="8">
        <v>0</v>
      </c>
      <c r="W1219" s="8"/>
      <c r="X1219" s="8"/>
    </row>
    <row r="1220" spans="1:24" x14ac:dyDescent="0.35">
      <c r="A1220" s="24">
        <v>11216</v>
      </c>
      <c r="B1220" t="s">
        <v>4209</v>
      </c>
      <c r="C1220" t="s">
        <v>31</v>
      </c>
      <c r="D1220">
        <v>1</v>
      </c>
      <c r="E1220" t="s">
        <v>473</v>
      </c>
      <c r="F1220" t="s">
        <v>474</v>
      </c>
      <c r="G1220" t="s">
        <v>1</v>
      </c>
      <c r="H1220" t="s">
        <v>54</v>
      </c>
      <c r="I1220" t="s">
        <v>4210</v>
      </c>
      <c r="J1220" t="s">
        <v>4211</v>
      </c>
      <c r="L1220">
        <v>5177826454</v>
      </c>
      <c r="N1220" s="8">
        <v>8.9904669174596137</v>
      </c>
      <c r="O1220" s="8">
        <v>8.9904669174596137</v>
      </c>
      <c r="P1220" s="8">
        <v>0</v>
      </c>
      <c r="W1220" s="8"/>
      <c r="X1220" s="8"/>
    </row>
    <row r="1221" spans="1:24" x14ac:dyDescent="0.35">
      <c r="A1221" s="24">
        <v>11217</v>
      </c>
      <c r="B1221" t="s">
        <v>4212</v>
      </c>
      <c r="C1221" t="s">
        <v>31</v>
      </c>
      <c r="D1221">
        <v>1</v>
      </c>
      <c r="E1221" t="s">
        <v>473</v>
      </c>
      <c r="F1221" t="s">
        <v>474</v>
      </c>
      <c r="G1221" t="s">
        <v>1</v>
      </c>
      <c r="H1221" t="s">
        <v>54</v>
      </c>
      <c r="I1221" t="s">
        <v>4213</v>
      </c>
      <c r="J1221" t="s">
        <v>4214</v>
      </c>
      <c r="L1221">
        <v>5177644163</v>
      </c>
      <c r="N1221" s="8">
        <v>8.9904669174596137</v>
      </c>
      <c r="O1221" s="8">
        <v>8.9904669174596137</v>
      </c>
      <c r="P1221" s="8">
        <v>0</v>
      </c>
      <c r="W1221" s="8"/>
      <c r="X1221" s="8"/>
    </row>
    <row r="1222" spans="1:24" x14ac:dyDescent="0.35">
      <c r="A1222" s="24">
        <v>11218</v>
      </c>
      <c r="B1222" t="s">
        <v>4215</v>
      </c>
      <c r="C1222" t="s">
        <v>31</v>
      </c>
      <c r="D1222">
        <v>3</v>
      </c>
      <c r="E1222" t="s">
        <v>2535</v>
      </c>
      <c r="F1222" t="s">
        <v>2536</v>
      </c>
      <c r="G1222" t="s">
        <v>1</v>
      </c>
      <c r="H1222" t="s">
        <v>54</v>
      </c>
      <c r="I1222" t="s">
        <v>4216</v>
      </c>
      <c r="J1222" t="s">
        <v>4217</v>
      </c>
      <c r="L1222">
        <v>8103785280</v>
      </c>
      <c r="N1222" s="8">
        <v>8.2412613410046465</v>
      </c>
      <c r="O1222" s="8">
        <v>8.2412613410046465</v>
      </c>
      <c r="P1222" s="8">
        <v>0</v>
      </c>
      <c r="W1222" s="8"/>
      <c r="X1222" s="8"/>
    </row>
    <row r="1223" spans="1:24" x14ac:dyDescent="0.35">
      <c r="A1223" s="24">
        <v>11219</v>
      </c>
      <c r="B1223" t="s">
        <v>4218</v>
      </c>
      <c r="C1223" t="s">
        <v>31</v>
      </c>
      <c r="D1223">
        <v>3</v>
      </c>
      <c r="E1223" t="s">
        <v>2535</v>
      </c>
      <c r="F1223" t="s">
        <v>2536</v>
      </c>
      <c r="G1223" t="s">
        <v>1</v>
      </c>
      <c r="H1223" t="s">
        <v>54</v>
      </c>
      <c r="I1223" t="s">
        <v>4219</v>
      </c>
      <c r="J1223" t="s">
        <v>4220</v>
      </c>
      <c r="L1223">
        <v>8103597540</v>
      </c>
      <c r="M1223" t="s">
        <v>226</v>
      </c>
      <c r="N1223" s="8">
        <v>8</v>
      </c>
      <c r="O1223" s="8">
        <v>8</v>
      </c>
      <c r="P1223" s="8">
        <v>0</v>
      </c>
      <c r="W1223" s="8"/>
      <c r="X1223" s="8"/>
    </row>
    <row r="1224" spans="1:24" x14ac:dyDescent="0.35">
      <c r="A1224" s="24">
        <v>11220</v>
      </c>
      <c r="B1224" t="s">
        <v>4221</v>
      </c>
      <c r="C1224" t="s">
        <v>31</v>
      </c>
      <c r="D1224">
        <v>6</v>
      </c>
      <c r="E1224" t="s">
        <v>467</v>
      </c>
      <c r="F1224" t="s">
        <v>468</v>
      </c>
      <c r="G1224" t="s">
        <v>1</v>
      </c>
      <c r="H1224" t="s">
        <v>54</v>
      </c>
      <c r="I1224" t="s">
        <v>4222</v>
      </c>
      <c r="J1224" t="s">
        <v>4223</v>
      </c>
      <c r="L1224">
        <v>5176432073</v>
      </c>
      <c r="N1224" s="8">
        <v>6.7428501880947112</v>
      </c>
      <c r="O1224" s="8">
        <v>6.7428501880947112</v>
      </c>
      <c r="P1224" s="8">
        <v>0</v>
      </c>
      <c r="W1224" s="8"/>
      <c r="X1224" s="8"/>
    </row>
    <row r="1225" spans="1:24" x14ac:dyDescent="0.35">
      <c r="A1225" s="24">
        <v>11221</v>
      </c>
      <c r="B1225" t="s">
        <v>4224</v>
      </c>
      <c r="C1225" t="s">
        <v>31</v>
      </c>
      <c r="D1225">
        <v>3</v>
      </c>
      <c r="E1225" t="s">
        <v>2535</v>
      </c>
      <c r="F1225" t="s">
        <v>2536</v>
      </c>
      <c r="G1225" t="s">
        <v>1</v>
      </c>
      <c r="H1225" t="s">
        <v>411</v>
      </c>
      <c r="I1225" t="s">
        <v>4225</v>
      </c>
      <c r="J1225" t="s">
        <v>4226</v>
      </c>
      <c r="L1225">
        <v>9896357176</v>
      </c>
      <c r="M1225" t="s">
        <v>4227</v>
      </c>
      <c r="N1225" s="8">
        <v>12</v>
      </c>
      <c r="O1225" s="8">
        <v>6</v>
      </c>
      <c r="P1225" s="8">
        <v>6</v>
      </c>
      <c r="W1225" s="8"/>
      <c r="X1225" s="8"/>
    </row>
    <row r="1226" spans="1:24" x14ac:dyDescent="0.35">
      <c r="A1226" s="24">
        <v>11222</v>
      </c>
      <c r="B1226" t="s">
        <v>4228</v>
      </c>
      <c r="C1226" t="s">
        <v>31</v>
      </c>
      <c r="D1226">
        <v>1</v>
      </c>
      <c r="E1226" t="s">
        <v>473</v>
      </c>
      <c r="F1226" t="s">
        <v>474</v>
      </c>
      <c r="G1226" t="s">
        <v>1</v>
      </c>
      <c r="H1226" t="s">
        <v>411</v>
      </c>
      <c r="I1226" t="s">
        <v>4229</v>
      </c>
      <c r="J1226" t="s">
        <v>4230</v>
      </c>
      <c r="L1226">
        <v>5177451521</v>
      </c>
      <c r="M1226" t="s">
        <v>4231</v>
      </c>
      <c r="N1226" s="8">
        <v>9</v>
      </c>
      <c r="O1226" s="8">
        <v>6</v>
      </c>
      <c r="P1226" s="8">
        <v>3</v>
      </c>
      <c r="W1226" s="8"/>
      <c r="X1226" s="8"/>
    </row>
    <row r="1227" spans="1:24" x14ac:dyDescent="0.35">
      <c r="A1227" s="24">
        <v>11223</v>
      </c>
      <c r="B1227" t="s">
        <v>4232</v>
      </c>
      <c r="C1227" t="s">
        <v>31</v>
      </c>
      <c r="D1227">
        <v>6</v>
      </c>
      <c r="E1227" t="s">
        <v>467</v>
      </c>
      <c r="F1227" t="s">
        <v>468</v>
      </c>
      <c r="G1227" t="s">
        <v>1</v>
      </c>
      <c r="H1227" t="s">
        <v>132</v>
      </c>
      <c r="I1227" t="s">
        <v>4233</v>
      </c>
      <c r="J1227" t="s">
        <v>4234</v>
      </c>
      <c r="L1227">
        <v>6165270465</v>
      </c>
      <c r="M1227" t="s">
        <v>4235</v>
      </c>
      <c r="N1227" s="8">
        <v>8</v>
      </c>
      <c r="O1227" s="8">
        <v>6</v>
      </c>
      <c r="P1227" s="8">
        <v>2</v>
      </c>
      <c r="W1227" s="8"/>
      <c r="X1227" s="8"/>
    </row>
    <row r="1228" spans="1:24" x14ac:dyDescent="0.35">
      <c r="A1228" s="24">
        <v>11224</v>
      </c>
      <c r="B1228" t="s">
        <v>4236</v>
      </c>
      <c r="C1228" t="s">
        <v>31</v>
      </c>
      <c r="D1228">
        <v>1</v>
      </c>
      <c r="E1228" t="s">
        <v>473</v>
      </c>
      <c r="F1228" t="s">
        <v>474</v>
      </c>
      <c r="G1228" t="s">
        <v>1</v>
      </c>
      <c r="H1228" t="s">
        <v>132</v>
      </c>
      <c r="I1228" t="s">
        <v>4237</v>
      </c>
      <c r="J1228" t="s">
        <v>4238</v>
      </c>
      <c r="L1228">
        <v>5177685007</v>
      </c>
      <c r="M1228" t="s">
        <v>4239</v>
      </c>
      <c r="N1228" s="8">
        <v>11</v>
      </c>
      <c r="O1228" s="8">
        <v>6</v>
      </c>
      <c r="P1228" s="8">
        <v>5</v>
      </c>
      <c r="W1228" s="8"/>
      <c r="X1228" s="8"/>
    </row>
    <row r="1229" spans="1:24" x14ac:dyDescent="0.35">
      <c r="A1229" s="24">
        <v>11225</v>
      </c>
      <c r="B1229" t="s">
        <v>4240</v>
      </c>
      <c r="C1229" t="s">
        <v>31</v>
      </c>
      <c r="D1229">
        <v>3</v>
      </c>
      <c r="E1229" t="s">
        <v>2535</v>
      </c>
      <c r="F1229" t="s">
        <v>2536</v>
      </c>
      <c r="G1229" t="s">
        <v>1</v>
      </c>
      <c r="H1229" t="s">
        <v>132</v>
      </c>
      <c r="I1229" t="s">
        <v>4241</v>
      </c>
      <c r="J1229" t="s">
        <v>4242</v>
      </c>
      <c r="L1229">
        <v>8106480701</v>
      </c>
      <c r="M1229" t="s">
        <v>4243</v>
      </c>
      <c r="N1229" s="8">
        <v>14</v>
      </c>
      <c r="O1229" s="8">
        <v>6</v>
      </c>
      <c r="P1229" s="8">
        <v>8</v>
      </c>
      <c r="W1229" s="8"/>
      <c r="X1229" s="8"/>
    </row>
    <row r="1230" spans="1:24" x14ac:dyDescent="0.35">
      <c r="A1230" s="24">
        <v>11226</v>
      </c>
      <c r="B1230" t="s">
        <v>4244</v>
      </c>
      <c r="C1230" t="s">
        <v>31</v>
      </c>
      <c r="D1230">
        <v>1</v>
      </c>
      <c r="E1230" t="s">
        <v>473</v>
      </c>
      <c r="F1230" t="s">
        <v>474</v>
      </c>
      <c r="G1230" t="s">
        <v>1</v>
      </c>
      <c r="H1230" t="s">
        <v>132</v>
      </c>
      <c r="I1230" t="s">
        <v>4245</v>
      </c>
      <c r="J1230" t="s">
        <v>4246</v>
      </c>
      <c r="L1230">
        <v>5178885165</v>
      </c>
      <c r="M1230" t="s">
        <v>4247</v>
      </c>
      <c r="N1230" s="8">
        <v>16</v>
      </c>
      <c r="O1230" s="8">
        <v>6</v>
      </c>
      <c r="P1230" s="8">
        <v>10</v>
      </c>
      <c r="W1230" s="8"/>
      <c r="X1230" s="8"/>
    </row>
    <row r="1231" spans="1:24" x14ac:dyDescent="0.35">
      <c r="A1231" s="24">
        <v>11227</v>
      </c>
      <c r="B1231" t="s">
        <v>4248</v>
      </c>
      <c r="C1231" t="s">
        <v>31</v>
      </c>
      <c r="D1231">
        <v>6</v>
      </c>
      <c r="E1231" t="s">
        <v>467</v>
      </c>
      <c r="F1231" t="s">
        <v>468</v>
      </c>
      <c r="G1231" t="s">
        <v>1</v>
      </c>
      <c r="H1231" t="s">
        <v>132</v>
      </c>
      <c r="I1231" t="s">
        <v>4249</v>
      </c>
      <c r="J1231" t="s">
        <v>1372</v>
      </c>
      <c r="L1231">
        <v>6168972956</v>
      </c>
      <c r="M1231" t="s">
        <v>1373</v>
      </c>
      <c r="N1231" s="8">
        <v>37</v>
      </c>
      <c r="O1231" s="8">
        <v>6</v>
      </c>
      <c r="P1231" s="8">
        <v>31</v>
      </c>
      <c r="W1231" s="8"/>
      <c r="X1231" s="8"/>
    </row>
    <row r="1232" spans="1:24" x14ac:dyDescent="0.35">
      <c r="A1232" s="24">
        <v>11228</v>
      </c>
      <c r="B1232" t="s">
        <v>4250</v>
      </c>
      <c r="C1232" t="s">
        <v>31</v>
      </c>
      <c r="D1232">
        <v>7</v>
      </c>
      <c r="E1232" t="s">
        <v>65</v>
      </c>
      <c r="F1232" t="s">
        <v>1089</v>
      </c>
      <c r="G1232" t="s">
        <v>1</v>
      </c>
      <c r="H1232" t="s">
        <v>54</v>
      </c>
      <c r="I1232" t="s">
        <v>4251</v>
      </c>
      <c r="J1232" t="s">
        <v>4252</v>
      </c>
      <c r="L1232">
        <v>2312585900</v>
      </c>
      <c r="N1232" s="8">
        <v>8.9904669174596137</v>
      </c>
      <c r="O1232" s="8">
        <v>8.9904669174596137</v>
      </c>
      <c r="P1232" s="8">
        <v>0</v>
      </c>
      <c r="W1232" s="8"/>
      <c r="X1232" s="8"/>
    </row>
    <row r="1233" spans="1:24" x14ac:dyDescent="0.35">
      <c r="A1233" s="24">
        <v>11229</v>
      </c>
      <c r="B1233" t="s">
        <v>4253</v>
      </c>
      <c r="C1233" t="s">
        <v>31</v>
      </c>
      <c r="D1233">
        <v>7</v>
      </c>
      <c r="E1233" t="s">
        <v>65</v>
      </c>
      <c r="F1233" t="s">
        <v>247</v>
      </c>
      <c r="G1233" t="s">
        <v>1</v>
      </c>
      <c r="H1233" t="s">
        <v>54</v>
      </c>
      <c r="I1233" t="s">
        <v>4254</v>
      </c>
      <c r="J1233" t="s">
        <v>4255</v>
      </c>
      <c r="L1233">
        <v>2318391131</v>
      </c>
      <c r="N1233" s="8">
        <v>8.9904669174596137</v>
      </c>
      <c r="O1233" s="8">
        <v>8.9904669174596137</v>
      </c>
      <c r="P1233" s="8">
        <v>0</v>
      </c>
      <c r="W1233" s="8"/>
      <c r="X1233" s="8"/>
    </row>
    <row r="1234" spans="1:24" x14ac:dyDescent="0.35">
      <c r="A1234" s="24">
        <v>11230</v>
      </c>
      <c r="B1234" t="s">
        <v>4256</v>
      </c>
      <c r="C1234" t="s">
        <v>31</v>
      </c>
      <c r="D1234">
        <v>7</v>
      </c>
      <c r="E1234" t="s">
        <v>65</v>
      </c>
      <c r="F1234" t="s">
        <v>1089</v>
      </c>
      <c r="G1234" t="s">
        <v>1</v>
      </c>
      <c r="H1234" t="s">
        <v>54</v>
      </c>
      <c r="I1234" t="s">
        <v>4257</v>
      </c>
      <c r="J1234" t="s">
        <v>4258</v>
      </c>
      <c r="L1234">
        <v>2312589478</v>
      </c>
      <c r="N1234" s="8">
        <v>8.9904669174596137</v>
      </c>
      <c r="O1234" s="8">
        <v>8.9904669174596137</v>
      </c>
      <c r="P1234" s="8">
        <v>0</v>
      </c>
      <c r="W1234" s="8"/>
      <c r="X1234" s="8"/>
    </row>
    <row r="1235" spans="1:24" x14ac:dyDescent="0.35">
      <c r="A1235" s="24">
        <v>11231</v>
      </c>
      <c r="B1235" t="s">
        <v>4259</v>
      </c>
      <c r="C1235" t="s">
        <v>31</v>
      </c>
      <c r="D1235">
        <v>7</v>
      </c>
      <c r="E1235" t="s">
        <v>65</v>
      </c>
      <c r="F1235" t="s">
        <v>1089</v>
      </c>
      <c r="G1235" t="s">
        <v>1</v>
      </c>
      <c r="H1235" t="s">
        <v>132</v>
      </c>
      <c r="I1235" t="s">
        <v>4260</v>
      </c>
      <c r="J1235" t="s">
        <v>4261</v>
      </c>
      <c r="L1235">
        <v>2312581133</v>
      </c>
      <c r="M1235" t="s">
        <v>4262</v>
      </c>
      <c r="N1235" s="8">
        <v>15</v>
      </c>
      <c r="O1235" s="8">
        <v>6</v>
      </c>
      <c r="P1235" s="8">
        <v>9</v>
      </c>
      <c r="W1235" s="8"/>
      <c r="X1235" s="8"/>
    </row>
    <row r="1236" spans="1:24" x14ac:dyDescent="0.35">
      <c r="A1236" s="24">
        <v>11232</v>
      </c>
      <c r="B1236" t="s">
        <v>4263</v>
      </c>
      <c r="C1236" t="s">
        <v>31</v>
      </c>
      <c r="D1236">
        <v>7</v>
      </c>
      <c r="E1236" t="s">
        <v>65</v>
      </c>
      <c r="F1236" t="s">
        <v>1094</v>
      </c>
      <c r="G1236" t="s">
        <v>1</v>
      </c>
      <c r="H1236" t="s">
        <v>54</v>
      </c>
      <c r="I1236" t="s">
        <v>4264</v>
      </c>
      <c r="J1236" t="s">
        <v>4265</v>
      </c>
      <c r="L1236">
        <v>2317755300</v>
      </c>
      <c r="N1236" s="8">
        <v>8.9904669174596137</v>
      </c>
      <c r="O1236" s="8">
        <v>8.9904669174596137</v>
      </c>
      <c r="P1236" s="8">
        <v>0</v>
      </c>
      <c r="W1236" s="8"/>
      <c r="X1236" s="8"/>
    </row>
    <row r="1237" spans="1:24" x14ac:dyDescent="0.35">
      <c r="A1237" s="24">
        <v>11233</v>
      </c>
      <c r="B1237" t="s">
        <v>4266</v>
      </c>
      <c r="C1237" t="s">
        <v>31</v>
      </c>
      <c r="D1237">
        <v>7</v>
      </c>
      <c r="E1237" t="s">
        <v>65</v>
      </c>
      <c r="F1237" t="s">
        <v>1094</v>
      </c>
      <c r="G1237" t="s">
        <v>1</v>
      </c>
      <c r="H1237" t="s">
        <v>54</v>
      </c>
      <c r="I1237" t="s">
        <v>4267</v>
      </c>
      <c r="J1237" t="s">
        <v>4268</v>
      </c>
      <c r="L1237">
        <v>2319201621</v>
      </c>
      <c r="N1237" s="8">
        <v>8.9904669174596137</v>
      </c>
      <c r="O1237" s="8">
        <v>8.9904669174596137</v>
      </c>
      <c r="P1237" s="8">
        <v>0</v>
      </c>
      <c r="W1237" s="8"/>
      <c r="X1237" s="8"/>
    </row>
    <row r="1238" spans="1:24" x14ac:dyDescent="0.35">
      <c r="A1238" s="24">
        <v>11234</v>
      </c>
      <c r="B1238" t="s">
        <v>4269</v>
      </c>
      <c r="C1238" t="s">
        <v>31</v>
      </c>
      <c r="D1238">
        <v>7</v>
      </c>
      <c r="E1238" t="s">
        <v>65</v>
      </c>
      <c r="F1238" t="s">
        <v>1094</v>
      </c>
      <c r="G1238" t="s">
        <v>1</v>
      </c>
      <c r="H1238" t="s">
        <v>54</v>
      </c>
      <c r="I1238" t="s">
        <v>4270</v>
      </c>
      <c r="J1238" t="s">
        <v>4268</v>
      </c>
      <c r="L1238">
        <v>2319201621</v>
      </c>
      <c r="N1238" s="8">
        <v>8.9904669174596137</v>
      </c>
      <c r="O1238" s="8">
        <v>8.9904669174596137</v>
      </c>
      <c r="P1238" s="8">
        <v>0</v>
      </c>
      <c r="W1238" s="8"/>
      <c r="X1238" s="8"/>
    </row>
    <row r="1239" spans="1:24" x14ac:dyDescent="0.35">
      <c r="A1239" s="24">
        <v>11235</v>
      </c>
      <c r="B1239" t="s">
        <v>4271</v>
      </c>
      <c r="C1239" t="s">
        <v>31</v>
      </c>
      <c r="D1239">
        <v>8</v>
      </c>
      <c r="E1239" t="s">
        <v>2589</v>
      </c>
      <c r="F1239" t="s">
        <v>2590</v>
      </c>
      <c r="G1239" t="s">
        <v>1</v>
      </c>
      <c r="H1239" t="s">
        <v>54</v>
      </c>
      <c r="I1239" t="s">
        <v>4272</v>
      </c>
      <c r="J1239" t="s">
        <v>4273</v>
      </c>
      <c r="L1239">
        <v>9064871748</v>
      </c>
      <c r="M1239" t="s">
        <v>4274</v>
      </c>
      <c r="N1239" s="8">
        <v>21</v>
      </c>
      <c r="O1239" s="8">
        <v>8</v>
      </c>
      <c r="P1239" s="8">
        <v>13</v>
      </c>
      <c r="W1239" s="8"/>
      <c r="X1239" s="8"/>
    </row>
    <row r="1240" spans="1:24" x14ac:dyDescent="0.35">
      <c r="A1240" s="24">
        <v>11236</v>
      </c>
      <c r="B1240" t="s">
        <v>4275</v>
      </c>
      <c r="C1240" t="s">
        <v>31</v>
      </c>
      <c r="D1240">
        <v>8</v>
      </c>
      <c r="E1240" t="s">
        <v>2589</v>
      </c>
      <c r="F1240" t="s">
        <v>2590</v>
      </c>
      <c r="G1240" t="s">
        <v>1</v>
      </c>
      <c r="H1240" t="s">
        <v>54</v>
      </c>
      <c r="I1240" t="s">
        <v>4276</v>
      </c>
      <c r="J1240" t="s">
        <v>4277</v>
      </c>
      <c r="L1240">
        <v>9064827565</v>
      </c>
      <c r="N1240" s="8">
        <v>7.4920557645496793</v>
      </c>
      <c r="O1240" s="8">
        <v>7.4920557645496793</v>
      </c>
      <c r="P1240" s="8">
        <v>0</v>
      </c>
      <c r="W1240" s="8"/>
      <c r="X1240" s="8"/>
    </row>
    <row r="1241" spans="1:24" x14ac:dyDescent="0.35">
      <c r="A1241" s="24">
        <v>11237</v>
      </c>
      <c r="B1241" t="s">
        <v>4278</v>
      </c>
      <c r="C1241" t="s">
        <v>31</v>
      </c>
      <c r="D1241">
        <v>7</v>
      </c>
      <c r="E1241" t="s">
        <v>65</v>
      </c>
      <c r="F1241" t="s">
        <v>1094</v>
      </c>
      <c r="G1241" t="s">
        <v>1</v>
      </c>
      <c r="H1241" t="s">
        <v>54</v>
      </c>
      <c r="I1241" t="s">
        <v>4279</v>
      </c>
      <c r="J1241" t="s">
        <v>4280</v>
      </c>
      <c r="L1241">
        <v>2318760847</v>
      </c>
      <c r="N1241" s="8">
        <v>7.4920557645496793</v>
      </c>
      <c r="O1241" s="8">
        <v>7.4920557645496793</v>
      </c>
      <c r="P1241" s="8">
        <v>0</v>
      </c>
      <c r="W1241" s="8"/>
      <c r="X1241" s="8"/>
    </row>
    <row r="1242" spans="1:24" x14ac:dyDescent="0.35">
      <c r="A1242" s="24">
        <v>11238</v>
      </c>
      <c r="B1242" t="s">
        <v>4281</v>
      </c>
      <c r="C1242" t="s">
        <v>31</v>
      </c>
      <c r="D1242">
        <v>7</v>
      </c>
      <c r="E1242" t="s">
        <v>65</v>
      </c>
      <c r="F1242" t="s">
        <v>1094</v>
      </c>
      <c r="G1242" t="s">
        <v>1</v>
      </c>
      <c r="H1242" t="s">
        <v>54</v>
      </c>
      <c r="I1242" t="s">
        <v>4282</v>
      </c>
      <c r="J1242" t="s">
        <v>4283</v>
      </c>
      <c r="L1242">
        <v>2318246032</v>
      </c>
      <c r="N1242" s="8">
        <v>7.4920557645496793</v>
      </c>
      <c r="O1242" s="8">
        <v>7.4920557645496793</v>
      </c>
      <c r="P1242" s="8">
        <v>0</v>
      </c>
      <c r="W1242" s="8"/>
      <c r="X1242" s="8"/>
    </row>
    <row r="1243" spans="1:24" x14ac:dyDescent="0.35">
      <c r="A1243" s="24">
        <v>11239</v>
      </c>
      <c r="B1243" t="s">
        <v>4284</v>
      </c>
      <c r="C1243" t="s">
        <v>31</v>
      </c>
      <c r="D1243">
        <v>7</v>
      </c>
      <c r="E1243" t="s">
        <v>65</v>
      </c>
      <c r="F1243" t="s">
        <v>1094</v>
      </c>
      <c r="G1243" t="s">
        <v>1</v>
      </c>
      <c r="H1243" t="s">
        <v>35</v>
      </c>
      <c r="I1243" t="s">
        <v>4285</v>
      </c>
      <c r="J1243" t="s">
        <v>4286</v>
      </c>
      <c r="L1243">
        <v>2317757750</v>
      </c>
      <c r="M1243" t="s">
        <v>4287</v>
      </c>
      <c r="N1243" s="8">
        <v>24</v>
      </c>
      <c r="O1243" s="8">
        <v>7</v>
      </c>
      <c r="P1243" s="8">
        <v>17</v>
      </c>
      <c r="W1243" s="8"/>
      <c r="X1243" s="8"/>
    </row>
    <row r="1244" spans="1:24" x14ac:dyDescent="0.35">
      <c r="A1244" s="24">
        <v>11240</v>
      </c>
      <c r="B1244" t="s">
        <v>4288</v>
      </c>
      <c r="C1244" t="s">
        <v>31</v>
      </c>
      <c r="D1244">
        <v>8</v>
      </c>
      <c r="E1244" t="s">
        <v>2589</v>
      </c>
      <c r="F1244" t="s">
        <v>2590</v>
      </c>
      <c r="G1244" t="s">
        <v>1</v>
      </c>
      <c r="H1244" t="s">
        <v>54</v>
      </c>
      <c r="I1244" t="s">
        <v>4289</v>
      </c>
      <c r="J1244" t="s">
        <v>4290</v>
      </c>
      <c r="L1244">
        <v>9062960669</v>
      </c>
      <c r="N1244" s="8">
        <v>6.7428501880947112</v>
      </c>
      <c r="O1244" s="8">
        <v>6.7428501880947112</v>
      </c>
      <c r="P1244" s="8">
        <v>0</v>
      </c>
      <c r="W1244" s="8"/>
      <c r="X1244" s="8"/>
    </row>
    <row r="1245" spans="1:24" x14ac:dyDescent="0.35">
      <c r="A1245" s="24">
        <v>11241</v>
      </c>
      <c r="B1245" t="s">
        <v>4291</v>
      </c>
      <c r="C1245" t="s">
        <v>31</v>
      </c>
      <c r="D1245">
        <v>7</v>
      </c>
      <c r="E1245" t="s">
        <v>65</v>
      </c>
      <c r="F1245" t="s">
        <v>1094</v>
      </c>
      <c r="G1245" t="s">
        <v>1</v>
      </c>
      <c r="H1245" t="s">
        <v>411</v>
      </c>
      <c r="I1245" t="s">
        <v>4292</v>
      </c>
      <c r="J1245" t="s">
        <v>4293</v>
      </c>
      <c r="L1245">
        <v>2314682612</v>
      </c>
      <c r="M1245" t="s">
        <v>4294</v>
      </c>
      <c r="N1245" s="8">
        <v>12</v>
      </c>
      <c r="O1245" s="8">
        <v>6</v>
      </c>
      <c r="P1245" s="8">
        <v>6</v>
      </c>
      <c r="W1245" s="8"/>
      <c r="X1245" s="8"/>
    </row>
    <row r="1246" spans="1:24" x14ac:dyDescent="0.35">
      <c r="A1246" s="24">
        <v>11242</v>
      </c>
      <c r="B1246" t="s">
        <v>4295</v>
      </c>
      <c r="C1246" t="s">
        <v>31</v>
      </c>
      <c r="D1246">
        <v>7</v>
      </c>
      <c r="E1246" t="s">
        <v>65</v>
      </c>
      <c r="F1246" t="s">
        <v>1094</v>
      </c>
      <c r="G1246" t="s">
        <v>1</v>
      </c>
      <c r="H1246" t="s">
        <v>411</v>
      </c>
      <c r="I1246" t="s">
        <v>4296</v>
      </c>
      <c r="J1246" t="s">
        <v>4297</v>
      </c>
      <c r="L1246">
        <v>2314683153</v>
      </c>
      <c r="M1246" t="s">
        <v>4298</v>
      </c>
      <c r="N1246" s="8">
        <v>8</v>
      </c>
      <c r="O1246" s="8">
        <v>6</v>
      </c>
      <c r="P1246" s="8">
        <v>2</v>
      </c>
      <c r="W1246" s="8"/>
      <c r="X1246" s="8"/>
    </row>
    <row r="1247" spans="1:24" x14ac:dyDescent="0.35">
      <c r="A1247" s="24">
        <v>11243</v>
      </c>
      <c r="B1247" t="s">
        <v>4299</v>
      </c>
      <c r="C1247" t="s">
        <v>31</v>
      </c>
      <c r="D1247">
        <v>8</v>
      </c>
      <c r="E1247" t="s">
        <v>2589</v>
      </c>
      <c r="F1247" t="s">
        <v>2590</v>
      </c>
      <c r="G1247" t="s">
        <v>1</v>
      </c>
      <c r="H1247" t="s">
        <v>132</v>
      </c>
      <c r="I1247" t="s">
        <v>4300</v>
      </c>
      <c r="J1247" t="s">
        <v>4301</v>
      </c>
      <c r="L1247">
        <v>9064877727</v>
      </c>
      <c r="M1247" t="s">
        <v>4302</v>
      </c>
      <c r="N1247" s="8">
        <v>15</v>
      </c>
      <c r="O1247" s="8">
        <v>6</v>
      </c>
      <c r="P1247" s="8">
        <v>9</v>
      </c>
      <c r="W1247" s="8"/>
      <c r="X1247" s="8"/>
    </row>
    <row r="1248" spans="1:24" x14ac:dyDescent="0.35">
      <c r="A1248" s="24">
        <v>11244</v>
      </c>
      <c r="B1248" t="s">
        <v>4303</v>
      </c>
      <c r="C1248" t="s">
        <v>31</v>
      </c>
      <c r="D1248">
        <v>7</v>
      </c>
      <c r="E1248" t="s">
        <v>65</v>
      </c>
      <c r="F1248" t="s">
        <v>1094</v>
      </c>
      <c r="G1248" t="s">
        <v>1</v>
      </c>
      <c r="H1248" t="s">
        <v>132</v>
      </c>
      <c r="I1248" t="s">
        <v>4304</v>
      </c>
      <c r="J1248" t="s">
        <v>4305</v>
      </c>
      <c r="L1248">
        <v>2317754380</v>
      </c>
      <c r="M1248" t="s">
        <v>4306</v>
      </c>
      <c r="N1248" s="8">
        <v>15</v>
      </c>
      <c r="O1248" s="8">
        <v>6</v>
      </c>
      <c r="P1248" s="8">
        <v>9</v>
      </c>
      <c r="W1248" s="8"/>
      <c r="X1248" s="8"/>
    </row>
    <row r="1249" spans="1:24" x14ac:dyDescent="0.35">
      <c r="A1249" s="24">
        <v>11245</v>
      </c>
      <c r="B1249" t="s">
        <v>4307</v>
      </c>
      <c r="C1249" t="s">
        <v>31</v>
      </c>
      <c r="D1249">
        <v>6</v>
      </c>
      <c r="E1249" t="s">
        <v>110</v>
      </c>
      <c r="F1249" t="s">
        <v>111</v>
      </c>
      <c r="G1249" t="s">
        <v>1</v>
      </c>
      <c r="H1249" t="s">
        <v>54</v>
      </c>
      <c r="I1249" t="s">
        <v>4308</v>
      </c>
      <c r="J1249" t="s">
        <v>4309</v>
      </c>
      <c r="L1249">
        <v>6167244758</v>
      </c>
      <c r="M1249" t="s">
        <v>4310</v>
      </c>
      <c r="N1249" s="8">
        <v>8.9904669174596137</v>
      </c>
      <c r="O1249" s="8">
        <v>8.9904669174596137</v>
      </c>
      <c r="P1249" s="8">
        <v>0</v>
      </c>
      <c r="W1249" s="8"/>
      <c r="X1249" s="8"/>
    </row>
    <row r="1250" spans="1:24" x14ac:dyDescent="0.35">
      <c r="A1250" s="24">
        <v>11246</v>
      </c>
      <c r="B1250" t="s">
        <v>4311</v>
      </c>
      <c r="C1250" t="s">
        <v>31</v>
      </c>
      <c r="D1250">
        <v>6</v>
      </c>
      <c r="E1250" t="s">
        <v>110</v>
      </c>
      <c r="F1250" t="s">
        <v>111</v>
      </c>
      <c r="G1250" t="s">
        <v>1</v>
      </c>
      <c r="H1250" t="s">
        <v>54</v>
      </c>
      <c r="I1250" t="s">
        <v>4312</v>
      </c>
      <c r="J1250" t="s">
        <v>4313</v>
      </c>
      <c r="L1250">
        <v>6162044651</v>
      </c>
      <c r="N1250" s="8">
        <v>8.9904669174596137</v>
      </c>
      <c r="O1250" s="8">
        <v>8.9904669174596137</v>
      </c>
      <c r="P1250" s="8">
        <v>0</v>
      </c>
      <c r="W1250" s="8"/>
      <c r="X1250" s="8"/>
    </row>
    <row r="1251" spans="1:24" x14ac:dyDescent="0.35">
      <c r="A1251" s="24">
        <v>11247</v>
      </c>
      <c r="B1251" t="s">
        <v>4314</v>
      </c>
      <c r="C1251" t="s">
        <v>31</v>
      </c>
      <c r="D1251">
        <v>6</v>
      </c>
      <c r="E1251" t="s">
        <v>110</v>
      </c>
      <c r="F1251" t="s">
        <v>111</v>
      </c>
      <c r="G1251" t="s">
        <v>1</v>
      </c>
      <c r="H1251" t="s">
        <v>54</v>
      </c>
      <c r="I1251" t="s">
        <v>4315</v>
      </c>
      <c r="J1251" t="s">
        <v>4316</v>
      </c>
      <c r="L1251">
        <v>6162290427</v>
      </c>
      <c r="N1251" s="8">
        <v>8.9904669174596137</v>
      </c>
      <c r="O1251" s="8">
        <v>8.9904669174596137</v>
      </c>
      <c r="P1251" s="8">
        <v>0</v>
      </c>
      <c r="W1251" s="8"/>
      <c r="X1251" s="8"/>
    </row>
    <row r="1252" spans="1:24" x14ac:dyDescent="0.35">
      <c r="A1252" s="24">
        <v>11248</v>
      </c>
      <c r="B1252" t="s">
        <v>4317</v>
      </c>
      <c r="C1252" t="s">
        <v>31</v>
      </c>
      <c r="D1252">
        <v>6</v>
      </c>
      <c r="E1252" t="s">
        <v>110</v>
      </c>
      <c r="F1252" t="s">
        <v>111</v>
      </c>
      <c r="G1252" t="s">
        <v>1</v>
      </c>
      <c r="H1252" t="s">
        <v>54</v>
      </c>
      <c r="I1252" t="s">
        <v>4318</v>
      </c>
      <c r="J1252" t="s">
        <v>4319</v>
      </c>
      <c r="L1252">
        <v>6167846197</v>
      </c>
      <c r="N1252" s="8">
        <v>8.9904669174596137</v>
      </c>
      <c r="O1252" s="8">
        <v>8.9904669174596137</v>
      </c>
      <c r="P1252" s="8">
        <v>0</v>
      </c>
      <c r="W1252" s="8"/>
      <c r="X1252" s="8"/>
    </row>
    <row r="1253" spans="1:24" x14ac:dyDescent="0.35">
      <c r="A1253" s="24">
        <v>11249</v>
      </c>
      <c r="B1253" t="s">
        <v>4320</v>
      </c>
      <c r="C1253" t="s">
        <v>31</v>
      </c>
      <c r="D1253">
        <v>6</v>
      </c>
      <c r="E1253" t="s">
        <v>110</v>
      </c>
      <c r="F1253" t="s">
        <v>111</v>
      </c>
      <c r="G1253" t="s">
        <v>1</v>
      </c>
      <c r="H1253" t="s">
        <v>54</v>
      </c>
      <c r="I1253" t="s">
        <v>4321</v>
      </c>
      <c r="J1253" t="s">
        <v>4322</v>
      </c>
      <c r="L1253">
        <v>6162290427</v>
      </c>
      <c r="N1253" s="8">
        <v>8.9904669174596137</v>
      </c>
      <c r="O1253" s="8">
        <v>8.9904669174596137</v>
      </c>
      <c r="P1253" s="8">
        <v>0</v>
      </c>
      <c r="W1253" s="8"/>
      <c r="X1253" s="8"/>
    </row>
    <row r="1254" spans="1:24" x14ac:dyDescent="0.35">
      <c r="A1254" s="24">
        <v>11250</v>
      </c>
      <c r="B1254" t="s">
        <v>4323</v>
      </c>
      <c r="C1254" t="s">
        <v>31</v>
      </c>
      <c r="D1254">
        <v>6</v>
      </c>
      <c r="E1254" t="s">
        <v>110</v>
      </c>
      <c r="F1254" t="s">
        <v>111</v>
      </c>
      <c r="G1254" t="s">
        <v>1</v>
      </c>
      <c r="H1254" t="s">
        <v>54</v>
      </c>
      <c r="I1254" t="s">
        <v>4324</v>
      </c>
      <c r="J1254" t="s">
        <v>4325</v>
      </c>
      <c r="L1254">
        <v>6168680001</v>
      </c>
      <c r="M1254" t="s">
        <v>4326</v>
      </c>
      <c r="N1254" s="8">
        <v>8.9904669174596137</v>
      </c>
      <c r="O1254" s="8">
        <v>8.9904669174596137</v>
      </c>
      <c r="P1254" s="8">
        <v>0</v>
      </c>
      <c r="W1254" s="8"/>
      <c r="X1254" s="8"/>
    </row>
    <row r="1255" spans="1:24" x14ac:dyDescent="0.35">
      <c r="A1255" s="24">
        <v>11251</v>
      </c>
      <c r="B1255" t="s">
        <v>4327</v>
      </c>
      <c r="C1255" t="s">
        <v>31</v>
      </c>
      <c r="D1255">
        <v>6</v>
      </c>
      <c r="E1255" t="s">
        <v>110</v>
      </c>
      <c r="F1255" t="s">
        <v>111</v>
      </c>
      <c r="G1255" t="s">
        <v>1</v>
      </c>
      <c r="H1255" t="s">
        <v>54</v>
      </c>
      <c r="I1255" t="s">
        <v>4328</v>
      </c>
      <c r="J1255" t="s">
        <v>4329</v>
      </c>
      <c r="L1255">
        <v>6163633457</v>
      </c>
      <c r="N1255" s="8">
        <v>8.9904669174596137</v>
      </c>
      <c r="O1255" s="8">
        <v>8.9904669174596137</v>
      </c>
      <c r="P1255" s="8">
        <v>0</v>
      </c>
      <c r="W1255" s="8"/>
      <c r="X1255" s="8"/>
    </row>
    <row r="1256" spans="1:24" x14ac:dyDescent="0.35">
      <c r="A1256" s="24">
        <v>11252</v>
      </c>
      <c r="B1256" t="s">
        <v>4330</v>
      </c>
      <c r="C1256" t="s">
        <v>31</v>
      </c>
      <c r="D1256">
        <v>6</v>
      </c>
      <c r="E1256" t="s">
        <v>110</v>
      </c>
      <c r="F1256" t="s">
        <v>111</v>
      </c>
      <c r="G1256" t="s">
        <v>1</v>
      </c>
      <c r="H1256" t="s">
        <v>54</v>
      </c>
      <c r="I1256" t="s">
        <v>4331</v>
      </c>
      <c r="J1256" t="s">
        <v>4332</v>
      </c>
      <c r="L1256">
        <v>6162477861</v>
      </c>
      <c r="N1256" s="8">
        <v>8.9904669174596137</v>
      </c>
      <c r="O1256" s="8">
        <v>8.9904669174596137</v>
      </c>
      <c r="P1256" s="8">
        <v>0</v>
      </c>
      <c r="W1256" s="8"/>
      <c r="X1256" s="8"/>
    </row>
    <row r="1257" spans="1:24" x14ac:dyDescent="0.35">
      <c r="A1257" s="24">
        <v>11253</v>
      </c>
      <c r="B1257" t="s">
        <v>4333</v>
      </c>
      <c r="C1257" t="s">
        <v>31</v>
      </c>
      <c r="D1257">
        <v>6</v>
      </c>
      <c r="E1257" t="s">
        <v>110</v>
      </c>
      <c r="F1257" t="s">
        <v>111</v>
      </c>
      <c r="G1257" t="s">
        <v>1</v>
      </c>
      <c r="H1257" t="s">
        <v>54</v>
      </c>
      <c r="I1257" t="s">
        <v>4334</v>
      </c>
      <c r="J1257" t="s">
        <v>4335</v>
      </c>
      <c r="L1257">
        <v>6164372260</v>
      </c>
      <c r="M1257" t="s">
        <v>4336</v>
      </c>
      <c r="N1257" s="8">
        <v>8.9904669174596137</v>
      </c>
      <c r="O1257" s="8">
        <v>8.9904669174596137</v>
      </c>
      <c r="P1257" s="8">
        <v>0</v>
      </c>
      <c r="W1257" s="8"/>
      <c r="X1257" s="8"/>
    </row>
    <row r="1258" spans="1:24" x14ac:dyDescent="0.35">
      <c r="A1258" s="24">
        <v>11254</v>
      </c>
      <c r="B1258" t="s">
        <v>4337</v>
      </c>
      <c r="C1258" t="s">
        <v>31</v>
      </c>
      <c r="D1258">
        <v>6</v>
      </c>
      <c r="E1258" t="s">
        <v>110</v>
      </c>
      <c r="F1258" t="s">
        <v>111</v>
      </c>
      <c r="G1258" t="s">
        <v>1</v>
      </c>
      <c r="H1258" t="s">
        <v>54</v>
      </c>
      <c r="I1258" t="s">
        <v>4338</v>
      </c>
      <c r="J1258" t="s">
        <v>4339</v>
      </c>
      <c r="L1258">
        <v>6162844350</v>
      </c>
      <c r="N1258" s="8">
        <v>8.9904669174596137</v>
      </c>
      <c r="O1258" s="8">
        <v>8.9904669174596137</v>
      </c>
      <c r="P1258" s="8">
        <v>0</v>
      </c>
      <c r="W1258" s="8"/>
      <c r="X1258" s="8"/>
    </row>
    <row r="1259" spans="1:24" x14ac:dyDescent="0.35">
      <c r="A1259" s="24">
        <v>11255</v>
      </c>
      <c r="B1259" t="s">
        <v>4340</v>
      </c>
      <c r="C1259" t="s">
        <v>31</v>
      </c>
      <c r="D1259">
        <v>6</v>
      </c>
      <c r="E1259" t="s">
        <v>110</v>
      </c>
      <c r="F1259" t="s">
        <v>111</v>
      </c>
      <c r="G1259" t="s">
        <v>1</v>
      </c>
      <c r="H1259" t="s">
        <v>54</v>
      </c>
      <c r="I1259" t="s">
        <v>4341</v>
      </c>
      <c r="J1259" t="s">
        <v>4342</v>
      </c>
      <c r="L1259">
        <v>6168053816</v>
      </c>
      <c r="N1259" s="8">
        <v>8.9904669174596137</v>
      </c>
      <c r="O1259" s="8">
        <v>8.9904669174596137</v>
      </c>
      <c r="P1259" s="8">
        <v>0</v>
      </c>
      <c r="W1259" s="8"/>
      <c r="X1259" s="8"/>
    </row>
    <row r="1260" spans="1:24" x14ac:dyDescent="0.35">
      <c r="A1260" s="24">
        <v>11256</v>
      </c>
      <c r="B1260" t="s">
        <v>4343</v>
      </c>
      <c r="C1260" t="s">
        <v>31</v>
      </c>
      <c r="D1260">
        <v>6</v>
      </c>
      <c r="E1260" t="s">
        <v>110</v>
      </c>
      <c r="F1260" t="s">
        <v>111</v>
      </c>
      <c r="G1260" t="s">
        <v>1</v>
      </c>
      <c r="H1260" t="s">
        <v>54</v>
      </c>
      <c r="I1260" t="s">
        <v>4344</v>
      </c>
      <c r="J1260" t="s">
        <v>4345</v>
      </c>
      <c r="L1260">
        <v>6169879115</v>
      </c>
      <c r="N1260" s="8">
        <v>8.9904669174596137</v>
      </c>
      <c r="O1260" s="8">
        <v>8.9904669174596137</v>
      </c>
      <c r="P1260" s="8">
        <v>0</v>
      </c>
      <c r="W1260" s="8"/>
      <c r="X1260" s="8"/>
    </row>
    <row r="1261" spans="1:24" x14ac:dyDescent="0.35">
      <c r="A1261" s="24">
        <v>11257</v>
      </c>
      <c r="B1261" t="s">
        <v>4346</v>
      </c>
      <c r="C1261" t="s">
        <v>31</v>
      </c>
      <c r="D1261">
        <v>6</v>
      </c>
      <c r="E1261" t="s">
        <v>110</v>
      </c>
      <c r="F1261" t="s">
        <v>111</v>
      </c>
      <c r="G1261" t="s">
        <v>1</v>
      </c>
      <c r="H1261" t="s">
        <v>54</v>
      </c>
      <c r="I1261" t="s">
        <v>4347</v>
      </c>
      <c r="J1261" t="s">
        <v>4348</v>
      </c>
      <c r="L1261">
        <v>6164393213</v>
      </c>
      <c r="N1261" s="8">
        <v>8.9904669174596137</v>
      </c>
      <c r="O1261" s="8">
        <v>8.9904669174596137</v>
      </c>
      <c r="P1261" s="8">
        <v>0</v>
      </c>
      <c r="W1261" s="8"/>
      <c r="X1261" s="8"/>
    </row>
    <row r="1262" spans="1:24" x14ac:dyDescent="0.35">
      <c r="A1262" s="24">
        <v>11258</v>
      </c>
      <c r="B1262" t="s">
        <v>4349</v>
      </c>
      <c r="C1262" t="s">
        <v>31</v>
      </c>
      <c r="D1262">
        <v>6</v>
      </c>
      <c r="E1262" t="s">
        <v>110</v>
      </c>
      <c r="F1262" t="s">
        <v>111</v>
      </c>
      <c r="G1262" t="s">
        <v>1</v>
      </c>
      <c r="H1262" t="s">
        <v>54</v>
      </c>
      <c r="I1262" t="s">
        <v>4350</v>
      </c>
      <c r="J1262" t="s">
        <v>4351</v>
      </c>
      <c r="L1262">
        <v>6163011338</v>
      </c>
      <c r="N1262" s="8">
        <v>8.9904669174596137</v>
      </c>
      <c r="O1262" s="8">
        <v>8.9904669174596137</v>
      </c>
      <c r="P1262" s="8">
        <v>0</v>
      </c>
      <c r="W1262" s="8"/>
      <c r="X1262" s="8"/>
    </row>
    <row r="1263" spans="1:24" x14ac:dyDescent="0.35">
      <c r="A1263" s="24">
        <v>11259</v>
      </c>
      <c r="B1263" t="s">
        <v>4352</v>
      </c>
      <c r="C1263" t="s">
        <v>31</v>
      </c>
      <c r="D1263">
        <v>6</v>
      </c>
      <c r="E1263" t="s">
        <v>110</v>
      </c>
      <c r="F1263" t="s">
        <v>111</v>
      </c>
      <c r="G1263" t="s">
        <v>1</v>
      </c>
      <c r="H1263" t="s">
        <v>54</v>
      </c>
      <c r="I1263" t="s">
        <v>4353</v>
      </c>
      <c r="J1263" t="s">
        <v>4354</v>
      </c>
      <c r="L1263">
        <v>6163254309</v>
      </c>
      <c r="N1263" s="8">
        <v>8.9904669174596137</v>
      </c>
      <c r="O1263" s="8">
        <v>8.9904669174596137</v>
      </c>
      <c r="P1263" s="8">
        <v>0</v>
      </c>
      <c r="W1263" s="8"/>
      <c r="X1263" s="8"/>
    </row>
    <row r="1264" spans="1:24" x14ac:dyDescent="0.35">
      <c r="A1264" s="24">
        <v>11260</v>
      </c>
      <c r="B1264" t="s">
        <v>4355</v>
      </c>
      <c r="C1264" t="s">
        <v>31</v>
      </c>
      <c r="D1264">
        <v>6</v>
      </c>
      <c r="E1264" t="s">
        <v>110</v>
      </c>
      <c r="F1264" t="s">
        <v>111</v>
      </c>
      <c r="G1264" t="s">
        <v>1</v>
      </c>
      <c r="H1264" t="s">
        <v>54</v>
      </c>
      <c r="I1264" t="s">
        <v>4356</v>
      </c>
      <c r="J1264" t="s">
        <v>4357</v>
      </c>
      <c r="L1264">
        <v>6164514719</v>
      </c>
      <c r="N1264" s="8">
        <v>8.9904669174596137</v>
      </c>
      <c r="O1264" s="8">
        <v>8.9904669174596137</v>
      </c>
      <c r="P1264" s="8">
        <v>0</v>
      </c>
      <c r="W1264" s="8"/>
      <c r="X1264" s="8"/>
    </row>
    <row r="1265" spans="1:24" x14ac:dyDescent="0.35">
      <c r="A1265" s="24">
        <v>11261</v>
      </c>
      <c r="B1265" t="s">
        <v>4358</v>
      </c>
      <c r="C1265" t="s">
        <v>31</v>
      </c>
      <c r="D1265">
        <v>6</v>
      </c>
      <c r="E1265" t="s">
        <v>110</v>
      </c>
      <c r="F1265" t="s">
        <v>111</v>
      </c>
      <c r="G1265" t="s">
        <v>1</v>
      </c>
      <c r="H1265" t="s">
        <v>54</v>
      </c>
      <c r="I1265" t="s">
        <v>4359</v>
      </c>
      <c r="J1265" t="s">
        <v>4360</v>
      </c>
      <c r="L1265">
        <v>6143298428</v>
      </c>
      <c r="N1265" s="8">
        <v>8.9904669174596137</v>
      </c>
      <c r="O1265" s="8">
        <v>8.9904669174596137</v>
      </c>
      <c r="P1265" s="8">
        <v>0</v>
      </c>
      <c r="W1265" s="8"/>
      <c r="X1265" s="8"/>
    </row>
    <row r="1266" spans="1:24" x14ac:dyDescent="0.35">
      <c r="A1266" s="24">
        <v>11262</v>
      </c>
      <c r="B1266" t="s">
        <v>4361</v>
      </c>
      <c r="C1266" t="s">
        <v>31</v>
      </c>
      <c r="D1266">
        <v>6</v>
      </c>
      <c r="E1266" t="s">
        <v>110</v>
      </c>
      <c r="F1266" t="s">
        <v>111</v>
      </c>
      <c r="G1266" t="s">
        <v>1</v>
      </c>
      <c r="H1266" t="s">
        <v>54</v>
      </c>
      <c r="I1266" t="s">
        <v>4362</v>
      </c>
      <c r="J1266" t="s">
        <v>4363</v>
      </c>
      <c r="L1266">
        <v>6168271377</v>
      </c>
      <c r="N1266" s="8">
        <v>8.9904669174596137</v>
      </c>
      <c r="O1266" s="8">
        <v>8.9904669174596137</v>
      </c>
      <c r="P1266" s="8">
        <v>0</v>
      </c>
      <c r="W1266" s="8"/>
      <c r="X1266" s="8"/>
    </row>
    <row r="1267" spans="1:24" x14ac:dyDescent="0.35">
      <c r="A1267" s="24">
        <v>11263</v>
      </c>
      <c r="B1267" t="s">
        <v>4364</v>
      </c>
      <c r="C1267" t="s">
        <v>31</v>
      </c>
      <c r="D1267">
        <v>6</v>
      </c>
      <c r="E1267" t="s">
        <v>110</v>
      </c>
      <c r="F1267" t="s">
        <v>111</v>
      </c>
      <c r="G1267" t="s">
        <v>1</v>
      </c>
      <c r="H1267" t="s">
        <v>54</v>
      </c>
      <c r="I1267" t="s">
        <v>4365</v>
      </c>
      <c r="J1267" t="s">
        <v>4366</v>
      </c>
      <c r="L1267">
        <v>6166917258</v>
      </c>
      <c r="N1267" s="8">
        <v>8.9904669174596137</v>
      </c>
      <c r="O1267" s="8">
        <v>8.9904669174596137</v>
      </c>
      <c r="P1267" s="8">
        <v>0</v>
      </c>
      <c r="W1267" s="8"/>
      <c r="X1267" s="8"/>
    </row>
    <row r="1268" spans="1:24" x14ac:dyDescent="0.35">
      <c r="A1268" s="24">
        <v>11264</v>
      </c>
      <c r="B1268" t="s">
        <v>4367</v>
      </c>
      <c r="C1268" t="s">
        <v>31</v>
      </c>
      <c r="D1268">
        <v>6</v>
      </c>
      <c r="E1268" t="s">
        <v>110</v>
      </c>
      <c r="F1268" t="s">
        <v>111</v>
      </c>
      <c r="G1268" t="s">
        <v>1</v>
      </c>
      <c r="H1268" t="s">
        <v>54</v>
      </c>
      <c r="I1268" t="s">
        <v>4368</v>
      </c>
      <c r="J1268" t="s">
        <v>4369</v>
      </c>
      <c r="L1268">
        <v>6162816323</v>
      </c>
      <c r="N1268" s="8">
        <v>8.9904669174596137</v>
      </c>
      <c r="O1268" s="8">
        <v>8.9904669174596137</v>
      </c>
      <c r="P1268" s="8">
        <v>0</v>
      </c>
      <c r="W1268" s="8"/>
      <c r="X1268" s="8"/>
    </row>
    <row r="1269" spans="1:24" x14ac:dyDescent="0.35">
      <c r="A1269" s="24">
        <v>11265</v>
      </c>
      <c r="B1269" t="s">
        <v>4370</v>
      </c>
      <c r="C1269" t="s">
        <v>31</v>
      </c>
      <c r="D1269">
        <v>6</v>
      </c>
      <c r="E1269" t="s">
        <v>110</v>
      </c>
      <c r="F1269" t="s">
        <v>111</v>
      </c>
      <c r="G1269" t="s">
        <v>1</v>
      </c>
      <c r="H1269" t="s">
        <v>54</v>
      </c>
      <c r="I1269" t="s">
        <v>4371</v>
      </c>
      <c r="J1269" t="s">
        <v>4372</v>
      </c>
      <c r="L1269">
        <v>6162816333</v>
      </c>
      <c r="N1269" s="8">
        <v>8.9904669174596137</v>
      </c>
      <c r="O1269" s="8">
        <v>8.9904669174596137</v>
      </c>
      <c r="P1269" s="8">
        <v>0</v>
      </c>
      <c r="W1269" s="8"/>
      <c r="X1269" s="8"/>
    </row>
    <row r="1270" spans="1:24" x14ac:dyDescent="0.35">
      <c r="A1270" s="24">
        <v>11266</v>
      </c>
      <c r="B1270" t="s">
        <v>4373</v>
      </c>
      <c r="C1270" t="s">
        <v>31</v>
      </c>
      <c r="D1270">
        <v>6</v>
      </c>
      <c r="E1270" t="s">
        <v>110</v>
      </c>
      <c r="F1270" t="s">
        <v>111</v>
      </c>
      <c r="G1270" t="s">
        <v>1</v>
      </c>
      <c r="H1270" t="s">
        <v>54</v>
      </c>
      <c r="I1270" t="s">
        <v>4374</v>
      </c>
      <c r="J1270" t="s">
        <v>4375</v>
      </c>
      <c r="L1270">
        <v>6164555000</v>
      </c>
      <c r="N1270" s="8">
        <v>8.9904669174596137</v>
      </c>
      <c r="O1270" s="8">
        <v>8.9904669174596137</v>
      </c>
      <c r="P1270" s="8">
        <v>0</v>
      </c>
      <c r="W1270" s="8"/>
      <c r="X1270" s="8"/>
    </row>
    <row r="1271" spans="1:24" x14ac:dyDescent="0.35">
      <c r="A1271" s="24">
        <v>11267</v>
      </c>
      <c r="B1271" t="s">
        <v>4376</v>
      </c>
      <c r="C1271" t="s">
        <v>31</v>
      </c>
      <c r="D1271">
        <v>6</v>
      </c>
      <c r="E1271" t="s">
        <v>110</v>
      </c>
      <c r="F1271" t="s">
        <v>111</v>
      </c>
      <c r="G1271" t="s">
        <v>1</v>
      </c>
      <c r="H1271" t="s">
        <v>54</v>
      </c>
      <c r="I1271" t="s">
        <v>4377</v>
      </c>
      <c r="J1271" t="s">
        <v>4378</v>
      </c>
      <c r="L1271">
        <v>6164555000</v>
      </c>
      <c r="N1271" s="8">
        <v>8.9904669174596137</v>
      </c>
      <c r="O1271" s="8">
        <v>8.9904669174596137</v>
      </c>
      <c r="P1271" s="8">
        <v>0</v>
      </c>
      <c r="W1271" s="8"/>
      <c r="X1271" s="8"/>
    </row>
    <row r="1272" spans="1:24" x14ac:dyDescent="0.35">
      <c r="A1272" s="24">
        <v>11268</v>
      </c>
      <c r="B1272" t="s">
        <v>4379</v>
      </c>
      <c r="C1272" t="s">
        <v>31</v>
      </c>
      <c r="D1272">
        <v>6</v>
      </c>
      <c r="E1272" t="s">
        <v>110</v>
      </c>
      <c r="F1272" t="s">
        <v>111</v>
      </c>
      <c r="G1272" t="s">
        <v>1</v>
      </c>
      <c r="H1272" t="s">
        <v>54</v>
      </c>
      <c r="I1272" t="s">
        <v>4380</v>
      </c>
      <c r="J1272" t="s">
        <v>4381</v>
      </c>
      <c r="L1272">
        <v>6164524293</v>
      </c>
      <c r="N1272" s="8">
        <v>8.9904669174596137</v>
      </c>
      <c r="O1272" s="8">
        <v>8.9904669174596137</v>
      </c>
      <c r="P1272" s="8">
        <v>0</v>
      </c>
      <c r="W1272" s="8"/>
      <c r="X1272" s="8"/>
    </row>
    <row r="1273" spans="1:24" x14ac:dyDescent="0.35">
      <c r="A1273" s="24">
        <v>11269</v>
      </c>
      <c r="B1273" t="s">
        <v>4382</v>
      </c>
      <c r="C1273" t="s">
        <v>31</v>
      </c>
      <c r="D1273">
        <v>6</v>
      </c>
      <c r="E1273" t="s">
        <v>110</v>
      </c>
      <c r="F1273" t="s">
        <v>111</v>
      </c>
      <c r="G1273" t="s">
        <v>1</v>
      </c>
      <c r="H1273" t="s">
        <v>54</v>
      </c>
      <c r="I1273" t="s">
        <v>4383</v>
      </c>
      <c r="J1273" t="s">
        <v>4384</v>
      </c>
      <c r="L1273">
        <v>6166962400</v>
      </c>
      <c r="N1273" s="8">
        <v>8.9904669174596137</v>
      </c>
      <c r="O1273" s="8">
        <v>8.9904669174596137</v>
      </c>
      <c r="P1273" s="8">
        <v>0</v>
      </c>
      <c r="W1273" s="8"/>
      <c r="X1273" s="8"/>
    </row>
    <row r="1274" spans="1:24" x14ac:dyDescent="0.35">
      <c r="A1274" s="24">
        <v>11270</v>
      </c>
      <c r="B1274" t="s">
        <v>4385</v>
      </c>
      <c r="C1274" t="s">
        <v>31</v>
      </c>
      <c r="D1274">
        <v>6</v>
      </c>
      <c r="E1274" t="s">
        <v>110</v>
      </c>
      <c r="F1274" t="s">
        <v>111</v>
      </c>
      <c r="G1274" t="s">
        <v>1</v>
      </c>
      <c r="H1274" t="s">
        <v>54</v>
      </c>
      <c r="I1274" t="s">
        <v>4386</v>
      </c>
      <c r="J1274" t="s">
        <v>4387</v>
      </c>
      <c r="L1274">
        <v>6162587560</v>
      </c>
      <c r="N1274" s="8">
        <v>8.9904669174596137</v>
      </c>
      <c r="O1274" s="8">
        <v>8.9904669174596137</v>
      </c>
      <c r="P1274" s="8">
        <v>0</v>
      </c>
      <c r="W1274" s="8"/>
      <c r="X1274" s="8"/>
    </row>
    <row r="1275" spans="1:24" x14ac:dyDescent="0.35">
      <c r="A1275" s="24">
        <v>11271</v>
      </c>
      <c r="B1275" t="s">
        <v>4388</v>
      </c>
      <c r="C1275" t="s">
        <v>31</v>
      </c>
      <c r="D1275">
        <v>6</v>
      </c>
      <c r="E1275" t="s">
        <v>110</v>
      </c>
      <c r="F1275" t="s">
        <v>111</v>
      </c>
      <c r="G1275" t="s">
        <v>1</v>
      </c>
      <c r="H1275" t="s">
        <v>54</v>
      </c>
      <c r="I1275" t="s">
        <v>4389</v>
      </c>
      <c r="J1275" t="s">
        <v>4390</v>
      </c>
      <c r="L1275">
        <v>6165345870</v>
      </c>
      <c r="N1275" s="8">
        <v>8.9904669174596137</v>
      </c>
      <c r="O1275" s="8">
        <v>8.9904669174596137</v>
      </c>
      <c r="P1275" s="8">
        <v>0</v>
      </c>
      <c r="W1275" s="8"/>
      <c r="X1275" s="8"/>
    </row>
    <row r="1276" spans="1:24" x14ac:dyDescent="0.35">
      <c r="A1276" s="24">
        <v>11272</v>
      </c>
      <c r="B1276" t="s">
        <v>4391</v>
      </c>
      <c r="C1276" t="s">
        <v>31</v>
      </c>
      <c r="D1276">
        <v>6</v>
      </c>
      <c r="E1276" t="s">
        <v>110</v>
      </c>
      <c r="F1276" t="s">
        <v>111</v>
      </c>
      <c r="G1276" t="s">
        <v>1</v>
      </c>
      <c r="H1276" t="s">
        <v>54</v>
      </c>
      <c r="I1276" t="s">
        <v>4392</v>
      </c>
      <c r="J1276" t="s">
        <v>4393</v>
      </c>
      <c r="L1276">
        <v>6164550779</v>
      </c>
      <c r="N1276" s="8">
        <v>8.9904669174596137</v>
      </c>
      <c r="O1276" s="8">
        <v>8.9904669174596137</v>
      </c>
      <c r="P1276" s="8">
        <v>0</v>
      </c>
      <c r="W1276" s="8"/>
      <c r="X1276" s="8"/>
    </row>
    <row r="1277" spans="1:24" x14ac:dyDescent="0.35">
      <c r="A1277" s="24">
        <v>11273</v>
      </c>
      <c r="B1277" t="s">
        <v>4394</v>
      </c>
      <c r="C1277" t="s">
        <v>31</v>
      </c>
      <c r="D1277">
        <v>6</v>
      </c>
      <c r="E1277" t="s">
        <v>110</v>
      </c>
      <c r="F1277" t="s">
        <v>111</v>
      </c>
      <c r="G1277" t="s">
        <v>1</v>
      </c>
      <c r="H1277" t="s">
        <v>54</v>
      </c>
      <c r="I1277" t="s">
        <v>4395</v>
      </c>
      <c r="J1277" t="s">
        <v>4396</v>
      </c>
      <c r="L1277">
        <v>6168686003</v>
      </c>
      <c r="N1277" s="8">
        <v>8.9904669174596137</v>
      </c>
      <c r="O1277" s="8">
        <v>8.9904669174596137</v>
      </c>
      <c r="P1277" s="8">
        <v>0</v>
      </c>
      <c r="W1277" s="8"/>
      <c r="X1277" s="8"/>
    </row>
    <row r="1278" spans="1:24" x14ac:dyDescent="0.35">
      <c r="A1278" s="24">
        <v>11274</v>
      </c>
      <c r="B1278" t="s">
        <v>4397</v>
      </c>
      <c r="C1278" t="s">
        <v>31</v>
      </c>
      <c r="D1278">
        <v>6</v>
      </c>
      <c r="E1278" t="s">
        <v>110</v>
      </c>
      <c r="F1278" t="s">
        <v>111</v>
      </c>
      <c r="G1278" t="s">
        <v>1</v>
      </c>
      <c r="H1278" t="s">
        <v>54</v>
      </c>
      <c r="I1278" t="s">
        <v>4398</v>
      </c>
      <c r="J1278" t="s">
        <v>4399</v>
      </c>
      <c r="L1278">
        <v>6168687478</v>
      </c>
      <c r="N1278" s="8">
        <v>8.9904669174596137</v>
      </c>
      <c r="O1278" s="8">
        <v>8.9904669174596137</v>
      </c>
      <c r="P1278" s="8">
        <v>0</v>
      </c>
      <c r="W1278" s="8"/>
      <c r="X1278" s="8"/>
    </row>
    <row r="1279" spans="1:24" x14ac:dyDescent="0.35">
      <c r="A1279" s="24">
        <v>11275</v>
      </c>
      <c r="B1279" t="s">
        <v>4400</v>
      </c>
      <c r="C1279" t="s">
        <v>31</v>
      </c>
      <c r="D1279">
        <v>6</v>
      </c>
      <c r="E1279" t="s">
        <v>110</v>
      </c>
      <c r="F1279" t="s">
        <v>111</v>
      </c>
      <c r="G1279" t="s">
        <v>1</v>
      </c>
      <c r="H1279" t="s">
        <v>54</v>
      </c>
      <c r="I1279" t="s">
        <v>4401</v>
      </c>
      <c r="J1279" t="s">
        <v>4402</v>
      </c>
      <c r="L1279">
        <v>6165320356</v>
      </c>
      <c r="N1279" s="8">
        <v>8.9904669174596137</v>
      </c>
      <c r="O1279" s="8">
        <v>8.9904669174596137</v>
      </c>
      <c r="P1279" s="8">
        <v>0</v>
      </c>
      <c r="W1279" s="8"/>
      <c r="X1279" s="8"/>
    </row>
    <row r="1280" spans="1:24" x14ac:dyDescent="0.35">
      <c r="A1280" s="24">
        <v>11276</v>
      </c>
      <c r="B1280" t="s">
        <v>4403</v>
      </c>
      <c r="C1280" t="s">
        <v>31</v>
      </c>
      <c r="D1280">
        <v>6</v>
      </c>
      <c r="E1280" t="s">
        <v>110</v>
      </c>
      <c r="F1280" t="s">
        <v>111</v>
      </c>
      <c r="G1280" t="s">
        <v>1</v>
      </c>
      <c r="H1280" t="s">
        <v>54</v>
      </c>
      <c r="I1280" t="s">
        <v>4404</v>
      </c>
      <c r="J1280" t="s">
        <v>4405</v>
      </c>
      <c r="L1280">
        <v>6169400040</v>
      </c>
      <c r="N1280" s="8">
        <v>8.2412613410046465</v>
      </c>
      <c r="O1280" s="8">
        <v>8.2412613410046465</v>
      </c>
      <c r="P1280" s="8">
        <v>0</v>
      </c>
      <c r="W1280" s="8"/>
      <c r="X1280" s="8"/>
    </row>
    <row r="1281" spans="1:24" x14ac:dyDescent="0.35">
      <c r="A1281" s="24">
        <v>11277</v>
      </c>
      <c r="B1281" t="s">
        <v>4406</v>
      </c>
      <c r="C1281" t="s">
        <v>31</v>
      </c>
      <c r="D1281">
        <v>6</v>
      </c>
      <c r="E1281" t="s">
        <v>110</v>
      </c>
      <c r="F1281" t="s">
        <v>111</v>
      </c>
      <c r="G1281" t="s">
        <v>1</v>
      </c>
      <c r="H1281" t="s">
        <v>54</v>
      </c>
      <c r="I1281" t="s">
        <v>4407</v>
      </c>
      <c r="J1281" t="s">
        <v>4408</v>
      </c>
      <c r="L1281">
        <v>6162922837</v>
      </c>
      <c r="N1281" s="8">
        <v>8.2412613410046465</v>
      </c>
      <c r="O1281" s="8">
        <v>8.2412613410046465</v>
      </c>
      <c r="P1281" s="8">
        <v>0</v>
      </c>
      <c r="W1281" s="8"/>
      <c r="X1281" s="8"/>
    </row>
    <row r="1282" spans="1:24" x14ac:dyDescent="0.35">
      <c r="A1282" s="24">
        <v>11278</v>
      </c>
      <c r="B1282" t="s">
        <v>4409</v>
      </c>
      <c r="C1282" t="s">
        <v>31</v>
      </c>
      <c r="D1282">
        <v>6</v>
      </c>
      <c r="E1282" t="s">
        <v>110</v>
      </c>
      <c r="F1282" t="s">
        <v>111</v>
      </c>
      <c r="G1282" t="s">
        <v>1</v>
      </c>
      <c r="H1282" t="s">
        <v>54</v>
      </c>
      <c r="I1282" t="s">
        <v>4410</v>
      </c>
      <c r="J1282" t="s">
        <v>4411</v>
      </c>
      <c r="L1282">
        <v>6162477861</v>
      </c>
      <c r="N1282" s="8">
        <v>7.4920557645496793</v>
      </c>
      <c r="O1282" s="8">
        <v>7.4920557645496793</v>
      </c>
      <c r="P1282" s="8">
        <v>0</v>
      </c>
      <c r="W1282" s="8"/>
      <c r="X1282" s="8"/>
    </row>
    <row r="1283" spans="1:24" x14ac:dyDescent="0.35">
      <c r="A1283" s="24">
        <v>11279</v>
      </c>
      <c r="B1283" t="s">
        <v>4412</v>
      </c>
      <c r="C1283" t="s">
        <v>31</v>
      </c>
      <c r="D1283">
        <v>6</v>
      </c>
      <c r="E1283" t="s">
        <v>110</v>
      </c>
      <c r="F1283" t="s">
        <v>111</v>
      </c>
      <c r="G1283" t="s">
        <v>1</v>
      </c>
      <c r="H1283" t="s">
        <v>411</v>
      </c>
      <c r="I1283" t="s">
        <v>4413</v>
      </c>
      <c r="J1283" t="s">
        <v>4414</v>
      </c>
      <c r="L1283">
        <v>6168556204</v>
      </c>
      <c r="M1283" t="s">
        <v>4415</v>
      </c>
      <c r="N1283" s="8">
        <v>7</v>
      </c>
      <c r="O1283" s="8">
        <v>6</v>
      </c>
      <c r="P1283" s="8">
        <v>1</v>
      </c>
      <c r="W1283" s="8"/>
      <c r="X1283" s="8"/>
    </row>
    <row r="1284" spans="1:24" x14ac:dyDescent="0.35">
      <c r="A1284" s="24">
        <v>11280</v>
      </c>
      <c r="B1284" t="s">
        <v>4416</v>
      </c>
      <c r="C1284" t="s">
        <v>31</v>
      </c>
      <c r="D1284">
        <v>6</v>
      </c>
      <c r="E1284" t="s">
        <v>110</v>
      </c>
      <c r="F1284" t="s">
        <v>111</v>
      </c>
      <c r="G1284" t="s">
        <v>1</v>
      </c>
      <c r="H1284" t="s">
        <v>411</v>
      </c>
      <c r="I1284" t="s">
        <v>4417</v>
      </c>
      <c r="J1284" t="s">
        <v>4418</v>
      </c>
      <c r="L1284">
        <v>6163298999</v>
      </c>
      <c r="M1284" t="s">
        <v>4419</v>
      </c>
      <c r="N1284" s="8">
        <v>9</v>
      </c>
      <c r="O1284" s="8">
        <v>6</v>
      </c>
      <c r="P1284" s="8">
        <v>3</v>
      </c>
      <c r="W1284" s="8"/>
      <c r="X1284" s="8"/>
    </row>
    <row r="1285" spans="1:24" x14ac:dyDescent="0.35">
      <c r="A1285" s="24">
        <v>11281</v>
      </c>
      <c r="B1285" t="s">
        <v>4420</v>
      </c>
      <c r="C1285" t="s">
        <v>31</v>
      </c>
      <c r="D1285">
        <v>6</v>
      </c>
      <c r="E1285" t="s">
        <v>110</v>
      </c>
      <c r="F1285" t="s">
        <v>111</v>
      </c>
      <c r="G1285" t="s">
        <v>1</v>
      </c>
      <c r="H1285" t="s">
        <v>411</v>
      </c>
      <c r="I1285" t="s">
        <v>4421</v>
      </c>
      <c r="J1285" t="s">
        <v>4422</v>
      </c>
      <c r="L1285">
        <v>6165543661</v>
      </c>
      <c r="M1285" t="s">
        <v>4423</v>
      </c>
      <c r="N1285" s="8">
        <v>9</v>
      </c>
      <c r="O1285" s="8">
        <v>6</v>
      </c>
      <c r="P1285" s="8">
        <v>3</v>
      </c>
      <c r="W1285" s="8"/>
      <c r="X1285" s="8"/>
    </row>
    <row r="1286" spans="1:24" x14ac:dyDescent="0.35">
      <c r="A1286" s="24">
        <v>11282</v>
      </c>
      <c r="B1286" t="s">
        <v>4424</v>
      </c>
      <c r="C1286" t="s">
        <v>31</v>
      </c>
      <c r="D1286">
        <v>6</v>
      </c>
      <c r="E1286" t="s">
        <v>110</v>
      </c>
      <c r="F1286" t="s">
        <v>111</v>
      </c>
      <c r="G1286" t="s">
        <v>1</v>
      </c>
      <c r="H1286" t="s">
        <v>132</v>
      </c>
      <c r="I1286" t="s">
        <v>4425</v>
      </c>
      <c r="J1286" t="s">
        <v>4426</v>
      </c>
      <c r="L1286">
        <v>6164309454</v>
      </c>
      <c r="M1286" t="s">
        <v>4427</v>
      </c>
      <c r="N1286" s="8">
        <v>16</v>
      </c>
      <c r="O1286" s="8">
        <v>6</v>
      </c>
      <c r="P1286" s="8">
        <v>10</v>
      </c>
      <c r="W1286" s="8"/>
      <c r="X1286" s="8"/>
    </row>
    <row r="1287" spans="1:24" x14ac:dyDescent="0.35">
      <c r="A1287" s="24">
        <v>11283</v>
      </c>
      <c r="B1287" t="s">
        <v>4428</v>
      </c>
      <c r="C1287" t="s">
        <v>31</v>
      </c>
      <c r="D1287">
        <v>6</v>
      </c>
      <c r="E1287" t="s">
        <v>110</v>
      </c>
      <c r="F1287" t="s">
        <v>111</v>
      </c>
      <c r="G1287" t="s">
        <v>1</v>
      </c>
      <c r="H1287" t="s">
        <v>132</v>
      </c>
      <c r="I1287" t="s">
        <v>4429</v>
      </c>
      <c r="J1287" t="s">
        <v>4430</v>
      </c>
      <c r="L1287">
        <v>6143298428</v>
      </c>
      <c r="M1287" t="s">
        <v>1549</v>
      </c>
      <c r="N1287" s="8">
        <v>16</v>
      </c>
      <c r="O1287" s="8">
        <v>6</v>
      </c>
      <c r="P1287" s="8">
        <v>10</v>
      </c>
      <c r="W1287" s="8"/>
      <c r="X1287" s="8"/>
    </row>
    <row r="1288" spans="1:24" x14ac:dyDescent="0.35">
      <c r="A1288" s="24">
        <v>11284</v>
      </c>
      <c r="B1288" t="s">
        <v>4431</v>
      </c>
      <c r="C1288" t="s">
        <v>31</v>
      </c>
      <c r="D1288">
        <v>6</v>
      </c>
      <c r="E1288" t="s">
        <v>110</v>
      </c>
      <c r="F1288" t="s">
        <v>111</v>
      </c>
      <c r="G1288" t="s">
        <v>1</v>
      </c>
      <c r="H1288" t="s">
        <v>132</v>
      </c>
      <c r="I1288" t="s">
        <v>4432</v>
      </c>
      <c r="J1288" t="s">
        <v>4433</v>
      </c>
      <c r="L1288">
        <v>6143298428</v>
      </c>
      <c r="M1288" t="s">
        <v>1549</v>
      </c>
      <c r="N1288" s="8">
        <v>15</v>
      </c>
      <c r="O1288" s="8">
        <v>6</v>
      </c>
      <c r="P1288" s="8">
        <v>9</v>
      </c>
      <c r="W1288" s="8"/>
      <c r="X1288" s="8"/>
    </row>
    <row r="1289" spans="1:24" x14ac:dyDescent="0.35">
      <c r="A1289" s="24">
        <v>11285</v>
      </c>
      <c r="B1289" t="s">
        <v>4434</v>
      </c>
      <c r="C1289" t="s">
        <v>31</v>
      </c>
      <c r="D1289">
        <v>6</v>
      </c>
      <c r="E1289" t="s">
        <v>110</v>
      </c>
      <c r="F1289" t="s">
        <v>111</v>
      </c>
      <c r="G1289" t="s">
        <v>1</v>
      </c>
      <c r="H1289" t="s">
        <v>132</v>
      </c>
      <c r="I1289" t="s">
        <v>4435</v>
      </c>
      <c r="J1289" t="s">
        <v>4436</v>
      </c>
      <c r="L1289">
        <v>6162793958</v>
      </c>
      <c r="M1289" t="s">
        <v>4437</v>
      </c>
      <c r="N1289" s="8">
        <v>11</v>
      </c>
      <c r="O1289" s="8">
        <v>6</v>
      </c>
      <c r="P1289" s="8">
        <v>5</v>
      </c>
      <c r="W1289" s="8"/>
      <c r="X1289" s="8"/>
    </row>
    <row r="1290" spans="1:24" x14ac:dyDescent="0.35">
      <c r="A1290" s="24">
        <v>11286</v>
      </c>
      <c r="B1290" t="s">
        <v>4438</v>
      </c>
      <c r="C1290" t="s">
        <v>31</v>
      </c>
      <c r="D1290">
        <v>6</v>
      </c>
      <c r="E1290" t="s">
        <v>110</v>
      </c>
      <c r="F1290" t="s">
        <v>111</v>
      </c>
      <c r="G1290" t="s">
        <v>1</v>
      </c>
      <c r="H1290" t="s">
        <v>132</v>
      </c>
      <c r="I1290" t="s">
        <v>4439</v>
      </c>
      <c r="J1290" t="s">
        <v>4440</v>
      </c>
      <c r="L1290">
        <v>6168746742</v>
      </c>
      <c r="M1290" t="s">
        <v>4441</v>
      </c>
      <c r="N1290" s="8">
        <v>17</v>
      </c>
      <c r="O1290" s="8">
        <v>6</v>
      </c>
      <c r="P1290" s="8">
        <v>11</v>
      </c>
      <c r="W1290" s="8"/>
      <c r="X1290" s="8"/>
    </row>
    <row r="1291" spans="1:24" x14ac:dyDescent="0.35">
      <c r="A1291" s="24">
        <v>11287</v>
      </c>
      <c r="B1291" t="s">
        <v>4442</v>
      </c>
      <c r="C1291" t="s">
        <v>31</v>
      </c>
      <c r="D1291">
        <v>6</v>
      </c>
      <c r="E1291" t="s">
        <v>110</v>
      </c>
      <c r="F1291" t="s">
        <v>111</v>
      </c>
      <c r="G1291" t="s">
        <v>1</v>
      </c>
      <c r="H1291" t="s">
        <v>132</v>
      </c>
      <c r="I1291" t="s">
        <v>4443</v>
      </c>
      <c r="J1291" t="s">
        <v>4444</v>
      </c>
      <c r="L1291">
        <v>6162490000</v>
      </c>
      <c r="M1291" t="s">
        <v>4445</v>
      </c>
      <c r="N1291" s="8">
        <v>10</v>
      </c>
      <c r="O1291" s="8">
        <v>6</v>
      </c>
      <c r="P1291" s="8">
        <v>4</v>
      </c>
      <c r="W1291" s="8"/>
      <c r="X1291" s="8"/>
    </row>
    <row r="1292" spans="1:24" x14ac:dyDescent="0.35">
      <c r="A1292" s="24">
        <v>11288</v>
      </c>
      <c r="B1292" t="s">
        <v>4446</v>
      </c>
      <c r="C1292" t="s">
        <v>31</v>
      </c>
      <c r="D1292">
        <v>6</v>
      </c>
      <c r="E1292" t="s">
        <v>110</v>
      </c>
      <c r="F1292" t="s">
        <v>111</v>
      </c>
      <c r="G1292" t="s">
        <v>1</v>
      </c>
      <c r="H1292" t="s">
        <v>132</v>
      </c>
      <c r="I1292" t="s">
        <v>4447</v>
      </c>
      <c r="J1292" t="s">
        <v>4448</v>
      </c>
      <c r="L1292">
        <v>6165511034</v>
      </c>
      <c r="M1292" t="s">
        <v>1549</v>
      </c>
      <c r="N1292" s="8">
        <v>16</v>
      </c>
      <c r="O1292" s="8">
        <v>6</v>
      </c>
      <c r="P1292" s="8">
        <v>10</v>
      </c>
      <c r="W1292" s="8"/>
      <c r="X1292" s="8"/>
    </row>
    <row r="1293" spans="1:24" x14ac:dyDescent="0.35">
      <c r="A1293" s="24">
        <v>11289</v>
      </c>
      <c r="B1293" t="s">
        <v>4449</v>
      </c>
      <c r="C1293" t="s">
        <v>31</v>
      </c>
      <c r="D1293">
        <v>6</v>
      </c>
      <c r="E1293" t="s">
        <v>110</v>
      </c>
      <c r="F1293" t="s">
        <v>111</v>
      </c>
      <c r="G1293" t="s">
        <v>1</v>
      </c>
      <c r="H1293" t="s">
        <v>132</v>
      </c>
      <c r="I1293" t="s">
        <v>4450</v>
      </c>
      <c r="J1293" t="s">
        <v>4451</v>
      </c>
      <c r="L1293">
        <v>6164430227</v>
      </c>
      <c r="M1293" t="s">
        <v>4452</v>
      </c>
      <c r="N1293" s="8">
        <v>14</v>
      </c>
      <c r="O1293" s="8">
        <v>6</v>
      </c>
      <c r="P1293" s="8">
        <v>8</v>
      </c>
      <c r="W1293" s="8"/>
      <c r="X1293" s="8"/>
    </row>
    <row r="1294" spans="1:24" x14ac:dyDescent="0.35">
      <c r="A1294" s="24">
        <v>11290</v>
      </c>
      <c r="B1294" t="s">
        <v>4453</v>
      </c>
      <c r="C1294" t="s">
        <v>31</v>
      </c>
      <c r="D1294">
        <v>6</v>
      </c>
      <c r="E1294" t="s">
        <v>110</v>
      </c>
      <c r="F1294" t="s">
        <v>111</v>
      </c>
      <c r="G1294" t="s">
        <v>1</v>
      </c>
      <c r="H1294" t="s">
        <v>132</v>
      </c>
      <c r="I1294" t="s">
        <v>4454</v>
      </c>
      <c r="J1294" t="s">
        <v>4455</v>
      </c>
      <c r="L1294">
        <v>6163180082</v>
      </c>
      <c r="M1294" t="s">
        <v>4456</v>
      </c>
      <c r="N1294" s="8">
        <v>18</v>
      </c>
      <c r="O1294" s="8">
        <v>6</v>
      </c>
      <c r="P1294" s="8">
        <v>12</v>
      </c>
      <c r="W1294" s="8"/>
      <c r="X1294" s="8"/>
    </row>
    <row r="1295" spans="1:24" x14ac:dyDescent="0.35">
      <c r="A1295" s="24">
        <v>11291</v>
      </c>
      <c r="B1295" t="s">
        <v>4457</v>
      </c>
      <c r="C1295" t="s">
        <v>31</v>
      </c>
      <c r="D1295">
        <v>6</v>
      </c>
      <c r="E1295" t="s">
        <v>110</v>
      </c>
      <c r="F1295" t="s">
        <v>111</v>
      </c>
      <c r="G1295" t="s">
        <v>1</v>
      </c>
      <c r="H1295" t="s">
        <v>132</v>
      </c>
      <c r="I1295" t="s">
        <v>4458</v>
      </c>
      <c r="J1295" t="s">
        <v>4459</v>
      </c>
      <c r="L1295">
        <v>6164557590</v>
      </c>
      <c r="M1295" t="s">
        <v>4460</v>
      </c>
      <c r="N1295" s="8">
        <v>15</v>
      </c>
      <c r="O1295" s="8">
        <v>6</v>
      </c>
      <c r="P1295" s="8">
        <v>9</v>
      </c>
      <c r="W1295" s="8"/>
      <c r="X1295" s="8"/>
    </row>
    <row r="1296" spans="1:24" x14ac:dyDescent="0.35">
      <c r="A1296" s="24">
        <v>11292</v>
      </c>
      <c r="B1296" t="s">
        <v>4461</v>
      </c>
      <c r="C1296" t="s">
        <v>31</v>
      </c>
      <c r="D1296">
        <v>6</v>
      </c>
      <c r="E1296" t="s">
        <v>110</v>
      </c>
      <c r="F1296" t="s">
        <v>111</v>
      </c>
      <c r="G1296" t="s">
        <v>1</v>
      </c>
      <c r="H1296" t="s">
        <v>132</v>
      </c>
      <c r="I1296" t="s">
        <v>4462</v>
      </c>
      <c r="J1296" t="s">
        <v>4463</v>
      </c>
      <c r="L1296">
        <v>6167352327</v>
      </c>
      <c r="M1296" t="s">
        <v>4464</v>
      </c>
      <c r="N1296" s="8">
        <v>16</v>
      </c>
      <c r="O1296" s="8">
        <v>6</v>
      </c>
      <c r="P1296" s="8">
        <v>10</v>
      </c>
      <c r="W1296" s="8"/>
      <c r="X1296" s="8"/>
    </row>
    <row r="1297" spans="1:24" x14ac:dyDescent="0.35">
      <c r="A1297" s="24">
        <v>11293</v>
      </c>
      <c r="B1297" t="s">
        <v>4465</v>
      </c>
      <c r="C1297" t="s">
        <v>31</v>
      </c>
      <c r="D1297">
        <v>6</v>
      </c>
      <c r="E1297" t="s">
        <v>110</v>
      </c>
      <c r="F1297" t="s">
        <v>111</v>
      </c>
      <c r="G1297" t="s">
        <v>1</v>
      </c>
      <c r="H1297" t="s">
        <v>132</v>
      </c>
      <c r="I1297" t="s">
        <v>4466</v>
      </c>
      <c r="J1297" t="s">
        <v>4467</v>
      </c>
      <c r="L1297">
        <v>6169778659</v>
      </c>
      <c r="M1297" t="s">
        <v>4468</v>
      </c>
      <c r="N1297" s="8">
        <v>15</v>
      </c>
      <c r="O1297" s="8">
        <v>6</v>
      </c>
      <c r="P1297" s="8">
        <v>9</v>
      </c>
      <c r="W1297" s="8"/>
      <c r="X1297" s="8"/>
    </row>
    <row r="1298" spans="1:24" x14ac:dyDescent="0.35">
      <c r="A1298" s="24">
        <v>11294</v>
      </c>
      <c r="B1298" t="s">
        <v>4469</v>
      </c>
      <c r="C1298" t="s">
        <v>31</v>
      </c>
      <c r="D1298">
        <v>5</v>
      </c>
      <c r="E1298" t="s">
        <v>516</v>
      </c>
      <c r="F1298" t="s">
        <v>517</v>
      </c>
      <c r="G1298" t="s">
        <v>1</v>
      </c>
      <c r="H1298" t="s">
        <v>54</v>
      </c>
      <c r="I1298" t="s">
        <v>4470</v>
      </c>
      <c r="J1298" t="s">
        <v>4471</v>
      </c>
      <c r="L1298">
        <v>2693447972</v>
      </c>
      <c r="N1298" s="8">
        <v>8.9904669174596137</v>
      </c>
      <c r="O1298" s="8">
        <v>8.9904669174596137</v>
      </c>
      <c r="P1298" s="8">
        <v>0</v>
      </c>
      <c r="W1298" s="8"/>
      <c r="X1298" s="8"/>
    </row>
    <row r="1299" spans="1:24" x14ac:dyDescent="0.35">
      <c r="A1299" s="24">
        <v>11295</v>
      </c>
      <c r="B1299" t="s">
        <v>4472</v>
      </c>
      <c r="C1299" t="s">
        <v>31</v>
      </c>
      <c r="D1299">
        <v>5</v>
      </c>
      <c r="E1299" t="s">
        <v>516</v>
      </c>
      <c r="F1299" t="s">
        <v>517</v>
      </c>
      <c r="G1299" t="s">
        <v>1</v>
      </c>
      <c r="H1299" t="s">
        <v>54</v>
      </c>
      <c r="I1299" t="s">
        <v>4473</v>
      </c>
      <c r="J1299" t="s">
        <v>4474</v>
      </c>
      <c r="L1299">
        <v>2692005174</v>
      </c>
      <c r="N1299" s="8">
        <v>8.9904669174596137</v>
      </c>
      <c r="O1299" s="8">
        <v>8.9904669174596137</v>
      </c>
      <c r="P1299" s="8">
        <v>0</v>
      </c>
      <c r="W1299" s="8"/>
      <c r="X1299" s="8"/>
    </row>
    <row r="1300" spans="1:24" x14ac:dyDescent="0.35">
      <c r="A1300" s="24">
        <v>11296</v>
      </c>
      <c r="B1300" t="s">
        <v>4475</v>
      </c>
      <c r="C1300" t="s">
        <v>31</v>
      </c>
      <c r="D1300">
        <v>5</v>
      </c>
      <c r="E1300" t="s">
        <v>516</v>
      </c>
      <c r="F1300" t="s">
        <v>517</v>
      </c>
      <c r="G1300" t="s">
        <v>1</v>
      </c>
      <c r="H1300" t="s">
        <v>54</v>
      </c>
      <c r="I1300" t="s">
        <v>4476</v>
      </c>
      <c r="J1300" t="s">
        <v>4477</v>
      </c>
      <c r="L1300">
        <v>2693738815</v>
      </c>
      <c r="N1300" s="8">
        <v>8.9904669174596137</v>
      </c>
      <c r="O1300" s="8">
        <v>8.9904669174596137</v>
      </c>
      <c r="P1300" s="8">
        <v>0</v>
      </c>
      <c r="W1300" s="8"/>
      <c r="X1300" s="8"/>
    </row>
    <row r="1301" spans="1:24" x14ac:dyDescent="0.35">
      <c r="A1301" s="24">
        <v>11297</v>
      </c>
      <c r="B1301" t="s">
        <v>4478</v>
      </c>
      <c r="C1301" t="s">
        <v>31</v>
      </c>
      <c r="D1301">
        <v>5</v>
      </c>
      <c r="E1301" t="s">
        <v>516</v>
      </c>
      <c r="F1301" t="s">
        <v>517</v>
      </c>
      <c r="G1301" t="s">
        <v>1</v>
      </c>
      <c r="H1301" t="s">
        <v>54</v>
      </c>
      <c r="I1301" t="s">
        <v>4479</v>
      </c>
      <c r="J1301" t="s">
        <v>4480</v>
      </c>
      <c r="L1301">
        <v>2693439720</v>
      </c>
      <c r="N1301" s="8">
        <v>8.9904669174596137</v>
      </c>
      <c r="O1301" s="8">
        <v>8.9904669174596137</v>
      </c>
      <c r="P1301" s="8">
        <v>0</v>
      </c>
      <c r="W1301" s="8"/>
      <c r="X1301" s="8"/>
    </row>
    <row r="1302" spans="1:24" x14ac:dyDescent="0.35">
      <c r="A1302" s="24">
        <v>11298</v>
      </c>
      <c r="B1302" t="s">
        <v>4481</v>
      </c>
      <c r="C1302" t="s">
        <v>31</v>
      </c>
      <c r="D1302">
        <v>5</v>
      </c>
      <c r="E1302" t="s">
        <v>516</v>
      </c>
      <c r="F1302" t="s">
        <v>517</v>
      </c>
      <c r="G1302" t="s">
        <v>1</v>
      </c>
      <c r="H1302" t="s">
        <v>54</v>
      </c>
      <c r="I1302" t="s">
        <v>4482</v>
      </c>
      <c r="J1302" t="s">
        <v>4483</v>
      </c>
      <c r="L1302">
        <v>2693438255</v>
      </c>
      <c r="N1302" s="8">
        <v>8.9904669174596137</v>
      </c>
      <c r="O1302" s="8">
        <v>8.9904669174596137</v>
      </c>
      <c r="P1302" s="8">
        <v>0</v>
      </c>
      <c r="W1302" s="8"/>
      <c r="X1302" s="8"/>
    </row>
    <row r="1303" spans="1:24" x14ac:dyDescent="0.35">
      <c r="A1303" s="24">
        <v>11299</v>
      </c>
      <c r="B1303" t="s">
        <v>4484</v>
      </c>
      <c r="C1303" t="s">
        <v>31</v>
      </c>
      <c r="D1303">
        <v>5</v>
      </c>
      <c r="E1303" t="s">
        <v>516</v>
      </c>
      <c r="F1303" t="s">
        <v>517</v>
      </c>
      <c r="G1303" t="s">
        <v>1</v>
      </c>
      <c r="H1303" t="s">
        <v>54</v>
      </c>
      <c r="I1303" t="s">
        <v>4485</v>
      </c>
      <c r="J1303" t="s">
        <v>4486</v>
      </c>
      <c r="L1303">
        <v>2693439726</v>
      </c>
      <c r="N1303" s="8">
        <v>8.9904669174596137</v>
      </c>
      <c r="O1303" s="8">
        <v>8.9904669174596137</v>
      </c>
      <c r="P1303" s="8">
        <v>0</v>
      </c>
      <c r="W1303" s="8"/>
      <c r="X1303" s="8"/>
    </row>
    <row r="1304" spans="1:24" x14ac:dyDescent="0.35">
      <c r="A1304" s="24">
        <v>11300</v>
      </c>
      <c r="B1304" t="s">
        <v>4487</v>
      </c>
      <c r="C1304" t="s">
        <v>31</v>
      </c>
      <c r="D1304">
        <v>3</v>
      </c>
      <c r="E1304" t="s">
        <v>59</v>
      </c>
      <c r="F1304" t="s">
        <v>60</v>
      </c>
      <c r="G1304" t="s">
        <v>1</v>
      </c>
      <c r="H1304" t="s">
        <v>54</v>
      </c>
      <c r="I1304" t="s">
        <v>4488</v>
      </c>
      <c r="J1304" t="s">
        <v>4489</v>
      </c>
      <c r="L1304">
        <v>9896734024</v>
      </c>
      <c r="N1304" s="8">
        <v>8.9904669174596137</v>
      </c>
      <c r="O1304" s="8">
        <v>8.9904669174596137</v>
      </c>
      <c r="P1304" s="8">
        <v>0</v>
      </c>
      <c r="W1304" s="8"/>
      <c r="X1304" s="8"/>
    </row>
    <row r="1305" spans="1:24" x14ac:dyDescent="0.35">
      <c r="A1305" s="24">
        <v>11301</v>
      </c>
      <c r="B1305" t="s">
        <v>4490</v>
      </c>
      <c r="C1305" t="s">
        <v>31</v>
      </c>
      <c r="D1305">
        <v>5</v>
      </c>
      <c r="E1305" t="s">
        <v>516</v>
      </c>
      <c r="F1305" t="s">
        <v>517</v>
      </c>
      <c r="G1305" t="s">
        <v>1</v>
      </c>
      <c r="H1305" t="s">
        <v>54</v>
      </c>
      <c r="I1305" t="s">
        <v>4491</v>
      </c>
      <c r="J1305" t="s">
        <v>4492</v>
      </c>
      <c r="L1305">
        <v>2693434433</v>
      </c>
      <c r="N1305" s="8">
        <v>8.9904669174596137</v>
      </c>
      <c r="O1305" s="8">
        <v>8.9904669174596137</v>
      </c>
      <c r="P1305" s="8">
        <v>0</v>
      </c>
      <c r="W1305" s="8"/>
      <c r="X1305" s="8"/>
    </row>
    <row r="1306" spans="1:24" x14ac:dyDescent="0.35">
      <c r="A1306" s="24">
        <v>11302</v>
      </c>
      <c r="B1306" t="s">
        <v>4493</v>
      </c>
      <c r="C1306" t="s">
        <v>31</v>
      </c>
      <c r="D1306">
        <v>5</v>
      </c>
      <c r="E1306" t="s">
        <v>516</v>
      </c>
      <c r="F1306" t="s">
        <v>517</v>
      </c>
      <c r="G1306" t="s">
        <v>1</v>
      </c>
      <c r="H1306" t="s">
        <v>54</v>
      </c>
      <c r="I1306" t="s">
        <v>4494</v>
      </c>
      <c r="J1306" t="s">
        <v>4495</v>
      </c>
      <c r="L1306">
        <v>2693821448</v>
      </c>
      <c r="N1306" s="8">
        <v>8.9904669174596137</v>
      </c>
      <c r="O1306" s="8">
        <v>8.9904669174596137</v>
      </c>
      <c r="P1306" s="8">
        <v>0</v>
      </c>
      <c r="W1306" s="8"/>
      <c r="X1306" s="8"/>
    </row>
    <row r="1307" spans="1:24" x14ac:dyDescent="0.35">
      <c r="A1307" s="24">
        <v>11303</v>
      </c>
      <c r="B1307" t="s">
        <v>4496</v>
      </c>
      <c r="C1307" t="s">
        <v>31</v>
      </c>
      <c r="D1307">
        <v>3</v>
      </c>
      <c r="E1307" t="s">
        <v>59</v>
      </c>
      <c r="F1307" t="s">
        <v>60</v>
      </c>
      <c r="G1307" t="s">
        <v>1</v>
      </c>
      <c r="H1307" t="s">
        <v>54</v>
      </c>
      <c r="I1307" t="s">
        <v>4497</v>
      </c>
      <c r="J1307" t="s">
        <v>4498</v>
      </c>
      <c r="L1307">
        <v>9896733099</v>
      </c>
      <c r="N1307" s="8">
        <v>8.9904669174596137</v>
      </c>
      <c r="O1307" s="8">
        <v>8.9904669174596137</v>
      </c>
      <c r="P1307" s="8">
        <v>0</v>
      </c>
      <c r="W1307" s="8"/>
      <c r="X1307" s="8"/>
    </row>
    <row r="1308" spans="1:24" x14ac:dyDescent="0.35">
      <c r="A1308" s="24">
        <v>11304</v>
      </c>
      <c r="B1308" t="s">
        <v>4499</v>
      </c>
      <c r="C1308" t="s">
        <v>31</v>
      </c>
      <c r="D1308">
        <v>3</v>
      </c>
      <c r="E1308" t="s">
        <v>59</v>
      </c>
      <c r="F1308" t="s">
        <v>60</v>
      </c>
      <c r="G1308" t="s">
        <v>1</v>
      </c>
      <c r="H1308" t="s">
        <v>54</v>
      </c>
      <c r="I1308" t="s">
        <v>4500</v>
      </c>
      <c r="J1308" t="s">
        <v>4501</v>
      </c>
      <c r="L1308">
        <v>9896733261</v>
      </c>
      <c r="N1308" s="8">
        <v>8.9904669174596137</v>
      </c>
      <c r="O1308" s="8">
        <v>8.9904669174596137</v>
      </c>
      <c r="P1308" s="8">
        <v>0</v>
      </c>
      <c r="W1308" s="8"/>
      <c r="X1308" s="8"/>
    </row>
    <row r="1309" spans="1:24" x14ac:dyDescent="0.35">
      <c r="A1309" s="24">
        <v>11305</v>
      </c>
      <c r="B1309" t="s">
        <v>4502</v>
      </c>
      <c r="C1309" t="s">
        <v>31</v>
      </c>
      <c r="D1309">
        <v>3</v>
      </c>
      <c r="E1309" t="s">
        <v>59</v>
      </c>
      <c r="F1309" t="s">
        <v>60</v>
      </c>
      <c r="G1309" t="s">
        <v>1</v>
      </c>
      <c r="H1309" t="s">
        <v>54</v>
      </c>
      <c r="I1309" t="s">
        <v>4503</v>
      </c>
      <c r="J1309" t="s">
        <v>4504</v>
      </c>
      <c r="L1309">
        <v>9896734004</v>
      </c>
      <c r="N1309" s="8">
        <v>8.9904669174596137</v>
      </c>
      <c r="O1309" s="8">
        <v>8.9904669174596137</v>
      </c>
      <c r="P1309" s="8">
        <v>0</v>
      </c>
      <c r="W1309" s="8"/>
      <c r="X1309" s="8"/>
    </row>
    <row r="1310" spans="1:24" x14ac:dyDescent="0.35">
      <c r="A1310" s="24">
        <v>11306</v>
      </c>
      <c r="B1310" t="s">
        <v>4505</v>
      </c>
      <c r="C1310" t="s">
        <v>31</v>
      </c>
      <c r="D1310">
        <v>3</v>
      </c>
      <c r="E1310" t="s">
        <v>59</v>
      </c>
      <c r="F1310" t="s">
        <v>60</v>
      </c>
      <c r="G1310" t="s">
        <v>1</v>
      </c>
      <c r="H1310" t="s">
        <v>54</v>
      </c>
      <c r="I1310" t="s">
        <v>4506</v>
      </c>
      <c r="J1310" t="s">
        <v>4507</v>
      </c>
      <c r="L1310">
        <v>9898232828</v>
      </c>
      <c r="N1310" s="8">
        <v>8.9904669174596137</v>
      </c>
      <c r="O1310" s="8">
        <v>8.9904669174596137</v>
      </c>
      <c r="P1310" s="8">
        <v>0</v>
      </c>
      <c r="W1310" s="8"/>
      <c r="X1310" s="8"/>
    </row>
    <row r="1311" spans="1:24" x14ac:dyDescent="0.35">
      <c r="A1311" s="24">
        <v>11307</v>
      </c>
      <c r="B1311" t="s">
        <v>4508</v>
      </c>
      <c r="C1311" t="s">
        <v>31</v>
      </c>
      <c r="D1311">
        <v>5</v>
      </c>
      <c r="E1311" t="s">
        <v>516</v>
      </c>
      <c r="F1311" t="s">
        <v>517</v>
      </c>
      <c r="G1311" t="s">
        <v>1</v>
      </c>
      <c r="H1311" t="s">
        <v>54</v>
      </c>
      <c r="I1311" t="s">
        <v>4509</v>
      </c>
      <c r="J1311" t="s">
        <v>4510</v>
      </c>
      <c r="L1311">
        <v>2693811455</v>
      </c>
      <c r="N1311" s="8">
        <v>8.9904669174596137</v>
      </c>
      <c r="O1311" s="8">
        <v>8.9904669174596137</v>
      </c>
      <c r="P1311" s="8">
        <v>0</v>
      </c>
      <c r="W1311" s="8"/>
      <c r="X1311" s="8"/>
    </row>
    <row r="1312" spans="1:24" x14ac:dyDescent="0.35">
      <c r="A1312" s="24">
        <v>11308</v>
      </c>
      <c r="B1312" t="s">
        <v>4511</v>
      </c>
      <c r="C1312" t="s">
        <v>31</v>
      </c>
      <c r="D1312">
        <v>5</v>
      </c>
      <c r="E1312" t="s">
        <v>516</v>
      </c>
      <c r="F1312" t="s">
        <v>517</v>
      </c>
      <c r="G1312" t="s">
        <v>1</v>
      </c>
      <c r="H1312" t="s">
        <v>54</v>
      </c>
      <c r="I1312" t="s">
        <v>4512</v>
      </c>
      <c r="J1312" t="s">
        <v>4513</v>
      </c>
      <c r="L1312">
        <v>2693498534</v>
      </c>
      <c r="N1312" s="8">
        <v>7.4920557645496793</v>
      </c>
      <c r="O1312" s="8">
        <v>7.4920557645496793</v>
      </c>
      <c r="P1312" s="8">
        <v>0</v>
      </c>
      <c r="W1312" s="8"/>
      <c r="X1312" s="8"/>
    </row>
    <row r="1313" spans="1:24" x14ac:dyDescent="0.35">
      <c r="A1313" s="24">
        <v>11309</v>
      </c>
      <c r="B1313" t="s">
        <v>4514</v>
      </c>
      <c r="C1313" t="s">
        <v>31</v>
      </c>
      <c r="D1313">
        <v>3</v>
      </c>
      <c r="E1313" t="s">
        <v>59</v>
      </c>
      <c r="F1313" t="s">
        <v>60</v>
      </c>
      <c r="G1313" t="s">
        <v>1</v>
      </c>
      <c r="H1313" t="s">
        <v>54</v>
      </c>
      <c r="I1313" t="s">
        <v>4515</v>
      </c>
      <c r="J1313" t="s">
        <v>4516</v>
      </c>
      <c r="L1313">
        <v>9892863711</v>
      </c>
      <c r="N1313" s="8">
        <v>7.4920557645496793</v>
      </c>
      <c r="O1313" s="8">
        <v>7.4920557645496793</v>
      </c>
      <c r="P1313" s="8">
        <v>0</v>
      </c>
      <c r="W1313" s="8"/>
      <c r="X1313" s="8"/>
    </row>
    <row r="1314" spans="1:24" x14ac:dyDescent="0.35">
      <c r="A1314" s="24">
        <v>11310</v>
      </c>
      <c r="B1314" t="s">
        <v>4517</v>
      </c>
      <c r="C1314" t="s">
        <v>31</v>
      </c>
      <c r="D1314">
        <v>3</v>
      </c>
      <c r="E1314" t="s">
        <v>59</v>
      </c>
      <c r="F1314" t="s">
        <v>60</v>
      </c>
      <c r="G1314" t="s">
        <v>1</v>
      </c>
      <c r="H1314" t="s">
        <v>132</v>
      </c>
      <c r="I1314" t="s">
        <v>4518</v>
      </c>
      <c r="J1314" t="s">
        <v>4519</v>
      </c>
      <c r="L1314">
        <v>9893152029</v>
      </c>
      <c r="M1314" t="s">
        <v>4520</v>
      </c>
      <c r="N1314" s="8">
        <v>14</v>
      </c>
      <c r="O1314" s="8">
        <v>6</v>
      </c>
      <c r="P1314" s="8">
        <v>8</v>
      </c>
      <c r="W1314" s="8"/>
      <c r="X1314" s="8"/>
    </row>
    <row r="1315" spans="1:24" x14ac:dyDescent="0.35">
      <c r="A1315" s="24">
        <v>11311</v>
      </c>
      <c r="B1315" t="s">
        <v>4521</v>
      </c>
      <c r="C1315" t="s">
        <v>31</v>
      </c>
      <c r="D1315">
        <v>5</v>
      </c>
      <c r="E1315" t="s">
        <v>516</v>
      </c>
      <c r="F1315" t="s">
        <v>517</v>
      </c>
      <c r="G1315" t="s">
        <v>1</v>
      </c>
      <c r="H1315" t="s">
        <v>132</v>
      </c>
      <c r="I1315" t="s">
        <v>4522</v>
      </c>
      <c r="J1315" t="s">
        <v>4523</v>
      </c>
      <c r="L1315">
        <v>2692163317</v>
      </c>
      <c r="M1315" t="s">
        <v>4524</v>
      </c>
      <c r="N1315" s="8">
        <v>9</v>
      </c>
      <c r="O1315" s="8">
        <v>6</v>
      </c>
      <c r="P1315" s="8">
        <v>3</v>
      </c>
      <c r="W1315" s="8"/>
      <c r="X1315" s="8"/>
    </row>
    <row r="1316" spans="1:24" x14ac:dyDescent="0.35">
      <c r="A1316" s="24">
        <v>11312</v>
      </c>
      <c r="B1316" t="s">
        <v>4525</v>
      </c>
      <c r="C1316" t="s">
        <v>31</v>
      </c>
      <c r="D1316">
        <v>5</v>
      </c>
      <c r="E1316" t="s">
        <v>516</v>
      </c>
      <c r="F1316" t="s">
        <v>517</v>
      </c>
      <c r="G1316" t="s">
        <v>1</v>
      </c>
      <c r="H1316" t="s">
        <v>132</v>
      </c>
      <c r="I1316" t="s">
        <v>4526</v>
      </c>
      <c r="J1316" t="s">
        <v>4527</v>
      </c>
      <c r="L1316">
        <v>2693700857</v>
      </c>
      <c r="M1316" t="s">
        <v>4528</v>
      </c>
      <c r="N1316" s="8">
        <v>16</v>
      </c>
      <c r="O1316" s="8">
        <v>6</v>
      </c>
      <c r="P1316" s="8">
        <v>10</v>
      </c>
      <c r="W1316" s="8"/>
      <c r="X1316" s="8"/>
    </row>
    <row r="1317" spans="1:24" x14ac:dyDescent="0.35">
      <c r="A1317" s="24">
        <v>11313</v>
      </c>
      <c r="B1317" t="s">
        <v>4529</v>
      </c>
      <c r="C1317" t="s">
        <v>31</v>
      </c>
      <c r="D1317">
        <v>3</v>
      </c>
      <c r="E1317" t="s">
        <v>59</v>
      </c>
      <c r="F1317" t="s">
        <v>60</v>
      </c>
      <c r="G1317" t="s">
        <v>1</v>
      </c>
      <c r="H1317" t="s">
        <v>132</v>
      </c>
      <c r="I1317" t="s">
        <v>4530</v>
      </c>
      <c r="J1317" t="s">
        <v>4531</v>
      </c>
      <c r="L1317">
        <v>9896728098</v>
      </c>
      <c r="M1317" t="s">
        <v>4532</v>
      </c>
      <c r="N1317" s="8">
        <v>30</v>
      </c>
      <c r="O1317" s="8">
        <v>6</v>
      </c>
      <c r="P1317" s="8">
        <v>24</v>
      </c>
      <c r="W1317" s="8"/>
      <c r="X1317" s="8"/>
    </row>
    <row r="1318" spans="1:24" x14ac:dyDescent="0.35">
      <c r="A1318" s="24">
        <v>11314</v>
      </c>
      <c r="B1318" t="s">
        <v>4533</v>
      </c>
      <c r="C1318" t="s">
        <v>31</v>
      </c>
      <c r="D1318">
        <v>5</v>
      </c>
      <c r="E1318" t="s">
        <v>516</v>
      </c>
      <c r="F1318" t="s">
        <v>517</v>
      </c>
      <c r="G1318" t="s">
        <v>1</v>
      </c>
      <c r="H1318" t="s">
        <v>132</v>
      </c>
      <c r="I1318" t="s">
        <v>4534</v>
      </c>
      <c r="J1318" t="s">
        <v>4535</v>
      </c>
      <c r="L1318">
        <v>2694148013</v>
      </c>
      <c r="M1318" t="s">
        <v>4536</v>
      </c>
      <c r="N1318" s="8">
        <v>8</v>
      </c>
      <c r="O1318" s="8">
        <v>6</v>
      </c>
      <c r="P1318" s="8">
        <v>2</v>
      </c>
      <c r="W1318" s="8"/>
      <c r="X1318" s="8"/>
    </row>
    <row r="1319" spans="1:24" x14ac:dyDescent="0.35">
      <c r="A1319" s="24">
        <v>11315</v>
      </c>
      <c r="B1319" t="s">
        <v>4537</v>
      </c>
      <c r="C1319" t="s">
        <v>31</v>
      </c>
      <c r="D1319">
        <v>3</v>
      </c>
      <c r="E1319" t="s">
        <v>797</v>
      </c>
      <c r="F1319" t="s">
        <v>798</v>
      </c>
      <c r="G1319" t="s">
        <v>1</v>
      </c>
      <c r="H1319" t="s">
        <v>54</v>
      </c>
      <c r="I1319" t="s">
        <v>4538</v>
      </c>
      <c r="J1319" t="s">
        <v>4539</v>
      </c>
      <c r="L1319">
        <v>9898795655</v>
      </c>
      <c r="N1319" s="8">
        <v>8.9904669174596137</v>
      </c>
      <c r="O1319" s="8">
        <v>8.9904669174596137</v>
      </c>
      <c r="P1319" s="8">
        <v>0</v>
      </c>
      <c r="W1319" s="8"/>
      <c r="X1319" s="8"/>
    </row>
    <row r="1320" spans="1:24" x14ac:dyDescent="0.35">
      <c r="A1320" s="24">
        <v>11316</v>
      </c>
      <c r="B1320" t="s">
        <v>4540</v>
      </c>
      <c r="C1320" t="s">
        <v>31</v>
      </c>
      <c r="D1320">
        <v>3</v>
      </c>
      <c r="E1320" t="s">
        <v>797</v>
      </c>
      <c r="F1320" t="s">
        <v>798</v>
      </c>
      <c r="G1320" t="s">
        <v>1</v>
      </c>
      <c r="H1320" t="s">
        <v>54</v>
      </c>
      <c r="I1320" t="s">
        <v>4541</v>
      </c>
      <c r="J1320" t="s">
        <v>4542</v>
      </c>
      <c r="L1320">
        <v>9898359412</v>
      </c>
      <c r="N1320" s="8">
        <v>8.9904669174596137</v>
      </c>
      <c r="O1320" s="8">
        <v>8.9904669174596137</v>
      </c>
      <c r="P1320" s="8">
        <v>0</v>
      </c>
      <c r="W1320" s="8"/>
      <c r="X1320" s="8"/>
    </row>
    <row r="1321" spans="1:24" x14ac:dyDescent="0.35">
      <c r="A1321" s="24">
        <v>11317</v>
      </c>
      <c r="B1321" t="s">
        <v>4543</v>
      </c>
      <c r="C1321" t="s">
        <v>31</v>
      </c>
      <c r="D1321">
        <v>3</v>
      </c>
      <c r="E1321" t="s">
        <v>797</v>
      </c>
      <c r="F1321" t="s">
        <v>798</v>
      </c>
      <c r="G1321" t="s">
        <v>1</v>
      </c>
      <c r="H1321" t="s">
        <v>54</v>
      </c>
      <c r="I1321" t="s">
        <v>4544</v>
      </c>
      <c r="J1321" t="s">
        <v>4545</v>
      </c>
      <c r="L1321">
        <v>9898923438</v>
      </c>
      <c r="N1321" s="8">
        <v>8.9904669174596137</v>
      </c>
      <c r="O1321" s="8">
        <v>8.9904669174596137</v>
      </c>
      <c r="P1321" s="8">
        <v>0</v>
      </c>
      <c r="W1321" s="8"/>
      <c r="X1321" s="8"/>
    </row>
    <row r="1322" spans="1:24" x14ac:dyDescent="0.35">
      <c r="A1322" s="24">
        <v>11318</v>
      </c>
      <c r="B1322" t="s">
        <v>4546</v>
      </c>
      <c r="C1322" t="s">
        <v>31</v>
      </c>
      <c r="D1322">
        <v>3</v>
      </c>
      <c r="E1322" t="s">
        <v>797</v>
      </c>
      <c r="F1322" t="s">
        <v>798</v>
      </c>
      <c r="G1322" t="s">
        <v>1</v>
      </c>
      <c r="H1322" t="s">
        <v>35</v>
      </c>
      <c r="I1322" t="s">
        <v>4547</v>
      </c>
      <c r="J1322" t="s">
        <v>4548</v>
      </c>
      <c r="L1322">
        <v>9898922600</v>
      </c>
      <c r="M1322" t="s">
        <v>4549</v>
      </c>
      <c r="N1322" s="8">
        <v>33</v>
      </c>
      <c r="O1322" s="8">
        <v>8</v>
      </c>
      <c r="P1322" s="8">
        <v>25</v>
      </c>
      <c r="W1322" s="8"/>
      <c r="X1322" s="8"/>
    </row>
    <row r="1323" spans="1:24" x14ac:dyDescent="0.35">
      <c r="A1323" s="24">
        <v>11319</v>
      </c>
      <c r="B1323" t="s">
        <v>4550</v>
      </c>
      <c r="C1323" t="s">
        <v>31</v>
      </c>
      <c r="D1323">
        <v>3</v>
      </c>
      <c r="E1323" t="s">
        <v>797</v>
      </c>
      <c r="F1323" t="s">
        <v>798</v>
      </c>
      <c r="G1323" t="s">
        <v>1</v>
      </c>
      <c r="H1323" t="s">
        <v>54</v>
      </c>
      <c r="I1323" t="s">
        <v>4551</v>
      </c>
      <c r="J1323" t="s">
        <v>4552</v>
      </c>
      <c r="L1323">
        <v>9896626389</v>
      </c>
      <c r="N1323" s="8">
        <v>7.4920557645496793</v>
      </c>
      <c r="O1323" s="8">
        <v>7.4920557645496793</v>
      </c>
      <c r="P1323" s="8">
        <v>0</v>
      </c>
      <c r="W1323" s="8"/>
      <c r="X1323" s="8"/>
    </row>
    <row r="1324" spans="1:24" x14ac:dyDescent="0.35">
      <c r="A1324" s="24">
        <v>11320</v>
      </c>
      <c r="B1324" t="s">
        <v>4553</v>
      </c>
      <c r="C1324" t="s">
        <v>31</v>
      </c>
      <c r="D1324">
        <v>3</v>
      </c>
      <c r="E1324" t="s">
        <v>797</v>
      </c>
      <c r="F1324" t="s">
        <v>798</v>
      </c>
      <c r="G1324" t="s">
        <v>1</v>
      </c>
      <c r="H1324" t="s">
        <v>54</v>
      </c>
      <c r="I1324" t="s">
        <v>4554</v>
      </c>
      <c r="J1324" t="s">
        <v>4555</v>
      </c>
      <c r="L1324">
        <v>9898942223</v>
      </c>
      <c r="M1324" t="s">
        <v>3848</v>
      </c>
      <c r="N1324" s="8">
        <v>14</v>
      </c>
      <c r="O1324" s="8">
        <v>7</v>
      </c>
      <c r="P1324" s="8">
        <v>7</v>
      </c>
      <c r="W1324" s="8"/>
      <c r="X1324" s="8"/>
    </row>
    <row r="1325" spans="1:24" x14ac:dyDescent="0.35">
      <c r="A1325" s="24">
        <v>11321</v>
      </c>
      <c r="B1325" t="s">
        <v>4556</v>
      </c>
      <c r="C1325" t="s">
        <v>31</v>
      </c>
      <c r="D1325">
        <v>3</v>
      </c>
      <c r="E1325" t="s">
        <v>797</v>
      </c>
      <c r="F1325" t="s">
        <v>798</v>
      </c>
      <c r="G1325" t="s">
        <v>1</v>
      </c>
      <c r="H1325" t="s">
        <v>132</v>
      </c>
      <c r="I1325" t="s">
        <v>4557</v>
      </c>
      <c r="J1325" t="s">
        <v>4558</v>
      </c>
      <c r="L1325">
        <v>9893919000</v>
      </c>
      <c r="M1325" t="s">
        <v>4559</v>
      </c>
      <c r="N1325" s="8">
        <v>15</v>
      </c>
      <c r="O1325" s="8">
        <v>6</v>
      </c>
      <c r="P1325" s="8">
        <v>9</v>
      </c>
      <c r="W1325" s="8"/>
      <c r="X1325" s="8"/>
    </row>
    <row r="1326" spans="1:24" x14ac:dyDescent="0.35">
      <c r="A1326" s="24">
        <v>11322</v>
      </c>
      <c r="B1326" t="s">
        <v>4560</v>
      </c>
      <c r="C1326" t="s">
        <v>31</v>
      </c>
      <c r="D1326">
        <v>3</v>
      </c>
      <c r="E1326" t="s">
        <v>797</v>
      </c>
      <c r="F1326" t="s">
        <v>798</v>
      </c>
      <c r="G1326" t="s">
        <v>1</v>
      </c>
      <c r="H1326" t="s">
        <v>132</v>
      </c>
      <c r="I1326" t="s">
        <v>4561</v>
      </c>
      <c r="J1326" t="s">
        <v>4562</v>
      </c>
      <c r="L1326">
        <v>9896861999</v>
      </c>
      <c r="M1326" t="s">
        <v>4563</v>
      </c>
      <c r="N1326" s="8">
        <v>17</v>
      </c>
      <c r="O1326" s="8">
        <v>6</v>
      </c>
      <c r="P1326" s="8">
        <v>11</v>
      </c>
      <c r="W1326" s="8"/>
      <c r="X1326" s="8"/>
    </row>
    <row r="1327" spans="1:24" x14ac:dyDescent="0.35">
      <c r="A1327" s="24">
        <v>11323</v>
      </c>
      <c r="B1327" t="s">
        <v>4564</v>
      </c>
      <c r="C1327" t="s">
        <v>31</v>
      </c>
      <c r="D1327">
        <v>3</v>
      </c>
      <c r="E1327" t="s">
        <v>797</v>
      </c>
      <c r="F1327" t="s">
        <v>798</v>
      </c>
      <c r="G1327" t="s">
        <v>1</v>
      </c>
      <c r="H1327" t="s">
        <v>132</v>
      </c>
      <c r="I1327" t="s">
        <v>4565</v>
      </c>
      <c r="J1327" t="s">
        <v>4566</v>
      </c>
      <c r="L1327">
        <v>9898926714</v>
      </c>
      <c r="M1327" t="s">
        <v>4567</v>
      </c>
      <c r="N1327" s="8">
        <v>10</v>
      </c>
      <c r="O1327" s="8">
        <v>6</v>
      </c>
      <c r="P1327" s="8">
        <v>4</v>
      </c>
      <c r="W1327" s="8"/>
      <c r="X1327" s="8"/>
    </row>
    <row r="1328" spans="1:24" x14ac:dyDescent="0.35">
      <c r="A1328" s="24">
        <v>11324</v>
      </c>
      <c r="B1328" t="s">
        <v>4568</v>
      </c>
      <c r="C1328" t="s">
        <v>31</v>
      </c>
      <c r="D1328">
        <v>3</v>
      </c>
      <c r="E1328" t="s">
        <v>797</v>
      </c>
      <c r="F1328" t="s">
        <v>798</v>
      </c>
      <c r="G1328" t="s">
        <v>1</v>
      </c>
      <c r="H1328" t="s">
        <v>132</v>
      </c>
      <c r="I1328" t="s">
        <v>4569</v>
      </c>
      <c r="J1328" t="s">
        <v>4570</v>
      </c>
      <c r="L1328">
        <v>9896841272</v>
      </c>
      <c r="M1328" t="s">
        <v>3848</v>
      </c>
      <c r="N1328" s="8">
        <v>22</v>
      </c>
      <c r="O1328" s="8">
        <v>6</v>
      </c>
      <c r="P1328" s="8">
        <v>16</v>
      </c>
      <c r="W1328" s="8"/>
      <c r="X1328" s="8"/>
    </row>
    <row r="1329" spans="1:24" x14ac:dyDescent="0.35">
      <c r="A1329" s="24">
        <v>11325</v>
      </c>
      <c r="B1329" t="s">
        <v>4571</v>
      </c>
      <c r="C1329" t="s">
        <v>31</v>
      </c>
      <c r="D1329">
        <v>3</v>
      </c>
      <c r="E1329" t="s">
        <v>797</v>
      </c>
      <c r="F1329" t="s">
        <v>798</v>
      </c>
      <c r="G1329" t="s">
        <v>1</v>
      </c>
      <c r="H1329" t="s">
        <v>132</v>
      </c>
      <c r="I1329" t="s">
        <v>4572</v>
      </c>
      <c r="J1329" t="s">
        <v>4573</v>
      </c>
      <c r="L1329">
        <v>9893919100</v>
      </c>
      <c r="M1329" t="s">
        <v>4574</v>
      </c>
      <c r="N1329" s="8">
        <v>15</v>
      </c>
      <c r="O1329" s="8">
        <v>6</v>
      </c>
      <c r="P1329" s="8">
        <v>9</v>
      </c>
      <c r="W1329" s="8"/>
      <c r="X1329" s="8"/>
    </row>
    <row r="1330" spans="1:24" x14ac:dyDescent="0.35">
      <c r="A1330" s="24">
        <v>11326</v>
      </c>
      <c r="B1330" t="s">
        <v>4575</v>
      </c>
      <c r="C1330" t="s">
        <v>31</v>
      </c>
      <c r="D1330">
        <v>3</v>
      </c>
      <c r="E1330" t="s">
        <v>797</v>
      </c>
      <c r="F1330" t="s">
        <v>798</v>
      </c>
      <c r="G1330" t="s">
        <v>1</v>
      </c>
      <c r="H1330" t="s">
        <v>132</v>
      </c>
      <c r="I1330" t="s">
        <v>4576</v>
      </c>
      <c r="J1330" t="s">
        <v>4577</v>
      </c>
      <c r="L1330">
        <v>9896843270</v>
      </c>
      <c r="M1330" t="s">
        <v>4578</v>
      </c>
      <c r="N1330" s="8">
        <v>17</v>
      </c>
      <c r="O1330" s="8">
        <v>6</v>
      </c>
      <c r="P1330" s="8">
        <v>11</v>
      </c>
      <c r="W1330" s="8"/>
      <c r="X1330" s="8"/>
    </row>
    <row r="1331" spans="1:24" x14ac:dyDescent="0.35">
      <c r="A1331" s="24">
        <v>11327</v>
      </c>
      <c r="B1331" t="s">
        <v>4579</v>
      </c>
      <c r="C1331" t="s">
        <v>31</v>
      </c>
      <c r="D1331">
        <v>3</v>
      </c>
      <c r="E1331" t="s">
        <v>797</v>
      </c>
      <c r="F1331" t="s">
        <v>798</v>
      </c>
      <c r="G1331" t="s">
        <v>1</v>
      </c>
      <c r="H1331" t="s">
        <v>132</v>
      </c>
      <c r="I1331" t="s">
        <v>4580</v>
      </c>
      <c r="J1331" t="s">
        <v>4581</v>
      </c>
      <c r="L1331">
        <v>9896670470</v>
      </c>
      <c r="M1331" t="s">
        <v>4582</v>
      </c>
      <c r="N1331" s="8">
        <v>18</v>
      </c>
      <c r="O1331" s="8">
        <v>6</v>
      </c>
      <c r="P1331" s="8">
        <v>12</v>
      </c>
      <c r="W1331" s="8"/>
      <c r="X1331" s="8"/>
    </row>
    <row r="1332" spans="1:24" x14ac:dyDescent="0.35">
      <c r="A1332" s="24">
        <v>11328</v>
      </c>
      <c r="B1332" t="s">
        <v>4583</v>
      </c>
      <c r="C1332" t="s">
        <v>31</v>
      </c>
      <c r="D1332">
        <v>3</v>
      </c>
      <c r="E1332" t="s">
        <v>797</v>
      </c>
      <c r="F1332" t="s">
        <v>798</v>
      </c>
      <c r="G1332" t="s">
        <v>1</v>
      </c>
      <c r="H1332" t="s">
        <v>132</v>
      </c>
      <c r="I1332" t="s">
        <v>4584</v>
      </c>
      <c r="J1332" t="s">
        <v>4585</v>
      </c>
      <c r="L1332">
        <v>9898928600</v>
      </c>
      <c r="M1332" t="s">
        <v>3848</v>
      </c>
      <c r="N1332" s="8">
        <v>15</v>
      </c>
      <c r="O1332" s="8">
        <v>6</v>
      </c>
      <c r="P1332" s="8">
        <v>9</v>
      </c>
      <c r="W1332" s="8"/>
      <c r="X1332" s="8"/>
    </row>
    <row r="1333" spans="1:24" x14ac:dyDescent="0.35">
      <c r="A1333" s="24">
        <v>11329</v>
      </c>
      <c r="B1333" t="s">
        <v>4586</v>
      </c>
      <c r="C1333" t="s">
        <v>31</v>
      </c>
      <c r="D1333">
        <v>3</v>
      </c>
      <c r="E1333" t="s">
        <v>797</v>
      </c>
      <c r="F1333" t="s">
        <v>798</v>
      </c>
      <c r="G1333" t="s">
        <v>1</v>
      </c>
      <c r="H1333" t="s">
        <v>132</v>
      </c>
      <c r="I1333" t="s">
        <v>4587</v>
      </c>
      <c r="J1333" t="s">
        <v>4588</v>
      </c>
      <c r="L1333">
        <v>9898940312</v>
      </c>
      <c r="M1333" t="s">
        <v>4589</v>
      </c>
      <c r="N1333" s="8">
        <v>18</v>
      </c>
      <c r="O1333" s="8">
        <v>6</v>
      </c>
      <c r="P1333" s="8">
        <v>12</v>
      </c>
      <c r="W1333" s="8"/>
      <c r="X1333" s="8"/>
    </row>
    <row r="1334" spans="1:24" x14ac:dyDescent="0.35">
      <c r="A1334" s="24">
        <v>11330</v>
      </c>
      <c r="B1334" t="s">
        <v>4590</v>
      </c>
      <c r="C1334" t="s">
        <v>31</v>
      </c>
      <c r="D1334">
        <v>3</v>
      </c>
      <c r="E1334" t="s">
        <v>797</v>
      </c>
      <c r="F1334" t="s">
        <v>798</v>
      </c>
      <c r="G1334" t="s">
        <v>1</v>
      </c>
      <c r="H1334" t="s">
        <v>132</v>
      </c>
      <c r="I1334" t="s">
        <v>4591</v>
      </c>
      <c r="J1334" t="s">
        <v>4592</v>
      </c>
      <c r="L1334">
        <v>9896719354</v>
      </c>
      <c r="M1334" t="s">
        <v>4593</v>
      </c>
      <c r="N1334" s="8">
        <v>16</v>
      </c>
      <c r="O1334" s="8">
        <v>6</v>
      </c>
      <c r="P1334" s="8">
        <v>10</v>
      </c>
      <c r="W1334" s="8"/>
      <c r="X1334" s="8"/>
    </row>
    <row r="1335" spans="1:24" x14ac:dyDescent="0.35">
      <c r="A1335" s="24">
        <v>11331</v>
      </c>
      <c r="B1335" t="s">
        <v>4594</v>
      </c>
      <c r="C1335" t="s">
        <v>31</v>
      </c>
      <c r="D1335">
        <v>3</v>
      </c>
      <c r="E1335" t="s">
        <v>797</v>
      </c>
      <c r="F1335" t="s">
        <v>798</v>
      </c>
      <c r="G1335" t="s">
        <v>1</v>
      </c>
      <c r="H1335" t="s">
        <v>132</v>
      </c>
      <c r="I1335" t="s">
        <v>4595</v>
      </c>
      <c r="J1335" t="s">
        <v>4596</v>
      </c>
      <c r="L1335">
        <v>9898920948</v>
      </c>
      <c r="M1335" t="s">
        <v>3848</v>
      </c>
      <c r="N1335" s="8">
        <v>21</v>
      </c>
      <c r="O1335" s="8">
        <v>6</v>
      </c>
      <c r="P1335" s="8">
        <v>15</v>
      </c>
      <c r="W1335" s="8"/>
      <c r="X1335" s="8"/>
    </row>
    <row r="1336" spans="1:24" x14ac:dyDescent="0.35">
      <c r="A1336" s="24">
        <v>11332</v>
      </c>
      <c r="B1336" t="s">
        <v>4597</v>
      </c>
      <c r="C1336" t="s">
        <v>31</v>
      </c>
      <c r="D1336">
        <v>3</v>
      </c>
      <c r="E1336" t="s">
        <v>797</v>
      </c>
      <c r="F1336" t="s">
        <v>798</v>
      </c>
      <c r="G1336" t="s">
        <v>1</v>
      </c>
      <c r="H1336" t="s">
        <v>132</v>
      </c>
      <c r="I1336" t="s">
        <v>4598</v>
      </c>
      <c r="J1336" t="s">
        <v>4599</v>
      </c>
      <c r="L1336">
        <v>9896842273</v>
      </c>
      <c r="M1336" t="s">
        <v>4600</v>
      </c>
      <c r="N1336" s="8">
        <v>12</v>
      </c>
      <c r="O1336" s="8">
        <v>6</v>
      </c>
      <c r="P1336" s="8">
        <v>6</v>
      </c>
      <c r="W1336" s="8"/>
      <c r="X1336" s="8"/>
    </row>
    <row r="1337" spans="1:24" x14ac:dyDescent="0.35">
      <c r="A1337" s="24">
        <v>11333</v>
      </c>
      <c r="B1337" t="s">
        <v>4601</v>
      </c>
      <c r="C1337" t="s">
        <v>31</v>
      </c>
      <c r="D1337">
        <v>3</v>
      </c>
      <c r="E1337" t="s">
        <v>797</v>
      </c>
      <c r="F1337" t="s">
        <v>798</v>
      </c>
      <c r="G1337" t="s">
        <v>1</v>
      </c>
      <c r="H1337" t="s">
        <v>132</v>
      </c>
      <c r="I1337" t="s">
        <v>4602</v>
      </c>
      <c r="J1337" t="s">
        <v>4603</v>
      </c>
      <c r="L1337">
        <v>9894146456</v>
      </c>
      <c r="M1337" t="s">
        <v>4604</v>
      </c>
      <c r="N1337" s="8">
        <v>15</v>
      </c>
      <c r="O1337" s="8">
        <v>6</v>
      </c>
      <c r="P1337" s="8">
        <v>9</v>
      </c>
      <c r="W1337" s="8"/>
      <c r="X1337" s="8"/>
    </row>
    <row r="1338" spans="1:24" x14ac:dyDescent="0.35">
      <c r="A1338" s="24">
        <v>11334</v>
      </c>
      <c r="B1338" t="s">
        <v>4605</v>
      </c>
      <c r="C1338" t="s">
        <v>31</v>
      </c>
      <c r="D1338">
        <v>3</v>
      </c>
      <c r="E1338" t="s">
        <v>1403</v>
      </c>
      <c r="F1338" t="s">
        <v>1404</v>
      </c>
      <c r="G1338" t="s">
        <v>1</v>
      </c>
      <c r="H1338" t="s">
        <v>54</v>
      </c>
      <c r="I1338" t="s">
        <v>4606</v>
      </c>
      <c r="J1338" t="s">
        <v>4607</v>
      </c>
      <c r="L1338">
        <v>5669979401</v>
      </c>
      <c r="N1338" s="8">
        <v>8.9904669174596137</v>
      </c>
      <c r="O1338" s="8">
        <v>8.9904669174596137</v>
      </c>
      <c r="P1338" s="8">
        <v>0</v>
      </c>
      <c r="W1338" s="8"/>
      <c r="X1338" s="8"/>
    </row>
    <row r="1339" spans="1:24" x14ac:dyDescent="0.35">
      <c r="A1339" s="24">
        <v>11335</v>
      </c>
      <c r="B1339" t="s">
        <v>4608</v>
      </c>
      <c r="C1339" t="s">
        <v>31</v>
      </c>
      <c r="D1339">
        <v>7</v>
      </c>
      <c r="E1339" t="s">
        <v>120</v>
      </c>
      <c r="F1339" t="s">
        <v>121</v>
      </c>
      <c r="G1339" t="s">
        <v>1</v>
      </c>
      <c r="H1339" t="s">
        <v>411</v>
      </c>
      <c r="I1339" t="s">
        <v>4609</v>
      </c>
      <c r="J1339" t="s">
        <v>4610</v>
      </c>
      <c r="L1339">
        <v>9893665983</v>
      </c>
      <c r="M1339" t="s">
        <v>4611</v>
      </c>
      <c r="N1339" s="8">
        <v>9</v>
      </c>
      <c r="O1339" s="8">
        <v>6</v>
      </c>
      <c r="P1339" s="8">
        <v>3</v>
      </c>
      <c r="W1339" s="8"/>
      <c r="X1339" s="8"/>
    </row>
    <row r="1340" spans="1:24" x14ac:dyDescent="0.35">
      <c r="A1340" s="24">
        <v>11336</v>
      </c>
      <c r="B1340" t="s">
        <v>4612</v>
      </c>
      <c r="C1340" t="s">
        <v>31</v>
      </c>
      <c r="D1340">
        <v>7</v>
      </c>
      <c r="E1340" t="s">
        <v>120</v>
      </c>
      <c r="F1340" t="s">
        <v>121</v>
      </c>
      <c r="G1340" t="s">
        <v>1</v>
      </c>
      <c r="H1340" t="s">
        <v>132</v>
      </c>
      <c r="I1340" t="s">
        <v>4613</v>
      </c>
      <c r="J1340" t="s">
        <v>4614</v>
      </c>
      <c r="L1340">
        <v>9898218533</v>
      </c>
      <c r="M1340" t="s">
        <v>4615</v>
      </c>
      <c r="N1340" s="8">
        <v>15</v>
      </c>
      <c r="O1340" s="8">
        <v>6</v>
      </c>
      <c r="P1340" s="8">
        <v>9</v>
      </c>
      <c r="W1340" s="8"/>
      <c r="X1340" s="8"/>
    </row>
    <row r="1341" spans="1:24" x14ac:dyDescent="0.35">
      <c r="A1341" s="24">
        <v>11337</v>
      </c>
      <c r="B1341" t="s">
        <v>4616</v>
      </c>
      <c r="C1341" t="s">
        <v>31</v>
      </c>
      <c r="D1341">
        <v>3</v>
      </c>
      <c r="E1341" t="s">
        <v>1403</v>
      </c>
      <c r="F1341" t="s">
        <v>1404</v>
      </c>
      <c r="G1341" t="s">
        <v>1</v>
      </c>
      <c r="H1341" t="s">
        <v>132</v>
      </c>
      <c r="I1341" t="s">
        <v>4617</v>
      </c>
      <c r="J1341" t="s">
        <v>4618</v>
      </c>
      <c r="L1341">
        <v>9897393823</v>
      </c>
      <c r="M1341" t="s">
        <v>1407</v>
      </c>
      <c r="N1341" s="8">
        <v>20</v>
      </c>
      <c r="O1341" s="8">
        <v>6</v>
      </c>
      <c r="P1341" s="8">
        <v>14</v>
      </c>
      <c r="W1341" s="8"/>
      <c r="X1341" s="8"/>
    </row>
    <row r="1342" spans="1:24" x14ac:dyDescent="0.35">
      <c r="A1342" s="24">
        <v>11338</v>
      </c>
      <c r="B1342" t="s">
        <v>4619</v>
      </c>
      <c r="C1342" t="s">
        <v>31</v>
      </c>
      <c r="D1342">
        <v>1</v>
      </c>
      <c r="E1342" t="s">
        <v>537</v>
      </c>
      <c r="F1342" t="s">
        <v>538</v>
      </c>
      <c r="G1342" t="s">
        <v>1</v>
      </c>
      <c r="H1342" t="s">
        <v>54</v>
      </c>
      <c r="I1342" t="s">
        <v>4620</v>
      </c>
      <c r="J1342" t="s">
        <v>4621</v>
      </c>
      <c r="L1342">
        <v>5179023950</v>
      </c>
      <c r="N1342" s="8">
        <v>8.9904669174596137</v>
      </c>
      <c r="O1342" s="8">
        <v>8.9904669174596137</v>
      </c>
      <c r="P1342" s="8">
        <v>0</v>
      </c>
      <c r="W1342" s="8"/>
      <c r="X1342" s="8"/>
    </row>
    <row r="1343" spans="1:24" x14ac:dyDescent="0.35">
      <c r="A1343" s="24">
        <v>11339</v>
      </c>
      <c r="B1343" t="s">
        <v>4622</v>
      </c>
      <c r="C1343" t="s">
        <v>31</v>
      </c>
      <c r="D1343">
        <v>1</v>
      </c>
      <c r="E1343" t="s">
        <v>537</v>
      </c>
      <c r="F1343" t="s">
        <v>538</v>
      </c>
      <c r="G1343" t="s">
        <v>1</v>
      </c>
      <c r="H1343" t="s">
        <v>54</v>
      </c>
      <c r="I1343" t="s">
        <v>4623</v>
      </c>
      <c r="J1343" t="s">
        <v>4624</v>
      </c>
      <c r="L1343">
        <v>5172633544</v>
      </c>
      <c r="N1343" s="8">
        <v>8.9904669174596137</v>
      </c>
      <c r="O1343" s="8">
        <v>8.9904669174596137</v>
      </c>
      <c r="P1343" s="8">
        <v>0</v>
      </c>
      <c r="W1343" s="8"/>
      <c r="X1343" s="8"/>
    </row>
    <row r="1344" spans="1:24" x14ac:dyDescent="0.35">
      <c r="A1344" s="24">
        <v>11340</v>
      </c>
      <c r="B1344" t="s">
        <v>4625</v>
      </c>
      <c r="C1344" t="s">
        <v>31</v>
      </c>
      <c r="D1344">
        <v>1</v>
      </c>
      <c r="E1344" t="s">
        <v>537</v>
      </c>
      <c r="F1344" t="s">
        <v>538</v>
      </c>
      <c r="G1344" t="s">
        <v>1</v>
      </c>
      <c r="H1344" t="s">
        <v>54</v>
      </c>
      <c r="I1344" t="s">
        <v>4626</v>
      </c>
      <c r="J1344" t="s">
        <v>4627</v>
      </c>
      <c r="L1344">
        <v>5174422161</v>
      </c>
      <c r="N1344" s="8">
        <v>8.9904669174596137</v>
      </c>
      <c r="O1344" s="8">
        <v>8.9904669174596137</v>
      </c>
      <c r="P1344" s="8">
        <v>0</v>
      </c>
      <c r="W1344" s="8"/>
      <c r="X1344" s="8"/>
    </row>
    <row r="1345" spans="1:24" x14ac:dyDescent="0.35">
      <c r="A1345" s="24">
        <v>11341</v>
      </c>
      <c r="B1345" t="s">
        <v>4628</v>
      </c>
      <c r="C1345" t="s">
        <v>31</v>
      </c>
      <c r="D1345">
        <v>1</v>
      </c>
      <c r="E1345" t="s">
        <v>537</v>
      </c>
      <c r="F1345" t="s">
        <v>538</v>
      </c>
      <c r="G1345" t="s">
        <v>1</v>
      </c>
      <c r="H1345" t="s">
        <v>54</v>
      </c>
      <c r="I1345" t="s">
        <v>4629</v>
      </c>
      <c r="J1345" t="s">
        <v>4630</v>
      </c>
      <c r="L1345">
        <v>5179023950</v>
      </c>
      <c r="N1345" s="8">
        <v>8.9904669174596137</v>
      </c>
      <c r="O1345" s="8">
        <v>8.9904669174596137</v>
      </c>
      <c r="P1345" s="8">
        <v>0</v>
      </c>
      <c r="W1345" s="8"/>
      <c r="X1345" s="8"/>
    </row>
    <row r="1346" spans="1:24" x14ac:dyDescent="0.35">
      <c r="A1346" s="24">
        <v>11342</v>
      </c>
      <c r="B1346" t="s">
        <v>4631</v>
      </c>
      <c r="C1346" t="s">
        <v>31</v>
      </c>
      <c r="D1346">
        <v>1</v>
      </c>
      <c r="E1346" t="s">
        <v>537</v>
      </c>
      <c r="F1346" t="s">
        <v>538</v>
      </c>
      <c r="G1346" t="s">
        <v>1</v>
      </c>
      <c r="H1346" t="s">
        <v>54</v>
      </c>
      <c r="I1346" t="s">
        <v>4632</v>
      </c>
      <c r="J1346" t="s">
        <v>4633</v>
      </c>
      <c r="L1346">
        <v>5172642203</v>
      </c>
      <c r="N1346" s="8">
        <v>8.9904669174596137</v>
      </c>
      <c r="O1346" s="8">
        <v>8.9904669174596137</v>
      </c>
      <c r="P1346" s="8">
        <v>0</v>
      </c>
      <c r="W1346" s="8"/>
      <c r="X1346" s="8"/>
    </row>
    <row r="1347" spans="1:24" x14ac:dyDescent="0.35">
      <c r="A1347" s="24">
        <v>11343</v>
      </c>
      <c r="B1347" t="s">
        <v>4634</v>
      </c>
      <c r="C1347" t="s">
        <v>31</v>
      </c>
      <c r="D1347">
        <v>1</v>
      </c>
      <c r="E1347" t="s">
        <v>537</v>
      </c>
      <c r="F1347" t="s">
        <v>538</v>
      </c>
      <c r="G1347" t="s">
        <v>1</v>
      </c>
      <c r="H1347" t="s">
        <v>54</v>
      </c>
      <c r="I1347" t="s">
        <v>4635</v>
      </c>
      <c r="J1347" t="s">
        <v>4636</v>
      </c>
      <c r="L1347">
        <v>5172638745</v>
      </c>
      <c r="N1347" s="8">
        <v>8.2412613410046465</v>
      </c>
      <c r="O1347" s="8">
        <v>8.2412613410046465</v>
      </c>
      <c r="P1347" s="8">
        <v>0</v>
      </c>
      <c r="W1347" s="8"/>
      <c r="X1347" s="8"/>
    </row>
    <row r="1348" spans="1:24" x14ac:dyDescent="0.35">
      <c r="A1348" s="24">
        <v>11344</v>
      </c>
      <c r="B1348" t="s">
        <v>4637</v>
      </c>
      <c r="C1348" t="s">
        <v>31</v>
      </c>
      <c r="D1348">
        <v>7</v>
      </c>
      <c r="E1348" t="s">
        <v>65</v>
      </c>
      <c r="F1348" t="s">
        <v>271</v>
      </c>
      <c r="G1348" t="s">
        <v>1</v>
      </c>
      <c r="H1348" t="s">
        <v>54</v>
      </c>
      <c r="I1348" t="s">
        <v>4638</v>
      </c>
      <c r="J1348" t="s">
        <v>4639</v>
      </c>
      <c r="L1348">
        <v>2317231000</v>
      </c>
      <c r="N1348" s="8">
        <v>8.9904669174596137</v>
      </c>
      <c r="O1348" s="8">
        <v>8.9904669174596137</v>
      </c>
      <c r="P1348" s="8">
        <v>0</v>
      </c>
      <c r="W1348" s="8"/>
      <c r="X1348" s="8"/>
    </row>
    <row r="1349" spans="1:24" x14ac:dyDescent="0.35">
      <c r="A1349" s="24">
        <v>11345</v>
      </c>
      <c r="B1349" t="s">
        <v>4640</v>
      </c>
      <c r="C1349" t="s">
        <v>31</v>
      </c>
      <c r="D1349">
        <v>5</v>
      </c>
      <c r="E1349" t="s">
        <v>40</v>
      </c>
      <c r="F1349" t="s">
        <v>1243</v>
      </c>
      <c r="G1349" t="s">
        <v>1</v>
      </c>
      <c r="H1349" t="s">
        <v>54</v>
      </c>
      <c r="I1349" t="s">
        <v>4641</v>
      </c>
      <c r="J1349" t="s">
        <v>4642</v>
      </c>
      <c r="L1349">
        <v>2697826065</v>
      </c>
      <c r="N1349" s="8">
        <v>8.9904669174596137</v>
      </c>
      <c r="O1349" s="8">
        <v>8.9904669174596137</v>
      </c>
      <c r="P1349" s="8">
        <v>0</v>
      </c>
      <c r="W1349" s="8"/>
      <c r="X1349" s="8"/>
    </row>
    <row r="1350" spans="1:24" x14ac:dyDescent="0.35">
      <c r="A1350" s="24">
        <v>11346</v>
      </c>
      <c r="B1350" t="s">
        <v>4643</v>
      </c>
      <c r="C1350" t="s">
        <v>31</v>
      </c>
      <c r="D1350">
        <v>5</v>
      </c>
      <c r="E1350" t="s">
        <v>40</v>
      </c>
      <c r="F1350" t="s">
        <v>1243</v>
      </c>
      <c r="G1350" t="s">
        <v>1</v>
      </c>
      <c r="H1350" t="s">
        <v>54</v>
      </c>
      <c r="I1350" t="s">
        <v>4644</v>
      </c>
      <c r="J1350" t="s">
        <v>4645</v>
      </c>
      <c r="L1350">
        <v>2697826365</v>
      </c>
      <c r="M1350" t="s">
        <v>4646</v>
      </c>
      <c r="N1350" s="8">
        <v>10</v>
      </c>
      <c r="O1350" s="8">
        <v>8</v>
      </c>
      <c r="P1350" s="8">
        <v>2</v>
      </c>
      <c r="W1350" s="8"/>
      <c r="X1350" s="8"/>
    </row>
    <row r="1351" spans="1:24" x14ac:dyDescent="0.35">
      <c r="A1351" s="24">
        <v>11347</v>
      </c>
      <c r="B1351" t="s">
        <v>4647</v>
      </c>
      <c r="C1351" t="s">
        <v>31</v>
      </c>
      <c r="D1351">
        <v>5</v>
      </c>
      <c r="E1351" t="s">
        <v>40</v>
      </c>
      <c r="F1351" t="s">
        <v>1243</v>
      </c>
      <c r="G1351" t="s">
        <v>1</v>
      </c>
      <c r="H1351" t="s">
        <v>54</v>
      </c>
      <c r="I1351" t="s">
        <v>4648</v>
      </c>
      <c r="J1351" t="s">
        <v>4649</v>
      </c>
      <c r="L1351">
        <v>2697834585</v>
      </c>
      <c r="N1351" s="8">
        <v>7.4920557645496793</v>
      </c>
      <c r="O1351" s="8">
        <v>7.4920557645496793</v>
      </c>
      <c r="P1351" s="8">
        <v>0</v>
      </c>
      <c r="W1351" s="8"/>
      <c r="X1351" s="8"/>
    </row>
    <row r="1352" spans="1:24" x14ac:dyDescent="0.35">
      <c r="A1352" s="24">
        <v>11348</v>
      </c>
      <c r="B1352" t="s">
        <v>4650</v>
      </c>
      <c r="C1352" t="s">
        <v>31</v>
      </c>
      <c r="D1352">
        <v>5</v>
      </c>
      <c r="E1352" t="s">
        <v>40</v>
      </c>
      <c r="F1352" t="s">
        <v>1243</v>
      </c>
      <c r="G1352" t="s">
        <v>1</v>
      </c>
      <c r="H1352" t="s">
        <v>411</v>
      </c>
      <c r="I1352" t="s">
        <v>4651</v>
      </c>
      <c r="J1352" t="s">
        <v>4652</v>
      </c>
      <c r="L1352">
        <v>2697826826</v>
      </c>
      <c r="M1352" t="s">
        <v>4653</v>
      </c>
      <c r="N1352" s="8">
        <v>10</v>
      </c>
      <c r="O1352" s="8">
        <v>6</v>
      </c>
      <c r="P1352" s="8">
        <v>4</v>
      </c>
      <c r="W1352" s="8"/>
      <c r="X1352" s="8"/>
    </row>
    <row r="1353" spans="1:24" x14ac:dyDescent="0.35">
      <c r="A1353" s="24">
        <v>11349</v>
      </c>
      <c r="B1353" t="s">
        <v>4654</v>
      </c>
      <c r="C1353" t="s">
        <v>31</v>
      </c>
      <c r="D1353">
        <v>5</v>
      </c>
      <c r="E1353" t="s">
        <v>40</v>
      </c>
      <c r="F1353" t="s">
        <v>1243</v>
      </c>
      <c r="G1353" t="s">
        <v>1</v>
      </c>
      <c r="H1353" t="s">
        <v>132</v>
      </c>
      <c r="I1353" t="s">
        <v>4655</v>
      </c>
      <c r="J1353" t="s">
        <v>4656</v>
      </c>
      <c r="L1353">
        <v>2694243040</v>
      </c>
      <c r="M1353" t="s">
        <v>4646</v>
      </c>
      <c r="N1353" s="8">
        <v>8</v>
      </c>
      <c r="O1353" s="8">
        <v>6</v>
      </c>
      <c r="P1353" s="8">
        <v>2</v>
      </c>
      <c r="W1353" s="8"/>
      <c r="X1353" s="8"/>
    </row>
    <row r="1354" spans="1:24" x14ac:dyDescent="0.35">
      <c r="A1354" s="24">
        <v>11350</v>
      </c>
      <c r="B1354" t="s">
        <v>4657</v>
      </c>
      <c r="C1354" t="s">
        <v>31</v>
      </c>
      <c r="D1354">
        <v>7</v>
      </c>
      <c r="E1354" t="s">
        <v>65</v>
      </c>
      <c r="F1354" t="s">
        <v>271</v>
      </c>
      <c r="G1354" t="s">
        <v>1</v>
      </c>
      <c r="H1354" t="s">
        <v>132</v>
      </c>
      <c r="I1354" t="s">
        <v>4658</v>
      </c>
      <c r="J1354" t="s">
        <v>4659</v>
      </c>
      <c r="L1354">
        <v>2318893657</v>
      </c>
      <c r="M1354" t="s">
        <v>4660</v>
      </c>
      <c r="N1354" s="8">
        <v>12</v>
      </c>
      <c r="O1354" s="8">
        <v>6</v>
      </c>
      <c r="P1354" s="8">
        <v>6</v>
      </c>
      <c r="W1354" s="8"/>
      <c r="X1354" s="8"/>
    </row>
    <row r="1355" spans="1:24" x14ac:dyDescent="0.35">
      <c r="A1355" s="24">
        <v>11351</v>
      </c>
      <c r="B1355" t="s">
        <v>4661</v>
      </c>
      <c r="C1355" t="s">
        <v>31</v>
      </c>
      <c r="D1355">
        <v>7</v>
      </c>
      <c r="E1355" t="s">
        <v>65</v>
      </c>
      <c r="F1355" t="s">
        <v>271</v>
      </c>
      <c r="G1355" t="s">
        <v>1</v>
      </c>
      <c r="H1355" t="s">
        <v>132</v>
      </c>
      <c r="I1355" t="s">
        <v>4662</v>
      </c>
      <c r="J1355" t="s">
        <v>4663</v>
      </c>
      <c r="L1355">
        <v>2318643619</v>
      </c>
      <c r="M1355" t="s">
        <v>4664</v>
      </c>
      <c r="N1355" s="8">
        <v>15</v>
      </c>
      <c r="O1355" s="8">
        <v>6</v>
      </c>
      <c r="P1355" s="8">
        <v>9</v>
      </c>
      <c r="W1355" s="8"/>
      <c r="X1355" s="8"/>
    </row>
    <row r="1356" spans="1:24" x14ac:dyDescent="0.35">
      <c r="A1356" s="24">
        <v>11352</v>
      </c>
      <c r="B1356" t="s">
        <v>4665</v>
      </c>
      <c r="C1356" t="s">
        <v>31</v>
      </c>
      <c r="D1356" t="s">
        <v>83</v>
      </c>
      <c r="E1356" t="s">
        <v>276</v>
      </c>
      <c r="F1356" t="s">
        <v>277</v>
      </c>
      <c r="G1356" t="s">
        <v>1</v>
      </c>
      <c r="H1356" t="s">
        <v>54</v>
      </c>
      <c r="I1356" t="s">
        <v>4666</v>
      </c>
      <c r="J1356" t="s">
        <v>4667</v>
      </c>
      <c r="L1356">
        <v>5866773631</v>
      </c>
      <c r="N1356" s="8">
        <v>8.9904669174596137</v>
      </c>
      <c r="O1356" s="8">
        <v>8.9904669174596137</v>
      </c>
      <c r="P1356" s="8">
        <v>0</v>
      </c>
      <c r="W1356" s="8"/>
      <c r="X1356" s="8"/>
    </row>
    <row r="1357" spans="1:24" x14ac:dyDescent="0.35">
      <c r="A1357" s="24">
        <v>11353</v>
      </c>
      <c r="B1357" t="s">
        <v>4668</v>
      </c>
      <c r="C1357" t="s">
        <v>31</v>
      </c>
      <c r="D1357" t="s">
        <v>83</v>
      </c>
      <c r="E1357" t="s">
        <v>276</v>
      </c>
      <c r="F1357" t="s">
        <v>277</v>
      </c>
      <c r="G1357" t="s">
        <v>1</v>
      </c>
      <c r="H1357" t="s">
        <v>54</v>
      </c>
      <c r="I1357" t="s">
        <v>4669</v>
      </c>
      <c r="J1357" t="s">
        <v>4670</v>
      </c>
      <c r="L1357">
        <v>5862706784</v>
      </c>
      <c r="N1357" s="8">
        <v>8.9904669174596137</v>
      </c>
      <c r="O1357" s="8">
        <v>8.9904669174596137</v>
      </c>
      <c r="P1357" s="8">
        <v>0</v>
      </c>
      <c r="W1357" s="8"/>
      <c r="X1357" s="8"/>
    </row>
    <row r="1358" spans="1:24" x14ac:dyDescent="0.35">
      <c r="A1358" s="24">
        <v>11354</v>
      </c>
      <c r="B1358" t="s">
        <v>4671</v>
      </c>
      <c r="C1358" t="s">
        <v>31</v>
      </c>
      <c r="D1358" t="s">
        <v>83</v>
      </c>
      <c r="E1358" t="s">
        <v>276</v>
      </c>
      <c r="F1358" t="s">
        <v>277</v>
      </c>
      <c r="G1358" t="s">
        <v>1</v>
      </c>
      <c r="H1358" t="s">
        <v>54</v>
      </c>
      <c r="I1358" t="s">
        <v>4672</v>
      </c>
      <c r="J1358" t="s">
        <v>4670</v>
      </c>
      <c r="L1358">
        <v>5862706784</v>
      </c>
      <c r="N1358" s="8">
        <v>8.9904669174596137</v>
      </c>
      <c r="O1358" s="8">
        <v>8.9904669174596137</v>
      </c>
      <c r="P1358" s="8">
        <v>0</v>
      </c>
      <c r="W1358" s="8"/>
      <c r="X1358" s="8"/>
    </row>
    <row r="1359" spans="1:24" x14ac:dyDescent="0.35">
      <c r="A1359" s="24">
        <v>11355</v>
      </c>
      <c r="B1359" t="s">
        <v>4673</v>
      </c>
      <c r="C1359" t="s">
        <v>31</v>
      </c>
      <c r="D1359" t="s">
        <v>83</v>
      </c>
      <c r="E1359" t="s">
        <v>276</v>
      </c>
      <c r="F1359" t="s">
        <v>277</v>
      </c>
      <c r="G1359" t="s">
        <v>1</v>
      </c>
      <c r="H1359" t="s">
        <v>54</v>
      </c>
      <c r="I1359" t="s">
        <v>4674</v>
      </c>
      <c r="J1359" t="s">
        <v>4675</v>
      </c>
      <c r="L1359">
        <v>5865329461</v>
      </c>
      <c r="N1359" s="8">
        <v>7.4920557645496793</v>
      </c>
      <c r="O1359" s="8">
        <v>7.4920557645496793</v>
      </c>
      <c r="P1359" s="8">
        <v>0</v>
      </c>
      <c r="W1359" s="8"/>
      <c r="X1359" s="8"/>
    </row>
    <row r="1360" spans="1:24" x14ac:dyDescent="0.35">
      <c r="A1360" s="24">
        <v>11356</v>
      </c>
      <c r="B1360" t="s">
        <v>4676</v>
      </c>
      <c r="C1360" t="s">
        <v>31</v>
      </c>
      <c r="D1360" t="s">
        <v>83</v>
      </c>
      <c r="E1360" t="s">
        <v>276</v>
      </c>
      <c r="F1360" t="s">
        <v>277</v>
      </c>
      <c r="G1360" t="s">
        <v>1</v>
      </c>
      <c r="H1360" t="s">
        <v>54</v>
      </c>
      <c r="I1360" t="s">
        <v>4677</v>
      </c>
      <c r="J1360" t="s">
        <v>4678</v>
      </c>
      <c r="L1360">
        <v>7342391937</v>
      </c>
      <c r="N1360" s="8">
        <v>6.7428501880947112</v>
      </c>
      <c r="O1360" s="8">
        <v>6.7428501880947112</v>
      </c>
      <c r="P1360" s="8">
        <v>0</v>
      </c>
      <c r="W1360" s="8"/>
      <c r="X1360" s="8"/>
    </row>
    <row r="1361" spans="1:24" x14ac:dyDescent="0.35">
      <c r="A1361" s="24">
        <v>11357</v>
      </c>
      <c r="B1361" t="s">
        <v>4679</v>
      </c>
      <c r="C1361" t="s">
        <v>31</v>
      </c>
      <c r="D1361" t="s">
        <v>83</v>
      </c>
      <c r="E1361" t="s">
        <v>276</v>
      </c>
      <c r="F1361" t="s">
        <v>277</v>
      </c>
      <c r="G1361" t="s">
        <v>1</v>
      </c>
      <c r="H1361" t="s">
        <v>54</v>
      </c>
      <c r="I1361" t="s">
        <v>4680</v>
      </c>
      <c r="J1361" t="s">
        <v>4681</v>
      </c>
      <c r="L1361">
        <v>5862187447</v>
      </c>
      <c r="M1361" t="s">
        <v>4682</v>
      </c>
      <c r="N1361" s="8">
        <v>13</v>
      </c>
      <c r="O1361" s="8">
        <v>6</v>
      </c>
      <c r="P1361" s="8">
        <v>7</v>
      </c>
      <c r="W1361" s="8"/>
      <c r="X1361" s="8"/>
    </row>
    <row r="1362" spans="1:24" x14ac:dyDescent="0.35">
      <c r="A1362" s="24">
        <v>11358</v>
      </c>
      <c r="B1362" t="s">
        <v>4683</v>
      </c>
      <c r="C1362" t="s">
        <v>31</v>
      </c>
      <c r="D1362" t="s">
        <v>83</v>
      </c>
      <c r="E1362" t="s">
        <v>276</v>
      </c>
      <c r="F1362" t="s">
        <v>277</v>
      </c>
      <c r="G1362" t="s">
        <v>1</v>
      </c>
      <c r="H1362" t="s">
        <v>132</v>
      </c>
      <c r="I1362" t="s">
        <v>4684</v>
      </c>
      <c r="J1362" t="s">
        <v>4685</v>
      </c>
      <c r="L1362">
        <v>2484530009</v>
      </c>
      <c r="M1362" t="s">
        <v>566</v>
      </c>
      <c r="N1362" s="8">
        <v>13</v>
      </c>
      <c r="O1362" s="8">
        <v>6</v>
      </c>
      <c r="P1362" s="8">
        <v>7</v>
      </c>
      <c r="W1362" s="8"/>
      <c r="X1362" s="8"/>
    </row>
    <row r="1363" spans="1:24" x14ac:dyDescent="0.35">
      <c r="A1363" s="24">
        <v>11359</v>
      </c>
      <c r="B1363" t="s">
        <v>4686</v>
      </c>
      <c r="C1363" t="s">
        <v>31</v>
      </c>
      <c r="D1363" t="s">
        <v>83</v>
      </c>
      <c r="E1363" t="s">
        <v>276</v>
      </c>
      <c r="F1363" t="s">
        <v>277</v>
      </c>
      <c r="G1363" t="s">
        <v>1</v>
      </c>
      <c r="H1363" t="s">
        <v>132</v>
      </c>
      <c r="I1363" t="s">
        <v>4687</v>
      </c>
      <c r="J1363" t="s">
        <v>4688</v>
      </c>
      <c r="L1363">
        <v>5867511216</v>
      </c>
      <c r="M1363" t="s">
        <v>566</v>
      </c>
      <c r="N1363" s="8">
        <v>14</v>
      </c>
      <c r="O1363" s="8">
        <v>6</v>
      </c>
      <c r="P1363" s="8">
        <v>8</v>
      </c>
      <c r="W1363" s="8"/>
      <c r="X1363" s="8"/>
    </row>
    <row r="1364" spans="1:24" x14ac:dyDescent="0.35">
      <c r="A1364" s="24">
        <v>11360</v>
      </c>
      <c r="B1364" t="s">
        <v>4689</v>
      </c>
      <c r="C1364" t="s">
        <v>31</v>
      </c>
      <c r="D1364" t="s">
        <v>83</v>
      </c>
      <c r="E1364" t="s">
        <v>276</v>
      </c>
      <c r="F1364" t="s">
        <v>277</v>
      </c>
      <c r="G1364" t="s">
        <v>1</v>
      </c>
      <c r="H1364" t="s">
        <v>132</v>
      </c>
      <c r="I1364" t="s">
        <v>4690</v>
      </c>
      <c r="J1364" t="s">
        <v>4691</v>
      </c>
      <c r="L1364">
        <v>5867493792</v>
      </c>
      <c r="M1364" t="s">
        <v>566</v>
      </c>
      <c r="N1364" s="8">
        <v>12</v>
      </c>
      <c r="O1364" s="8">
        <v>6</v>
      </c>
      <c r="P1364" s="8">
        <v>6</v>
      </c>
      <c r="W1364" s="8"/>
      <c r="X1364" s="8"/>
    </row>
    <row r="1365" spans="1:24" x14ac:dyDescent="0.35">
      <c r="A1365" s="24">
        <v>11361</v>
      </c>
      <c r="B1365" t="s">
        <v>4692</v>
      </c>
      <c r="C1365" t="s">
        <v>31</v>
      </c>
      <c r="D1365" t="s">
        <v>83</v>
      </c>
      <c r="E1365" t="s">
        <v>276</v>
      </c>
      <c r="F1365" t="s">
        <v>277</v>
      </c>
      <c r="G1365" t="s">
        <v>1</v>
      </c>
      <c r="H1365" t="s">
        <v>132</v>
      </c>
      <c r="I1365" t="s">
        <v>4693</v>
      </c>
      <c r="J1365" t="s">
        <v>4694</v>
      </c>
      <c r="L1365">
        <v>5867250829</v>
      </c>
      <c r="M1365" t="s">
        <v>4695</v>
      </c>
      <c r="N1365" s="8">
        <v>11</v>
      </c>
      <c r="O1365" s="8">
        <v>6</v>
      </c>
      <c r="P1365" s="8">
        <v>5</v>
      </c>
      <c r="W1365" s="8"/>
      <c r="X1365" s="8"/>
    </row>
    <row r="1366" spans="1:24" x14ac:dyDescent="0.35">
      <c r="A1366" s="24">
        <v>11362</v>
      </c>
      <c r="B1366" t="s">
        <v>4696</v>
      </c>
      <c r="C1366" t="s">
        <v>31</v>
      </c>
      <c r="D1366" t="s">
        <v>83</v>
      </c>
      <c r="E1366" t="s">
        <v>276</v>
      </c>
      <c r="F1366" t="s">
        <v>277</v>
      </c>
      <c r="G1366" t="s">
        <v>1</v>
      </c>
      <c r="H1366" t="s">
        <v>132</v>
      </c>
      <c r="I1366" t="s">
        <v>4697</v>
      </c>
      <c r="J1366" t="s">
        <v>4698</v>
      </c>
      <c r="L1366">
        <v>5868836882</v>
      </c>
      <c r="M1366" t="s">
        <v>4699</v>
      </c>
      <c r="N1366" s="8">
        <v>14</v>
      </c>
      <c r="O1366" s="8">
        <v>6</v>
      </c>
      <c r="P1366" s="8">
        <v>8</v>
      </c>
      <c r="W1366" s="8"/>
      <c r="X1366" s="8"/>
    </row>
    <row r="1367" spans="1:24" x14ac:dyDescent="0.35">
      <c r="A1367" s="24">
        <v>11363</v>
      </c>
      <c r="B1367" t="s">
        <v>4700</v>
      </c>
      <c r="C1367" t="s">
        <v>31</v>
      </c>
      <c r="D1367" t="s">
        <v>83</v>
      </c>
      <c r="E1367" t="s">
        <v>276</v>
      </c>
      <c r="F1367" t="s">
        <v>277</v>
      </c>
      <c r="G1367" t="s">
        <v>1</v>
      </c>
      <c r="H1367" t="s">
        <v>132</v>
      </c>
      <c r="I1367" t="s">
        <v>4701</v>
      </c>
      <c r="J1367" t="s">
        <v>4702</v>
      </c>
      <c r="L1367">
        <v>5869491771</v>
      </c>
      <c r="M1367" t="s">
        <v>4703</v>
      </c>
      <c r="N1367" s="8">
        <v>13</v>
      </c>
      <c r="O1367" s="8">
        <v>6</v>
      </c>
      <c r="P1367" s="8">
        <v>7</v>
      </c>
      <c r="W1367" s="8"/>
      <c r="X1367" s="8"/>
    </row>
    <row r="1368" spans="1:24" x14ac:dyDescent="0.35">
      <c r="A1368" s="24">
        <v>11364</v>
      </c>
      <c r="B1368" t="s">
        <v>4704</v>
      </c>
      <c r="C1368" t="s">
        <v>31</v>
      </c>
      <c r="D1368" t="s">
        <v>83</v>
      </c>
      <c r="E1368" t="s">
        <v>276</v>
      </c>
      <c r="F1368" t="s">
        <v>277</v>
      </c>
      <c r="G1368" t="s">
        <v>1</v>
      </c>
      <c r="H1368" t="s">
        <v>132</v>
      </c>
      <c r="I1368" t="s">
        <v>4705</v>
      </c>
      <c r="J1368" t="s">
        <v>4706</v>
      </c>
      <c r="L1368">
        <v>5867900898</v>
      </c>
      <c r="M1368" t="s">
        <v>566</v>
      </c>
      <c r="N1368" s="8">
        <v>13</v>
      </c>
      <c r="O1368" s="8">
        <v>6</v>
      </c>
      <c r="P1368" s="8">
        <v>7</v>
      </c>
      <c r="W1368" s="8"/>
      <c r="X1368" s="8"/>
    </row>
    <row r="1369" spans="1:24" x14ac:dyDescent="0.35">
      <c r="A1369" s="24">
        <v>11365</v>
      </c>
      <c r="B1369" t="s">
        <v>4707</v>
      </c>
      <c r="C1369" t="s">
        <v>31</v>
      </c>
      <c r="D1369" t="s">
        <v>83</v>
      </c>
      <c r="E1369" t="s">
        <v>276</v>
      </c>
      <c r="F1369" t="s">
        <v>277</v>
      </c>
      <c r="G1369" t="s">
        <v>1</v>
      </c>
      <c r="H1369" t="s">
        <v>132</v>
      </c>
      <c r="I1369" t="s">
        <v>4708</v>
      </c>
      <c r="J1369" t="s">
        <v>4709</v>
      </c>
      <c r="L1369">
        <v>5867277475</v>
      </c>
      <c r="M1369" t="s">
        <v>4710</v>
      </c>
      <c r="N1369" s="8">
        <v>10</v>
      </c>
      <c r="O1369" s="8">
        <v>6</v>
      </c>
      <c r="P1369" s="8">
        <v>4</v>
      </c>
      <c r="W1369" s="8"/>
      <c r="X1369" s="8"/>
    </row>
    <row r="1370" spans="1:24" x14ac:dyDescent="0.35">
      <c r="A1370" s="24">
        <v>11366</v>
      </c>
      <c r="B1370" t="s">
        <v>4711</v>
      </c>
      <c r="C1370" t="s">
        <v>31</v>
      </c>
      <c r="D1370" t="s">
        <v>83</v>
      </c>
      <c r="E1370" t="s">
        <v>276</v>
      </c>
      <c r="F1370" t="s">
        <v>277</v>
      </c>
      <c r="G1370" t="s">
        <v>1</v>
      </c>
      <c r="H1370" t="s">
        <v>132</v>
      </c>
      <c r="I1370" t="s">
        <v>4712</v>
      </c>
      <c r="J1370" t="s">
        <v>4713</v>
      </c>
      <c r="L1370">
        <v>5867269693</v>
      </c>
      <c r="M1370" t="s">
        <v>641</v>
      </c>
      <c r="N1370" s="8">
        <v>15</v>
      </c>
      <c r="O1370" s="8">
        <v>6</v>
      </c>
      <c r="P1370" s="8">
        <v>9</v>
      </c>
      <c r="W1370" s="8"/>
      <c r="X1370" s="8"/>
    </row>
    <row r="1371" spans="1:24" x14ac:dyDescent="0.35">
      <c r="A1371" s="24">
        <v>11367</v>
      </c>
      <c r="B1371" t="s">
        <v>4714</v>
      </c>
      <c r="C1371" t="s">
        <v>31</v>
      </c>
      <c r="D1371" t="s">
        <v>83</v>
      </c>
      <c r="E1371" t="s">
        <v>276</v>
      </c>
      <c r="F1371" t="s">
        <v>277</v>
      </c>
      <c r="G1371" t="s">
        <v>1</v>
      </c>
      <c r="H1371" t="s">
        <v>132</v>
      </c>
      <c r="I1371" t="s">
        <v>4715</v>
      </c>
      <c r="J1371" t="s">
        <v>4716</v>
      </c>
      <c r="L1371">
        <v>5862968590</v>
      </c>
      <c r="M1371" t="s">
        <v>4717</v>
      </c>
      <c r="N1371" s="8">
        <v>12</v>
      </c>
      <c r="O1371" s="8">
        <v>6</v>
      </c>
      <c r="P1371" s="8">
        <v>6</v>
      </c>
      <c r="W1371" s="8"/>
      <c r="X1371" s="8"/>
    </row>
    <row r="1372" spans="1:24" x14ac:dyDescent="0.35">
      <c r="A1372" s="24">
        <v>11368</v>
      </c>
      <c r="B1372" t="s">
        <v>4718</v>
      </c>
      <c r="C1372" t="s">
        <v>31</v>
      </c>
      <c r="D1372" t="s">
        <v>83</v>
      </c>
      <c r="E1372" t="s">
        <v>276</v>
      </c>
      <c r="F1372" t="s">
        <v>277</v>
      </c>
      <c r="G1372" t="s">
        <v>1</v>
      </c>
      <c r="H1372" t="s">
        <v>132</v>
      </c>
      <c r="I1372" t="s">
        <v>4719</v>
      </c>
      <c r="J1372" t="s">
        <v>4720</v>
      </c>
      <c r="L1372">
        <v>5862737847</v>
      </c>
      <c r="M1372" t="s">
        <v>566</v>
      </c>
      <c r="N1372" s="8">
        <v>11</v>
      </c>
      <c r="O1372" s="8">
        <v>6</v>
      </c>
      <c r="P1372" s="8">
        <v>5</v>
      </c>
      <c r="W1372" s="8"/>
      <c r="X1372" s="8"/>
    </row>
    <row r="1373" spans="1:24" x14ac:dyDescent="0.35">
      <c r="A1373" s="24">
        <v>11369</v>
      </c>
      <c r="B1373" t="s">
        <v>4721</v>
      </c>
      <c r="C1373" t="s">
        <v>31</v>
      </c>
      <c r="D1373" t="s">
        <v>83</v>
      </c>
      <c r="E1373" t="s">
        <v>276</v>
      </c>
      <c r="F1373" t="s">
        <v>277</v>
      </c>
      <c r="G1373" t="s">
        <v>1</v>
      </c>
      <c r="H1373" t="s">
        <v>132</v>
      </c>
      <c r="I1373" t="s">
        <v>4722</v>
      </c>
      <c r="J1373" t="s">
        <v>4723</v>
      </c>
      <c r="L1373">
        <v>5867274737</v>
      </c>
      <c r="M1373" t="s">
        <v>4710</v>
      </c>
      <c r="N1373" s="8">
        <v>11</v>
      </c>
      <c r="O1373" s="8">
        <v>6</v>
      </c>
      <c r="P1373" s="8">
        <v>5</v>
      </c>
      <c r="W1373" s="8"/>
      <c r="X1373" s="8"/>
    </row>
    <row r="1374" spans="1:24" x14ac:dyDescent="0.35">
      <c r="A1374" s="24">
        <v>11370</v>
      </c>
      <c r="B1374" t="s">
        <v>4724</v>
      </c>
      <c r="C1374" t="s">
        <v>31</v>
      </c>
      <c r="D1374" t="s">
        <v>83</v>
      </c>
      <c r="E1374" t="s">
        <v>276</v>
      </c>
      <c r="F1374" t="s">
        <v>277</v>
      </c>
      <c r="G1374" t="s">
        <v>1</v>
      </c>
      <c r="H1374" t="s">
        <v>132</v>
      </c>
      <c r="I1374" t="s">
        <v>4725</v>
      </c>
      <c r="J1374" t="s">
        <v>4726</v>
      </c>
      <c r="L1374">
        <v>5867524813</v>
      </c>
      <c r="M1374" t="s">
        <v>4710</v>
      </c>
      <c r="N1374" s="8">
        <v>11</v>
      </c>
      <c r="O1374" s="8">
        <v>6</v>
      </c>
      <c r="P1374" s="8">
        <v>5</v>
      </c>
      <c r="W1374" s="8"/>
      <c r="X1374" s="8"/>
    </row>
    <row r="1375" spans="1:24" x14ac:dyDescent="0.35">
      <c r="A1375" s="24">
        <v>11371</v>
      </c>
      <c r="B1375" t="s">
        <v>4727</v>
      </c>
      <c r="C1375" t="s">
        <v>31</v>
      </c>
      <c r="D1375" t="s">
        <v>83</v>
      </c>
      <c r="E1375" t="s">
        <v>276</v>
      </c>
      <c r="F1375" t="s">
        <v>277</v>
      </c>
      <c r="G1375" t="s">
        <v>1</v>
      </c>
      <c r="H1375" t="s">
        <v>132</v>
      </c>
      <c r="I1375" t="s">
        <v>4728</v>
      </c>
      <c r="J1375" t="s">
        <v>4729</v>
      </c>
      <c r="L1375">
        <v>5867751608</v>
      </c>
      <c r="M1375" t="s">
        <v>1845</v>
      </c>
      <c r="N1375" s="8">
        <v>13</v>
      </c>
      <c r="O1375" s="8">
        <v>6</v>
      </c>
      <c r="P1375" s="8">
        <v>7</v>
      </c>
      <c r="W1375" s="8"/>
      <c r="X1375" s="8"/>
    </row>
    <row r="1376" spans="1:24" x14ac:dyDescent="0.35">
      <c r="A1376" s="24">
        <v>11372</v>
      </c>
      <c r="B1376" t="s">
        <v>4730</v>
      </c>
      <c r="C1376" t="s">
        <v>31</v>
      </c>
      <c r="D1376" t="s">
        <v>83</v>
      </c>
      <c r="E1376" t="s">
        <v>276</v>
      </c>
      <c r="F1376" t="s">
        <v>277</v>
      </c>
      <c r="G1376" t="s">
        <v>1</v>
      </c>
      <c r="H1376" t="s">
        <v>132</v>
      </c>
      <c r="I1376" t="s">
        <v>4731</v>
      </c>
      <c r="J1376" t="s">
        <v>4732</v>
      </c>
      <c r="L1376">
        <v>2484714880</v>
      </c>
      <c r="M1376" t="s">
        <v>4733</v>
      </c>
      <c r="N1376" s="8">
        <v>12</v>
      </c>
      <c r="O1376" s="8">
        <v>6</v>
      </c>
      <c r="P1376" s="8">
        <v>6</v>
      </c>
      <c r="W1376" s="8"/>
      <c r="X1376" s="8"/>
    </row>
    <row r="1377" spans="1:24" x14ac:dyDescent="0.35">
      <c r="A1377" s="24">
        <v>11373</v>
      </c>
      <c r="B1377" t="s">
        <v>4734</v>
      </c>
      <c r="C1377" t="s">
        <v>31</v>
      </c>
      <c r="D1377" t="s">
        <v>83</v>
      </c>
      <c r="E1377" t="s">
        <v>276</v>
      </c>
      <c r="F1377" t="s">
        <v>277</v>
      </c>
      <c r="G1377" t="s">
        <v>1</v>
      </c>
      <c r="H1377" t="s">
        <v>132</v>
      </c>
      <c r="I1377" t="s">
        <v>4735</v>
      </c>
      <c r="J1377" t="s">
        <v>4736</v>
      </c>
      <c r="L1377">
        <v>5863230354</v>
      </c>
      <c r="M1377" t="s">
        <v>1845</v>
      </c>
      <c r="N1377" s="8">
        <v>13</v>
      </c>
      <c r="O1377" s="8">
        <v>6</v>
      </c>
      <c r="P1377" s="8">
        <v>7</v>
      </c>
      <c r="W1377" s="8"/>
      <c r="X1377" s="8"/>
    </row>
    <row r="1378" spans="1:24" x14ac:dyDescent="0.35">
      <c r="A1378" s="24">
        <v>11374</v>
      </c>
      <c r="B1378" t="s">
        <v>4737</v>
      </c>
      <c r="C1378" t="s">
        <v>31</v>
      </c>
      <c r="D1378" t="s">
        <v>83</v>
      </c>
      <c r="E1378" t="s">
        <v>276</v>
      </c>
      <c r="F1378" t="s">
        <v>277</v>
      </c>
      <c r="G1378" t="s">
        <v>1</v>
      </c>
      <c r="H1378" t="s">
        <v>132</v>
      </c>
      <c r="I1378" t="s">
        <v>4738</v>
      </c>
      <c r="J1378" t="s">
        <v>4739</v>
      </c>
      <c r="L1378">
        <v>5867514597</v>
      </c>
      <c r="M1378" t="s">
        <v>1845</v>
      </c>
      <c r="N1378" s="8">
        <v>14</v>
      </c>
      <c r="O1378" s="8">
        <v>6</v>
      </c>
      <c r="P1378" s="8">
        <v>8</v>
      </c>
      <c r="W1378" s="8"/>
      <c r="X1378" s="8"/>
    </row>
    <row r="1379" spans="1:24" x14ac:dyDescent="0.35">
      <c r="A1379" s="24">
        <v>11375</v>
      </c>
      <c r="B1379" t="s">
        <v>4740</v>
      </c>
      <c r="C1379" t="s">
        <v>31</v>
      </c>
      <c r="D1379">
        <v>7</v>
      </c>
      <c r="E1379" t="s">
        <v>65</v>
      </c>
      <c r="F1379" t="s">
        <v>2930</v>
      </c>
      <c r="G1379" t="s">
        <v>1</v>
      </c>
      <c r="H1379" t="s">
        <v>54</v>
      </c>
      <c r="I1379" t="s">
        <v>4741</v>
      </c>
      <c r="J1379" t="s">
        <v>4742</v>
      </c>
      <c r="L1379">
        <v>9893909017</v>
      </c>
      <c r="N1379" s="8">
        <v>8.9904669174596137</v>
      </c>
      <c r="O1379" s="8">
        <v>8.9904669174596137</v>
      </c>
      <c r="P1379" s="8">
        <v>0</v>
      </c>
      <c r="W1379" s="8"/>
      <c r="X1379" s="8"/>
    </row>
    <row r="1380" spans="1:24" x14ac:dyDescent="0.35">
      <c r="A1380" s="24">
        <v>11376</v>
      </c>
      <c r="B1380" t="s">
        <v>4743</v>
      </c>
      <c r="C1380" t="s">
        <v>31</v>
      </c>
      <c r="D1380">
        <v>7</v>
      </c>
      <c r="E1380" t="s">
        <v>581</v>
      </c>
      <c r="F1380" t="s">
        <v>1421</v>
      </c>
      <c r="G1380" t="s">
        <v>1</v>
      </c>
      <c r="H1380" t="s">
        <v>54</v>
      </c>
      <c r="I1380" t="s">
        <v>4744</v>
      </c>
      <c r="J1380" t="s">
        <v>4745</v>
      </c>
      <c r="L1380">
        <v>9894711192</v>
      </c>
      <c r="N1380" s="8">
        <v>8.9904669174596137</v>
      </c>
      <c r="O1380" s="8">
        <v>8.9904669174596137</v>
      </c>
      <c r="P1380" s="8">
        <v>0</v>
      </c>
      <c r="W1380" s="8"/>
      <c r="X1380" s="8"/>
    </row>
    <row r="1381" spans="1:24" x14ac:dyDescent="0.35">
      <c r="A1381" s="24">
        <v>11377</v>
      </c>
      <c r="B1381" t="s">
        <v>4746</v>
      </c>
      <c r="C1381" t="s">
        <v>31</v>
      </c>
      <c r="D1381">
        <v>7</v>
      </c>
      <c r="E1381" t="s">
        <v>581</v>
      </c>
      <c r="F1381" t="s">
        <v>1421</v>
      </c>
      <c r="G1381" t="s">
        <v>1</v>
      </c>
      <c r="H1381" t="s">
        <v>54</v>
      </c>
      <c r="I1381" t="s">
        <v>4747</v>
      </c>
      <c r="J1381" t="s">
        <v>4748</v>
      </c>
      <c r="L1381">
        <v>9893544455</v>
      </c>
      <c r="N1381" s="8">
        <v>8.9904669174596137</v>
      </c>
      <c r="O1381" s="8">
        <v>8.9904669174596137</v>
      </c>
      <c r="P1381" s="8">
        <v>0</v>
      </c>
      <c r="W1381" s="8"/>
      <c r="X1381" s="8"/>
    </row>
    <row r="1382" spans="1:24" x14ac:dyDescent="0.35">
      <c r="A1382" s="24">
        <v>11378</v>
      </c>
      <c r="B1382" t="s">
        <v>4749</v>
      </c>
      <c r="C1382" t="s">
        <v>31</v>
      </c>
      <c r="D1382">
        <v>7</v>
      </c>
      <c r="E1382" t="s">
        <v>581</v>
      </c>
      <c r="F1382" t="s">
        <v>1421</v>
      </c>
      <c r="G1382" t="s">
        <v>1</v>
      </c>
      <c r="H1382" t="s">
        <v>54</v>
      </c>
      <c r="I1382" t="s">
        <v>4750</v>
      </c>
      <c r="J1382" t="s">
        <v>4751</v>
      </c>
      <c r="L1382">
        <v>9892551728</v>
      </c>
      <c r="M1382" t="s">
        <v>4752</v>
      </c>
      <c r="N1382" s="8">
        <v>11</v>
      </c>
      <c r="O1382" s="8">
        <v>7</v>
      </c>
      <c r="P1382" s="8">
        <v>4</v>
      </c>
      <c r="W1382" s="8"/>
      <c r="X1382" s="8"/>
    </row>
    <row r="1383" spans="1:24" x14ac:dyDescent="0.35">
      <c r="A1383" s="24">
        <v>11379</v>
      </c>
      <c r="B1383" t="s">
        <v>4753</v>
      </c>
      <c r="C1383" t="s">
        <v>31</v>
      </c>
      <c r="D1383">
        <v>7</v>
      </c>
      <c r="E1383" t="s">
        <v>581</v>
      </c>
      <c r="F1383" t="s">
        <v>1421</v>
      </c>
      <c r="G1383" t="s">
        <v>1</v>
      </c>
      <c r="H1383" t="s">
        <v>411</v>
      </c>
      <c r="I1383" t="s">
        <v>4754</v>
      </c>
      <c r="J1383" t="s">
        <v>4755</v>
      </c>
      <c r="L1383">
        <v>9897272735</v>
      </c>
      <c r="M1383" t="s">
        <v>4756</v>
      </c>
      <c r="N1383" s="8">
        <v>7</v>
      </c>
      <c r="O1383" s="8">
        <v>6</v>
      </c>
      <c r="P1383" s="8">
        <v>1</v>
      </c>
      <c r="W1383" s="8"/>
      <c r="X1383" s="8"/>
    </row>
    <row r="1384" spans="1:24" x14ac:dyDescent="0.35">
      <c r="A1384" s="24">
        <v>11380</v>
      </c>
      <c r="B1384" t="s">
        <v>4757</v>
      </c>
      <c r="C1384" t="s">
        <v>31</v>
      </c>
      <c r="D1384">
        <v>7</v>
      </c>
      <c r="E1384" t="s">
        <v>65</v>
      </c>
      <c r="F1384" t="s">
        <v>2930</v>
      </c>
      <c r="G1384" t="s">
        <v>1</v>
      </c>
      <c r="H1384" t="s">
        <v>132</v>
      </c>
      <c r="I1384" t="s">
        <v>4758</v>
      </c>
      <c r="J1384" t="s">
        <v>4759</v>
      </c>
      <c r="L1384">
        <v>9893482461</v>
      </c>
      <c r="M1384" t="s">
        <v>4760</v>
      </c>
      <c r="N1384" s="8">
        <v>13</v>
      </c>
      <c r="O1384" s="8">
        <v>6</v>
      </c>
      <c r="P1384" s="8">
        <v>7</v>
      </c>
      <c r="W1384" s="8"/>
      <c r="X1384" s="8"/>
    </row>
    <row r="1385" spans="1:24" x14ac:dyDescent="0.35">
      <c r="A1385" s="24">
        <v>11381</v>
      </c>
      <c r="B1385" t="s">
        <v>4761</v>
      </c>
      <c r="C1385" t="s">
        <v>31</v>
      </c>
      <c r="D1385">
        <v>7</v>
      </c>
      <c r="E1385" t="s">
        <v>581</v>
      </c>
      <c r="F1385" t="s">
        <v>1421</v>
      </c>
      <c r="G1385" t="s">
        <v>1</v>
      </c>
      <c r="H1385" t="s">
        <v>132</v>
      </c>
      <c r="I1385" t="s">
        <v>4762</v>
      </c>
      <c r="J1385" t="s">
        <v>4763</v>
      </c>
      <c r="L1385">
        <v>9893569318</v>
      </c>
      <c r="M1385" t="s">
        <v>1412</v>
      </c>
      <c r="N1385" s="8">
        <v>23</v>
      </c>
      <c r="O1385" s="8">
        <v>6</v>
      </c>
      <c r="P1385" s="8">
        <v>17</v>
      </c>
      <c r="W1385" s="8"/>
      <c r="X1385" s="8"/>
    </row>
    <row r="1386" spans="1:24" x14ac:dyDescent="0.35">
      <c r="A1386" s="24">
        <v>11382</v>
      </c>
      <c r="B1386" t="s">
        <v>4764</v>
      </c>
      <c r="C1386" t="s">
        <v>31</v>
      </c>
      <c r="D1386">
        <v>1</v>
      </c>
      <c r="E1386" t="s">
        <v>568</v>
      </c>
      <c r="F1386" t="s">
        <v>569</v>
      </c>
      <c r="G1386" t="s">
        <v>1</v>
      </c>
      <c r="H1386" t="s">
        <v>54</v>
      </c>
      <c r="I1386" t="s">
        <v>4765</v>
      </c>
      <c r="J1386" t="s">
        <v>4766</v>
      </c>
      <c r="L1386">
        <v>5176632401</v>
      </c>
      <c r="N1386" s="8">
        <v>8.9904669174596137</v>
      </c>
      <c r="O1386" s="8">
        <v>8.9904669174596137</v>
      </c>
      <c r="P1386" s="8">
        <v>0</v>
      </c>
      <c r="W1386" s="8"/>
      <c r="X1386" s="8"/>
    </row>
    <row r="1387" spans="1:24" x14ac:dyDescent="0.35">
      <c r="A1387" s="24">
        <v>11383</v>
      </c>
      <c r="B1387" t="s">
        <v>4767</v>
      </c>
      <c r="C1387" t="s">
        <v>31</v>
      </c>
      <c r="D1387">
        <v>1</v>
      </c>
      <c r="E1387" t="s">
        <v>568</v>
      </c>
      <c r="F1387" t="s">
        <v>569</v>
      </c>
      <c r="G1387" t="s">
        <v>1</v>
      </c>
      <c r="H1387" t="s">
        <v>54</v>
      </c>
      <c r="I1387" t="s">
        <v>4768</v>
      </c>
      <c r="J1387" t="s">
        <v>4769</v>
      </c>
      <c r="L1387">
        <v>5176634494</v>
      </c>
      <c r="N1387" s="8">
        <v>8.9904669174596137</v>
      </c>
      <c r="O1387" s="8">
        <v>8.9904669174596137</v>
      </c>
      <c r="P1387" s="8">
        <v>0</v>
      </c>
      <c r="W1387" s="8"/>
      <c r="X1387" s="8"/>
    </row>
    <row r="1388" spans="1:24" x14ac:dyDescent="0.35">
      <c r="A1388" s="24">
        <v>11384</v>
      </c>
      <c r="B1388" t="s">
        <v>4770</v>
      </c>
      <c r="C1388" t="s">
        <v>31</v>
      </c>
      <c r="D1388">
        <v>1</v>
      </c>
      <c r="E1388" t="s">
        <v>568</v>
      </c>
      <c r="F1388" t="s">
        <v>569</v>
      </c>
      <c r="G1388" t="s">
        <v>1</v>
      </c>
      <c r="H1388" t="s">
        <v>54</v>
      </c>
      <c r="I1388" t="s">
        <v>4771</v>
      </c>
      <c r="J1388" t="s">
        <v>4772</v>
      </c>
      <c r="L1388">
        <v>5176452436</v>
      </c>
      <c r="N1388" s="8">
        <v>8.9904669174596137</v>
      </c>
      <c r="O1388" s="8">
        <v>8.9904669174596137</v>
      </c>
      <c r="P1388" s="8">
        <v>0</v>
      </c>
      <c r="W1388" s="8"/>
      <c r="X1388" s="8"/>
    </row>
    <row r="1389" spans="1:24" x14ac:dyDescent="0.35">
      <c r="A1389" s="24">
        <v>11385</v>
      </c>
      <c r="B1389" t="s">
        <v>4773</v>
      </c>
      <c r="C1389" t="s">
        <v>31</v>
      </c>
      <c r="D1389">
        <v>1</v>
      </c>
      <c r="E1389" t="s">
        <v>568</v>
      </c>
      <c r="F1389" t="s">
        <v>569</v>
      </c>
      <c r="G1389" t="s">
        <v>1</v>
      </c>
      <c r="H1389" t="s">
        <v>54</v>
      </c>
      <c r="I1389" t="s">
        <v>4774</v>
      </c>
      <c r="J1389" t="s">
        <v>4775</v>
      </c>
      <c r="L1389">
        <v>5176632374</v>
      </c>
      <c r="N1389" s="8">
        <v>8.9904669174596137</v>
      </c>
      <c r="O1389" s="8">
        <v>8.9904669174596137</v>
      </c>
      <c r="P1389" s="8">
        <v>0</v>
      </c>
      <c r="W1389" s="8"/>
      <c r="X1389" s="8"/>
    </row>
    <row r="1390" spans="1:24" x14ac:dyDescent="0.35">
      <c r="A1390" s="24">
        <v>11386</v>
      </c>
      <c r="B1390" t="s">
        <v>4776</v>
      </c>
      <c r="C1390" t="s">
        <v>31</v>
      </c>
      <c r="D1390">
        <v>1</v>
      </c>
      <c r="E1390" t="s">
        <v>568</v>
      </c>
      <c r="F1390" t="s">
        <v>569</v>
      </c>
      <c r="G1390" t="s">
        <v>1</v>
      </c>
      <c r="H1390" t="s">
        <v>54</v>
      </c>
      <c r="I1390" t="s">
        <v>4777</v>
      </c>
      <c r="J1390" t="s">
        <v>4778</v>
      </c>
      <c r="L1390">
        <v>5176469451</v>
      </c>
      <c r="N1390" s="8">
        <v>8.9904669174596137</v>
      </c>
      <c r="O1390" s="8">
        <v>8.9904669174596137</v>
      </c>
      <c r="P1390" s="8">
        <v>0</v>
      </c>
      <c r="W1390" s="8"/>
      <c r="X1390" s="8"/>
    </row>
    <row r="1391" spans="1:24" x14ac:dyDescent="0.35">
      <c r="A1391" s="24">
        <v>11387</v>
      </c>
      <c r="B1391" t="s">
        <v>4779</v>
      </c>
      <c r="C1391" t="s">
        <v>31</v>
      </c>
      <c r="D1391">
        <v>1</v>
      </c>
      <c r="E1391" t="s">
        <v>568</v>
      </c>
      <c r="F1391" t="s">
        <v>569</v>
      </c>
      <c r="G1391" t="s">
        <v>1</v>
      </c>
      <c r="H1391" t="s">
        <v>54</v>
      </c>
      <c r="I1391" t="s">
        <v>4780</v>
      </c>
      <c r="J1391" t="s">
        <v>4781</v>
      </c>
      <c r="L1391">
        <v>5176634203</v>
      </c>
      <c r="M1391" t="s">
        <v>4782</v>
      </c>
      <c r="N1391" s="8">
        <v>20</v>
      </c>
      <c r="O1391" s="8">
        <v>8</v>
      </c>
      <c r="P1391" s="8">
        <v>12</v>
      </c>
      <c r="W1391" s="8"/>
      <c r="X1391" s="8"/>
    </row>
    <row r="1392" spans="1:24" x14ac:dyDescent="0.35">
      <c r="A1392" s="24">
        <v>11388</v>
      </c>
      <c r="B1392" t="s">
        <v>4783</v>
      </c>
      <c r="C1392" t="s">
        <v>31</v>
      </c>
      <c r="D1392">
        <v>1</v>
      </c>
      <c r="E1392" t="s">
        <v>568</v>
      </c>
      <c r="F1392" t="s">
        <v>569</v>
      </c>
      <c r="G1392" t="s">
        <v>1</v>
      </c>
      <c r="H1392" t="s">
        <v>54</v>
      </c>
      <c r="I1392" t="s">
        <v>4784</v>
      </c>
      <c r="J1392" t="s">
        <v>4785</v>
      </c>
      <c r="L1392">
        <v>5175419620</v>
      </c>
      <c r="N1392" s="8">
        <v>7.4920557645496793</v>
      </c>
      <c r="O1392" s="8">
        <v>7.4920557645496793</v>
      </c>
      <c r="P1392" s="8">
        <v>0</v>
      </c>
      <c r="W1392" s="8"/>
      <c r="X1392" s="8"/>
    </row>
    <row r="1393" spans="1:24" x14ac:dyDescent="0.35">
      <c r="A1393" s="24">
        <v>11389</v>
      </c>
      <c r="B1393" t="s">
        <v>4786</v>
      </c>
      <c r="C1393" t="s">
        <v>31</v>
      </c>
      <c r="D1393">
        <v>1</v>
      </c>
      <c r="E1393" t="s">
        <v>568</v>
      </c>
      <c r="F1393" t="s">
        <v>569</v>
      </c>
      <c r="G1393" t="s">
        <v>1</v>
      </c>
      <c r="H1393" t="s">
        <v>54</v>
      </c>
      <c r="I1393" t="s">
        <v>4787</v>
      </c>
      <c r="J1393" t="s">
        <v>4788</v>
      </c>
      <c r="L1393">
        <v>5178985559</v>
      </c>
      <c r="M1393" t="s">
        <v>4789</v>
      </c>
      <c r="N1393" s="8">
        <v>15</v>
      </c>
      <c r="O1393" s="8">
        <v>7</v>
      </c>
      <c r="P1393" s="8">
        <v>8</v>
      </c>
      <c r="W1393" s="8"/>
      <c r="X1393" s="8"/>
    </row>
    <row r="1394" spans="1:24" x14ac:dyDescent="0.35">
      <c r="A1394" s="24">
        <v>11390</v>
      </c>
      <c r="B1394" t="s">
        <v>4790</v>
      </c>
      <c r="C1394" t="s">
        <v>31</v>
      </c>
      <c r="D1394">
        <v>1</v>
      </c>
      <c r="E1394" t="s">
        <v>568</v>
      </c>
      <c r="F1394" t="s">
        <v>569</v>
      </c>
      <c r="G1394" t="s">
        <v>1</v>
      </c>
      <c r="H1394" t="s">
        <v>132</v>
      </c>
      <c r="I1394" t="s">
        <v>4791</v>
      </c>
      <c r="J1394" t="s">
        <v>4792</v>
      </c>
      <c r="L1394">
        <v>5175430261</v>
      </c>
      <c r="M1394" t="s">
        <v>4793</v>
      </c>
      <c r="N1394" s="8">
        <v>16</v>
      </c>
      <c r="O1394" s="8">
        <v>6</v>
      </c>
      <c r="P1394" s="8">
        <v>10</v>
      </c>
      <c r="W1394" s="8"/>
      <c r="X1394" s="8"/>
    </row>
    <row r="1395" spans="1:24" x14ac:dyDescent="0.35">
      <c r="A1395" s="24">
        <v>11391</v>
      </c>
      <c r="B1395" t="s">
        <v>4794</v>
      </c>
      <c r="C1395" t="s">
        <v>31</v>
      </c>
      <c r="D1395">
        <v>1</v>
      </c>
      <c r="E1395" t="s">
        <v>568</v>
      </c>
      <c r="F1395" t="s">
        <v>569</v>
      </c>
      <c r="G1395" t="s">
        <v>1</v>
      </c>
      <c r="H1395" t="s">
        <v>132</v>
      </c>
      <c r="I1395" t="s">
        <v>4795</v>
      </c>
      <c r="J1395" t="s">
        <v>4796</v>
      </c>
      <c r="L1395">
        <v>5176632556</v>
      </c>
      <c r="M1395" t="s">
        <v>576</v>
      </c>
      <c r="N1395" s="8">
        <v>42</v>
      </c>
      <c r="O1395" s="8">
        <v>6</v>
      </c>
      <c r="P1395" s="8">
        <v>36</v>
      </c>
      <c r="W1395" s="8"/>
      <c r="X1395" s="8"/>
    </row>
    <row r="1396" spans="1:24" x14ac:dyDescent="0.35">
      <c r="A1396" s="24">
        <v>11392</v>
      </c>
      <c r="B1396" t="s">
        <v>4797</v>
      </c>
      <c r="C1396" t="s">
        <v>31</v>
      </c>
      <c r="D1396">
        <v>7</v>
      </c>
      <c r="E1396" t="s">
        <v>581</v>
      </c>
      <c r="F1396" t="s">
        <v>582</v>
      </c>
      <c r="G1396" t="s">
        <v>1</v>
      </c>
      <c r="H1396" t="s">
        <v>54</v>
      </c>
      <c r="I1396" t="s">
        <v>4798</v>
      </c>
      <c r="J1396" t="s">
        <v>4799</v>
      </c>
      <c r="L1396">
        <v>9897338647</v>
      </c>
      <c r="M1396" t="s">
        <v>4800</v>
      </c>
      <c r="N1396" s="8">
        <v>13</v>
      </c>
      <c r="O1396" s="8">
        <v>8</v>
      </c>
      <c r="P1396" s="8">
        <v>5</v>
      </c>
      <c r="W1396" s="8"/>
      <c r="X1396" s="8"/>
    </row>
    <row r="1397" spans="1:24" x14ac:dyDescent="0.35">
      <c r="A1397" s="24">
        <v>11393</v>
      </c>
      <c r="B1397" t="s">
        <v>4801</v>
      </c>
      <c r="C1397" t="s">
        <v>31</v>
      </c>
      <c r="D1397">
        <v>6</v>
      </c>
      <c r="E1397" t="s">
        <v>65</v>
      </c>
      <c r="F1397" t="s">
        <v>66</v>
      </c>
      <c r="G1397" t="s">
        <v>1</v>
      </c>
      <c r="H1397" t="s">
        <v>54</v>
      </c>
      <c r="I1397" t="s">
        <v>4802</v>
      </c>
      <c r="J1397" t="s">
        <v>4803</v>
      </c>
      <c r="L1397">
        <v>2317574776</v>
      </c>
      <c r="M1397" t="s">
        <v>4804</v>
      </c>
      <c r="N1397" s="8">
        <v>15</v>
      </c>
      <c r="O1397" s="8">
        <v>7</v>
      </c>
      <c r="P1397" s="8">
        <v>8</v>
      </c>
      <c r="W1397" s="8"/>
      <c r="X1397" s="8"/>
    </row>
    <row r="1398" spans="1:24" x14ac:dyDescent="0.35">
      <c r="A1398" s="24">
        <v>11394</v>
      </c>
      <c r="B1398" t="s">
        <v>4805</v>
      </c>
      <c r="C1398" t="s">
        <v>31</v>
      </c>
      <c r="D1398">
        <v>7</v>
      </c>
      <c r="E1398" t="s">
        <v>581</v>
      </c>
      <c r="F1398" t="s">
        <v>582</v>
      </c>
      <c r="G1398" t="s">
        <v>1</v>
      </c>
      <c r="H1398" t="s">
        <v>132</v>
      </c>
      <c r="I1398" t="s">
        <v>4806</v>
      </c>
      <c r="J1398" t="s">
        <v>4807</v>
      </c>
      <c r="L1398">
        <v>9897340284</v>
      </c>
      <c r="M1398" t="s">
        <v>4808</v>
      </c>
      <c r="N1398" s="8">
        <v>14</v>
      </c>
      <c r="O1398" s="8">
        <v>6</v>
      </c>
      <c r="P1398" s="8">
        <v>8</v>
      </c>
      <c r="W1398" s="8"/>
      <c r="X1398" s="8"/>
    </row>
    <row r="1399" spans="1:24" x14ac:dyDescent="0.35">
      <c r="A1399" s="24">
        <v>11395</v>
      </c>
      <c r="B1399" t="s">
        <v>4809</v>
      </c>
      <c r="C1399" t="s">
        <v>31</v>
      </c>
      <c r="D1399">
        <v>6</v>
      </c>
      <c r="E1399" t="s">
        <v>65</v>
      </c>
      <c r="F1399" t="s">
        <v>66</v>
      </c>
      <c r="G1399" t="s">
        <v>1</v>
      </c>
      <c r="H1399" t="s">
        <v>132</v>
      </c>
      <c r="I1399" t="s">
        <v>4810</v>
      </c>
      <c r="J1399" t="s">
        <v>4811</v>
      </c>
      <c r="L1399">
        <v>2312330050</v>
      </c>
      <c r="M1399" t="s">
        <v>4812</v>
      </c>
      <c r="N1399" s="8">
        <v>26</v>
      </c>
      <c r="O1399" s="8">
        <v>6</v>
      </c>
      <c r="P1399" s="8">
        <v>20</v>
      </c>
      <c r="W1399" s="8"/>
      <c r="X1399" s="8"/>
    </row>
    <row r="1400" spans="1:24" x14ac:dyDescent="0.35">
      <c r="A1400" s="24">
        <v>11396</v>
      </c>
      <c r="B1400" t="s">
        <v>4813</v>
      </c>
      <c r="C1400" t="s">
        <v>31</v>
      </c>
      <c r="D1400">
        <v>8</v>
      </c>
      <c r="E1400" t="s">
        <v>71</v>
      </c>
      <c r="F1400" t="s">
        <v>72</v>
      </c>
      <c r="G1400" t="s">
        <v>1</v>
      </c>
      <c r="H1400" t="s">
        <v>54</v>
      </c>
      <c r="I1400" t="s">
        <v>4814</v>
      </c>
      <c r="J1400" t="s">
        <v>2979</v>
      </c>
      <c r="L1400">
        <v>9064287000</v>
      </c>
      <c r="N1400" s="8">
        <v>8.9904669174596137</v>
      </c>
      <c r="O1400" s="8">
        <v>8.9904669174596137</v>
      </c>
      <c r="P1400" s="8">
        <v>0</v>
      </c>
      <c r="W1400" s="8"/>
      <c r="X1400" s="8"/>
    </row>
    <row r="1401" spans="1:24" x14ac:dyDescent="0.35">
      <c r="A1401" s="24">
        <v>11397</v>
      </c>
      <c r="B1401" t="s">
        <v>4815</v>
      </c>
      <c r="C1401" t="s">
        <v>31</v>
      </c>
      <c r="D1401">
        <v>8</v>
      </c>
      <c r="E1401" t="s">
        <v>71</v>
      </c>
      <c r="F1401" t="s">
        <v>72</v>
      </c>
      <c r="G1401" t="s">
        <v>1</v>
      </c>
      <c r="H1401" t="s">
        <v>54</v>
      </c>
      <c r="I1401" t="s">
        <v>4816</v>
      </c>
      <c r="J1401" t="s">
        <v>4817</v>
      </c>
      <c r="L1401">
        <v>9064208446</v>
      </c>
      <c r="N1401" s="8">
        <v>8.2412613410046465</v>
      </c>
      <c r="O1401" s="8">
        <v>8.2412613410046465</v>
      </c>
      <c r="P1401" s="8">
        <v>0</v>
      </c>
      <c r="W1401" s="8"/>
      <c r="X1401" s="8"/>
    </row>
    <row r="1402" spans="1:24" x14ac:dyDescent="0.35">
      <c r="A1402" s="24">
        <v>11398</v>
      </c>
      <c r="B1402" t="s">
        <v>4818</v>
      </c>
      <c r="C1402" t="s">
        <v>31</v>
      </c>
      <c r="D1402">
        <v>8</v>
      </c>
      <c r="E1402" t="s">
        <v>71</v>
      </c>
      <c r="F1402" t="s">
        <v>72</v>
      </c>
      <c r="G1402" t="s">
        <v>1</v>
      </c>
      <c r="H1402" t="s">
        <v>54</v>
      </c>
      <c r="I1402" t="s">
        <v>4819</v>
      </c>
      <c r="J1402" t="s">
        <v>2982</v>
      </c>
      <c r="L1402">
        <v>9067863386</v>
      </c>
      <c r="N1402" s="8">
        <v>8.2412613410046465</v>
      </c>
      <c r="O1402" s="8">
        <v>8.2412613410046465</v>
      </c>
      <c r="P1402" s="8">
        <v>0</v>
      </c>
      <c r="W1402" s="8"/>
      <c r="X1402" s="8"/>
    </row>
    <row r="1403" spans="1:24" x14ac:dyDescent="0.35">
      <c r="A1403" s="24">
        <v>11399</v>
      </c>
      <c r="B1403" t="s">
        <v>4820</v>
      </c>
      <c r="C1403" t="s">
        <v>31</v>
      </c>
      <c r="D1403">
        <v>8</v>
      </c>
      <c r="E1403" t="s">
        <v>2589</v>
      </c>
      <c r="F1403" t="s">
        <v>2971</v>
      </c>
      <c r="G1403" t="s">
        <v>1</v>
      </c>
      <c r="H1403" t="s">
        <v>54</v>
      </c>
      <c r="I1403" t="s">
        <v>4821</v>
      </c>
      <c r="J1403" t="s">
        <v>4822</v>
      </c>
      <c r="L1403">
        <v>9062295072</v>
      </c>
      <c r="M1403" t="s">
        <v>4823</v>
      </c>
      <c r="N1403" s="8">
        <v>32</v>
      </c>
      <c r="O1403" s="8">
        <v>8</v>
      </c>
      <c r="P1403" s="8">
        <v>24</v>
      </c>
      <c r="W1403" s="8"/>
      <c r="X1403" s="8"/>
    </row>
    <row r="1404" spans="1:24" x14ac:dyDescent="0.35">
      <c r="A1404" s="24">
        <v>11400</v>
      </c>
      <c r="B1404" t="s">
        <v>4824</v>
      </c>
      <c r="C1404" t="s">
        <v>31</v>
      </c>
      <c r="D1404">
        <v>8</v>
      </c>
      <c r="E1404" t="s">
        <v>2589</v>
      </c>
      <c r="F1404" t="s">
        <v>2971</v>
      </c>
      <c r="G1404" t="s">
        <v>1</v>
      </c>
      <c r="H1404" t="s">
        <v>54</v>
      </c>
      <c r="I1404" t="s">
        <v>4825</v>
      </c>
      <c r="J1404" t="s">
        <v>4826</v>
      </c>
      <c r="L1404">
        <v>9069326080</v>
      </c>
      <c r="M1404" t="s">
        <v>4827</v>
      </c>
      <c r="N1404" s="8">
        <v>31</v>
      </c>
      <c r="O1404" s="8">
        <v>7</v>
      </c>
      <c r="P1404" s="8">
        <v>24</v>
      </c>
      <c r="W1404" s="8"/>
      <c r="X1404" s="8"/>
    </row>
    <row r="1405" spans="1:24" x14ac:dyDescent="0.35">
      <c r="A1405" s="24">
        <v>11401</v>
      </c>
      <c r="B1405" t="s">
        <v>4828</v>
      </c>
      <c r="C1405" t="s">
        <v>31</v>
      </c>
      <c r="D1405">
        <v>8</v>
      </c>
      <c r="E1405" t="s">
        <v>71</v>
      </c>
      <c r="F1405" t="s">
        <v>72</v>
      </c>
      <c r="G1405" t="s">
        <v>1</v>
      </c>
      <c r="H1405" t="s">
        <v>411</v>
      </c>
      <c r="I1405" t="s">
        <v>823</v>
      </c>
      <c r="J1405" t="s">
        <v>4829</v>
      </c>
      <c r="L1405">
        <v>9062122035</v>
      </c>
      <c r="M1405" t="s">
        <v>4830</v>
      </c>
      <c r="N1405" s="8">
        <v>18</v>
      </c>
      <c r="O1405" s="8">
        <v>6</v>
      </c>
      <c r="P1405" s="8">
        <v>12</v>
      </c>
      <c r="W1405" s="8"/>
      <c r="X1405" s="8"/>
    </row>
    <row r="1406" spans="1:24" x14ac:dyDescent="0.35">
      <c r="A1406" s="24">
        <v>11402</v>
      </c>
      <c r="B1406" t="s">
        <v>4831</v>
      </c>
      <c r="C1406" t="s">
        <v>31</v>
      </c>
      <c r="D1406">
        <v>6</v>
      </c>
      <c r="E1406" t="s">
        <v>130</v>
      </c>
      <c r="F1406" t="s">
        <v>131</v>
      </c>
      <c r="G1406" t="s">
        <v>1</v>
      </c>
      <c r="H1406" t="s">
        <v>54</v>
      </c>
      <c r="I1406" t="s">
        <v>4832</v>
      </c>
      <c r="J1406" t="s">
        <v>4833</v>
      </c>
      <c r="L1406">
        <v>6167970810</v>
      </c>
      <c r="N1406" s="8">
        <v>8.9904669174596137</v>
      </c>
      <c r="O1406" s="8">
        <v>8.9904669174596137</v>
      </c>
      <c r="P1406" s="8">
        <v>0</v>
      </c>
      <c r="W1406" s="8"/>
      <c r="X1406" s="8"/>
    </row>
    <row r="1407" spans="1:24" x14ac:dyDescent="0.35">
      <c r="A1407" s="24">
        <v>11403</v>
      </c>
      <c r="B1407" t="s">
        <v>4834</v>
      </c>
      <c r="C1407" t="s">
        <v>31</v>
      </c>
      <c r="D1407">
        <v>6</v>
      </c>
      <c r="E1407" t="s">
        <v>130</v>
      </c>
      <c r="F1407" t="s">
        <v>131</v>
      </c>
      <c r="G1407" t="s">
        <v>1</v>
      </c>
      <c r="H1407" t="s">
        <v>54</v>
      </c>
      <c r="I1407" t="s">
        <v>4835</v>
      </c>
      <c r="J1407" t="s">
        <v>4836</v>
      </c>
      <c r="L1407">
        <v>6168474242</v>
      </c>
      <c r="N1407" s="8">
        <v>8.9904669174596137</v>
      </c>
      <c r="O1407" s="8">
        <v>8.9904669174596137</v>
      </c>
      <c r="P1407" s="8">
        <v>0</v>
      </c>
      <c r="W1407" s="8"/>
      <c r="X1407" s="8"/>
    </row>
    <row r="1408" spans="1:24" x14ac:dyDescent="0.35">
      <c r="A1408" s="24">
        <v>11404</v>
      </c>
      <c r="B1408" t="s">
        <v>4837</v>
      </c>
      <c r="C1408" t="s">
        <v>31</v>
      </c>
      <c r="D1408">
        <v>6</v>
      </c>
      <c r="E1408" t="s">
        <v>130</v>
      </c>
      <c r="F1408" t="s">
        <v>131</v>
      </c>
      <c r="G1408" t="s">
        <v>1</v>
      </c>
      <c r="H1408" t="s">
        <v>54</v>
      </c>
      <c r="I1408" t="s">
        <v>4838</v>
      </c>
      <c r="J1408" t="s">
        <v>4839</v>
      </c>
      <c r="L1408">
        <v>6168474242</v>
      </c>
      <c r="N1408" s="8">
        <v>8.9904669174596137</v>
      </c>
      <c r="O1408" s="8">
        <v>8.9904669174596137</v>
      </c>
      <c r="P1408" s="8">
        <v>0</v>
      </c>
      <c r="W1408" s="8"/>
      <c r="X1408" s="8"/>
    </row>
    <row r="1409" spans="1:24" x14ac:dyDescent="0.35">
      <c r="A1409" s="24">
        <v>11405</v>
      </c>
      <c r="B1409" t="s">
        <v>4840</v>
      </c>
      <c r="C1409" t="s">
        <v>31</v>
      </c>
      <c r="D1409">
        <v>6</v>
      </c>
      <c r="E1409" t="s">
        <v>130</v>
      </c>
      <c r="F1409" t="s">
        <v>131</v>
      </c>
      <c r="G1409" t="s">
        <v>1</v>
      </c>
      <c r="H1409" t="s">
        <v>132</v>
      </c>
      <c r="I1409" t="s">
        <v>4841</v>
      </c>
      <c r="J1409" t="s">
        <v>4842</v>
      </c>
      <c r="L1409">
        <v>6164147305</v>
      </c>
      <c r="M1409" t="s">
        <v>1254</v>
      </c>
      <c r="N1409" s="8">
        <v>19</v>
      </c>
      <c r="O1409" s="8">
        <v>6</v>
      </c>
      <c r="P1409" s="8">
        <v>13</v>
      </c>
      <c r="W1409" s="8"/>
      <c r="X1409" s="8"/>
    </row>
    <row r="1410" spans="1:24" x14ac:dyDescent="0.35">
      <c r="A1410" s="24">
        <v>11406</v>
      </c>
      <c r="B1410" t="s">
        <v>4843</v>
      </c>
      <c r="C1410" t="s">
        <v>31</v>
      </c>
      <c r="D1410">
        <v>6</v>
      </c>
      <c r="E1410" t="s">
        <v>130</v>
      </c>
      <c r="F1410" t="s">
        <v>131</v>
      </c>
      <c r="G1410" t="s">
        <v>1</v>
      </c>
      <c r="H1410" t="s">
        <v>132</v>
      </c>
      <c r="I1410" t="s">
        <v>4844</v>
      </c>
      <c r="J1410" t="s">
        <v>4845</v>
      </c>
      <c r="L1410">
        <v>6166072152</v>
      </c>
      <c r="M1410" t="s">
        <v>1254</v>
      </c>
      <c r="N1410" s="8">
        <v>19</v>
      </c>
      <c r="O1410" s="8">
        <v>6</v>
      </c>
      <c r="P1410" s="8">
        <v>13</v>
      </c>
      <c r="W1410" s="8"/>
      <c r="X1410" s="8"/>
    </row>
    <row r="1411" spans="1:24" x14ac:dyDescent="0.35">
      <c r="A1411" s="24">
        <v>11407</v>
      </c>
      <c r="B1411" t="s">
        <v>4846</v>
      </c>
      <c r="C1411" t="s">
        <v>31</v>
      </c>
      <c r="D1411">
        <v>6</v>
      </c>
      <c r="E1411" t="s">
        <v>130</v>
      </c>
      <c r="F1411" t="s">
        <v>131</v>
      </c>
      <c r="G1411" t="s">
        <v>1</v>
      </c>
      <c r="H1411" t="s">
        <v>132</v>
      </c>
      <c r="I1411" t="s">
        <v>4847</v>
      </c>
      <c r="J1411" t="s">
        <v>4848</v>
      </c>
      <c r="L1411">
        <v>6163991134</v>
      </c>
      <c r="M1411" t="s">
        <v>4849</v>
      </c>
      <c r="N1411" s="8">
        <v>14</v>
      </c>
      <c r="O1411" s="8">
        <v>6</v>
      </c>
      <c r="P1411" s="8">
        <v>8</v>
      </c>
      <c r="W1411" s="8"/>
      <c r="X1411" s="8"/>
    </row>
    <row r="1412" spans="1:24" x14ac:dyDescent="0.35">
      <c r="A1412" s="24">
        <v>11408</v>
      </c>
      <c r="B1412" t="s">
        <v>4850</v>
      </c>
      <c r="C1412" t="s">
        <v>31</v>
      </c>
      <c r="D1412">
        <v>3</v>
      </c>
      <c r="E1412" t="s">
        <v>994</v>
      </c>
      <c r="F1412" t="s">
        <v>995</v>
      </c>
      <c r="G1412" t="s">
        <v>1</v>
      </c>
      <c r="H1412" t="s">
        <v>54</v>
      </c>
      <c r="I1412" t="s">
        <v>4851</v>
      </c>
      <c r="J1412" t="s">
        <v>4852</v>
      </c>
      <c r="L1412">
        <v>8109694442</v>
      </c>
      <c r="M1412" t="s">
        <v>226</v>
      </c>
      <c r="N1412" s="8">
        <v>8.9904669174596137</v>
      </c>
      <c r="O1412" s="8">
        <v>8.9904669174596137</v>
      </c>
      <c r="P1412" s="8">
        <v>0</v>
      </c>
      <c r="W1412" s="8"/>
      <c r="X1412" s="8"/>
    </row>
    <row r="1413" spans="1:24" x14ac:dyDescent="0.35">
      <c r="A1413" s="24">
        <v>11409</v>
      </c>
      <c r="B1413" t="s">
        <v>4853</v>
      </c>
      <c r="C1413" t="s">
        <v>31</v>
      </c>
      <c r="D1413" t="s">
        <v>32</v>
      </c>
      <c r="E1413" t="s">
        <v>137</v>
      </c>
      <c r="F1413" t="s">
        <v>138</v>
      </c>
      <c r="G1413" t="s">
        <v>1</v>
      </c>
      <c r="H1413" t="s">
        <v>54</v>
      </c>
      <c r="I1413" t="s">
        <v>4854</v>
      </c>
      <c r="J1413" t="s">
        <v>4855</v>
      </c>
      <c r="L1413">
        <v>7346494061</v>
      </c>
      <c r="N1413" s="8">
        <v>8.9904669174596137</v>
      </c>
      <c r="O1413" s="8">
        <v>8.9904669174596137</v>
      </c>
      <c r="P1413" s="8">
        <v>0</v>
      </c>
      <c r="W1413" s="8"/>
      <c r="X1413" s="8"/>
    </row>
    <row r="1414" spans="1:24" x14ac:dyDescent="0.35">
      <c r="A1414" s="24">
        <v>11410</v>
      </c>
      <c r="B1414" t="s">
        <v>4856</v>
      </c>
      <c r="C1414" t="s">
        <v>31</v>
      </c>
      <c r="D1414" t="s">
        <v>32</v>
      </c>
      <c r="E1414" t="s">
        <v>137</v>
      </c>
      <c r="F1414" t="s">
        <v>138</v>
      </c>
      <c r="G1414" t="s">
        <v>1</v>
      </c>
      <c r="H1414" t="s">
        <v>54</v>
      </c>
      <c r="I1414" t="s">
        <v>4857</v>
      </c>
      <c r="J1414" t="s">
        <v>4858</v>
      </c>
      <c r="L1414">
        <v>7346770070</v>
      </c>
      <c r="N1414" s="8">
        <v>8.9904669174596137</v>
      </c>
      <c r="O1414" s="8">
        <v>8.9904669174596137</v>
      </c>
      <c r="P1414" s="8">
        <v>0</v>
      </c>
      <c r="W1414" s="8"/>
      <c r="X1414" s="8"/>
    </row>
    <row r="1415" spans="1:24" x14ac:dyDescent="0.35">
      <c r="A1415" s="24">
        <v>11411</v>
      </c>
      <c r="B1415" t="s">
        <v>4859</v>
      </c>
      <c r="C1415" t="s">
        <v>31</v>
      </c>
      <c r="D1415">
        <v>3</v>
      </c>
      <c r="E1415" t="s">
        <v>994</v>
      </c>
      <c r="F1415" t="s">
        <v>995</v>
      </c>
      <c r="G1415" t="s">
        <v>1</v>
      </c>
      <c r="H1415" t="s">
        <v>54</v>
      </c>
      <c r="I1415" t="s">
        <v>4860</v>
      </c>
      <c r="J1415" t="s">
        <v>4861</v>
      </c>
      <c r="L1415">
        <v>8109694442</v>
      </c>
      <c r="N1415" s="8">
        <v>8.9904669174596137</v>
      </c>
      <c r="O1415" s="8">
        <v>8.9904669174596137</v>
      </c>
      <c r="P1415" s="8">
        <v>0</v>
      </c>
      <c r="W1415" s="8"/>
      <c r="X1415" s="8"/>
    </row>
    <row r="1416" spans="1:24" x14ac:dyDescent="0.35">
      <c r="A1416" s="24">
        <v>11412</v>
      </c>
      <c r="B1416" t="s">
        <v>4862</v>
      </c>
      <c r="C1416" t="s">
        <v>31</v>
      </c>
      <c r="D1416">
        <v>3</v>
      </c>
      <c r="E1416" t="s">
        <v>994</v>
      </c>
      <c r="F1416" t="s">
        <v>995</v>
      </c>
      <c r="G1416" t="s">
        <v>1</v>
      </c>
      <c r="H1416" t="s">
        <v>54</v>
      </c>
      <c r="I1416" t="s">
        <v>4863</v>
      </c>
      <c r="J1416" t="s">
        <v>4864</v>
      </c>
      <c r="L1416">
        <v>8109694561</v>
      </c>
      <c r="N1416" s="8">
        <v>8.9904669174596137</v>
      </c>
      <c r="O1416" s="8">
        <v>8.9904669174596137</v>
      </c>
      <c r="P1416" s="8">
        <v>0</v>
      </c>
      <c r="W1416" s="8"/>
      <c r="X1416" s="8"/>
    </row>
    <row r="1417" spans="1:24" x14ac:dyDescent="0.35">
      <c r="A1417" s="24">
        <v>11413</v>
      </c>
      <c r="B1417" t="s">
        <v>4865</v>
      </c>
      <c r="C1417" t="s">
        <v>31</v>
      </c>
      <c r="D1417" t="s">
        <v>32</v>
      </c>
      <c r="E1417" t="s">
        <v>137</v>
      </c>
      <c r="F1417" t="s">
        <v>138</v>
      </c>
      <c r="G1417" t="s">
        <v>1</v>
      </c>
      <c r="H1417" t="s">
        <v>54</v>
      </c>
      <c r="I1417" t="s">
        <v>4866</v>
      </c>
      <c r="J1417" t="s">
        <v>4867</v>
      </c>
      <c r="L1417">
        <v>7342959811</v>
      </c>
      <c r="N1417" s="8">
        <v>8.9904669174596137</v>
      </c>
      <c r="O1417" s="8">
        <v>8.9904669174596137</v>
      </c>
      <c r="P1417" s="8">
        <v>0</v>
      </c>
      <c r="W1417" s="8"/>
      <c r="X1417" s="8"/>
    </row>
    <row r="1418" spans="1:24" x14ac:dyDescent="0.35">
      <c r="A1418" s="24">
        <v>11414</v>
      </c>
      <c r="B1418" t="s">
        <v>4868</v>
      </c>
      <c r="C1418" t="s">
        <v>31</v>
      </c>
      <c r="D1418" t="s">
        <v>83</v>
      </c>
      <c r="E1418" t="s">
        <v>591</v>
      </c>
      <c r="F1418" t="s">
        <v>592</v>
      </c>
      <c r="G1418" t="s">
        <v>1</v>
      </c>
      <c r="H1418" t="s">
        <v>54</v>
      </c>
      <c r="I1418" t="s">
        <v>4869</v>
      </c>
      <c r="J1418" t="s">
        <v>4870</v>
      </c>
      <c r="L1418">
        <v>8103297121</v>
      </c>
      <c r="N1418" s="8">
        <v>8.9904669174596137</v>
      </c>
      <c r="O1418" s="8">
        <v>8.9904669174596137</v>
      </c>
      <c r="P1418" s="8">
        <v>0</v>
      </c>
      <c r="W1418" s="8"/>
      <c r="X1418" s="8"/>
    </row>
    <row r="1419" spans="1:24" x14ac:dyDescent="0.35">
      <c r="A1419" s="24">
        <v>11415</v>
      </c>
      <c r="B1419" t="s">
        <v>4871</v>
      </c>
      <c r="C1419" t="s">
        <v>31</v>
      </c>
      <c r="D1419">
        <v>3</v>
      </c>
      <c r="E1419" t="s">
        <v>994</v>
      </c>
      <c r="F1419" t="s">
        <v>995</v>
      </c>
      <c r="G1419" t="s">
        <v>1</v>
      </c>
      <c r="H1419" t="s">
        <v>54</v>
      </c>
      <c r="I1419" t="s">
        <v>4872</v>
      </c>
      <c r="J1419" t="s">
        <v>4873</v>
      </c>
      <c r="L1419">
        <v>8107937060</v>
      </c>
      <c r="N1419" s="8">
        <v>8.2412613410046465</v>
      </c>
      <c r="O1419" s="8">
        <v>8.2412613410046465</v>
      </c>
      <c r="P1419" s="8">
        <v>0</v>
      </c>
      <c r="W1419" s="8"/>
      <c r="X1419" s="8"/>
    </row>
    <row r="1420" spans="1:24" x14ac:dyDescent="0.35">
      <c r="A1420" s="24">
        <v>11416</v>
      </c>
      <c r="B1420" t="s">
        <v>4874</v>
      </c>
      <c r="C1420" t="s">
        <v>31</v>
      </c>
      <c r="D1420" t="s">
        <v>32</v>
      </c>
      <c r="E1420" t="s">
        <v>137</v>
      </c>
      <c r="F1420" t="s">
        <v>138</v>
      </c>
      <c r="G1420" t="s">
        <v>1</v>
      </c>
      <c r="H1420" t="s">
        <v>54</v>
      </c>
      <c r="I1420" t="s">
        <v>4875</v>
      </c>
      <c r="J1420" t="s">
        <v>4867</v>
      </c>
      <c r="L1420">
        <v>7344291155</v>
      </c>
      <c r="N1420" s="8">
        <v>8.2412613410046465</v>
      </c>
      <c r="O1420" s="8">
        <v>8.2412613410046465</v>
      </c>
      <c r="P1420" s="8">
        <v>0</v>
      </c>
      <c r="W1420" s="8"/>
      <c r="X1420" s="8"/>
    </row>
    <row r="1421" spans="1:24" x14ac:dyDescent="0.35">
      <c r="A1421" s="24">
        <v>11417</v>
      </c>
      <c r="B1421" t="s">
        <v>4876</v>
      </c>
      <c r="C1421" t="s">
        <v>31</v>
      </c>
      <c r="D1421" t="s">
        <v>32</v>
      </c>
      <c r="E1421" t="s">
        <v>137</v>
      </c>
      <c r="F1421" t="s">
        <v>138</v>
      </c>
      <c r="G1421" t="s">
        <v>1</v>
      </c>
      <c r="H1421" t="s">
        <v>54</v>
      </c>
      <c r="I1421" t="s">
        <v>4877</v>
      </c>
      <c r="J1421" t="s">
        <v>4867</v>
      </c>
      <c r="N1421" s="8">
        <v>8.2412613410046465</v>
      </c>
      <c r="O1421" s="8">
        <v>8.2412613410046465</v>
      </c>
      <c r="P1421" s="8">
        <v>0</v>
      </c>
      <c r="W1421" s="8"/>
      <c r="X1421" s="8"/>
    </row>
    <row r="1422" spans="1:24" x14ac:dyDescent="0.35">
      <c r="A1422" s="24">
        <v>11418</v>
      </c>
      <c r="B1422" t="s">
        <v>4878</v>
      </c>
      <c r="C1422" t="s">
        <v>31</v>
      </c>
      <c r="D1422" t="s">
        <v>83</v>
      </c>
      <c r="E1422" t="s">
        <v>591</v>
      </c>
      <c r="F1422" t="s">
        <v>592</v>
      </c>
      <c r="G1422" t="s">
        <v>1</v>
      </c>
      <c r="H1422" t="s">
        <v>54</v>
      </c>
      <c r="I1422" t="s">
        <v>4879</v>
      </c>
      <c r="J1422" t="s">
        <v>4880</v>
      </c>
      <c r="L1422">
        <v>8103251692</v>
      </c>
      <c r="N1422" s="8">
        <v>7.4920557645496793</v>
      </c>
      <c r="O1422" s="8">
        <v>7.4920557645496793</v>
      </c>
      <c r="P1422" s="8">
        <v>0</v>
      </c>
      <c r="W1422" s="8"/>
      <c r="X1422" s="8"/>
    </row>
    <row r="1423" spans="1:24" x14ac:dyDescent="0.35">
      <c r="A1423" s="24">
        <v>11419</v>
      </c>
      <c r="B1423" t="s">
        <v>4881</v>
      </c>
      <c r="C1423" t="s">
        <v>31</v>
      </c>
      <c r="D1423">
        <v>3</v>
      </c>
      <c r="E1423" t="s">
        <v>994</v>
      </c>
      <c r="F1423" t="s">
        <v>995</v>
      </c>
      <c r="G1423" t="s">
        <v>1</v>
      </c>
      <c r="H1423" t="s">
        <v>54</v>
      </c>
      <c r="I1423" t="s">
        <v>4882</v>
      </c>
      <c r="J1423" t="s">
        <v>4883</v>
      </c>
      <c r="L1423">
        <v>8106641371</v>
      </c>
      <c r="N1423" s="8">
        <v>7.4920557645496793</v>
      </c>
      <c r="O1423" s="8">
        <v>7.4920557645496793</v>
      </c>
      <c r="P1423" s="8">
        <v>0</v>
      </c>
      <c r="W1423" s="8"/>
      <c r="X1423" s="8"/>
    </row>
    <row r="1424" spans="1:24" x14ac:dyDescent="0.35">
      <c r="A1424" s="24">
        <v>11420</v>
      </c>
      <c r="B1424" t="s">
        <v>4884</v>
      </c>
      <c r="C1424" t="s">
        <v>31</v>
      </c>
      <c r="D1424">
        <v>3</v>
      </c>
      <c r="E1424" t="s">
        <v>994</v>
      </c>
      <c r="F1424" t="s">
        <v>995</v>
      </c>
      <c r="G1424" t="s">
        <v>1</v>
      </c>
      <c r="H1424" t="s">
        <v>35</v>
      </c>
      <c r="I1424" t="s">
        <v>4885</v>
      </c>
      <c r="J1424" t="s">
        <v>4886</v>
      </c>
      <c r="L1424">
        <v>8106649970</v>
      </c>
      <c r="M1424" t="s">
        <v>4887</v>
      </c>
      <c r="N1424" s="8">
        <v>14</v>
      </c>
      <c r="O1424" s="8">
        <v>7</v>
      </c>
      <c r="P1424" s="8">
        <v>7</v>
      </c>
      <c r="W1424" s="8"/>
      <c r="X1424" s="8"/>
    </row>
    <row r="1425" spans="1:24" x14ac:dyDescent="0.35">
      <c r="A1425" s="24">
        <v>11421</v>
      </c>
      <c r="B1425" t="s">
        <v>4888</v>
      </c>
      <c r="C1425" t="s">
        <v>31</v>
      </c>
      <c r="D1425">
        <v>3</v>
      </c>
      <c r="E1425" t="s">
        <v>994</v>
      </c>
      <c r="F1425" t="s">
        <v>995</v>
      </c>
      <c r="G1425" t="s">
        <v>1</v>
      </c>
      <c r="H1425" t="s">
        <v>54</v>
      </c>
      <c r="I1425" t="s">
        <v>4889</v>
      </c>
      <c r="J1425" t="s">
        <v>4890</v>
      </c>
      <c r="L1425">
        <v>8106649939</v>
      </c>
      <c r="M1425" t="s">
        <v>4891</v>
      </c>
      <c r="N1425" s="8">
        <v>20</v>
      </c>
      <c r="O1425" s="8">
        <v>7</v>
      </c>
      <c r="P1425" s="8">
        <v>13</v>
      </c>
      <c r="W1425" s="8"/>
      <c r="X1425" s="8"/>
    </row>
    <row r="1426" spans="1:24" x14ac:dyDescent="0.35">
      <c r="A1426" s="24">
        <v>11422</v>
      </c>
      <c r="B1426" t="s">
        <v>4892</v>
      </c>
      <c r="C1426" t="s">
        <v>31</v>
      </c>
      <c r="D1426">
        <v>3</v>
      </c>
      <c r="E1426" t="s">
        <v>994</v>
      </c>
      <c r="F1426" t="s">
        <v>995</v>
      </c>
      <c r="G1426" t="s">
        <v>1</v>
      </c>
      <c r="H1426" t="s">
        <v>54</v>
      </c>
      <c r="I1426" t="s">
        <v>4893</v>
      </c>
      <c r="J1426" t="s">
        <v>4894</v>
      </c>
      <c r="L1426">
        <v>8106640449</v>
      </c>
      <c r="N1426" s="8">
        <v>6.7428501880947112</v>
      </c>
      <c r="O1426" s="8">
        <v>6.7428501880947112</v>
      </c>
      <c r="P1426" s="8">
        <v>0</v>
      </c>
      <c r="W1426" s="8"/>
      <c r="X1426" s="8"/>
    </row>
    <row r="1427" spans="1:24" x14ac:dyDescent="0.35">
      <c r="A1427" s="24">
        <v>11423</v>
      </c>
      <c r="B1427" t="s">
        <v>4895</v>
      </c>
      <c r="C1427" t="s">
        <v>31</v>
      </c>
      <c r="D1427">
        <v>3</v>
      </c>
      <c r="E1427" t="s">
        <v>994</v>
      </c>
      <c r="F1427" t="s">
        <v>995</v>
      </c>
      <c r="G1427" t="s">
        <v>1</v>
      </c>
      <c r="H1427" t="s">
        <v>54</v>
      </c>
      <c r="I1427" t="s">
        <v>4896</v>
      </c>
      <c r="J1427" t="s">
        <v>4897</v>
      </c>
      <c r="L1427">
        <v>8107241791</v>
      </c>
      <c r="N1427" s="8">
        <v>6.7428501880947112</v>
      </c>
      <c r="O1427" s="8">
        <v>6.7428501880947112</v>
      </c>
      <c r="P1427" s="8">
        <v>0</v>
      </c>
      <c r="W1427" s="8"/>
      <c r="X1427" s="8"/>
    </row>
    <row r="1428" spans="1:24" x14ac:dyDescent="0.35">
      <c r="A1428" s="24">
        <v>11424</v>
      </c>
      <c r="B1428" t="s">
        <v>4898</v>
      </c>
      <c r="C1428" t="s">
        <v>31</v>
      </c>
      <c r="D1428" t="s">
        <v>83</v>
      </c>
      <c r="E1428" t="s">
        <v>591</v>
      </c>
      <c r="F1428" t="s">
        <v>592</v>
      </c>
      <c r="G1428" t="s">
        <v>1</v>
      </c>
      <c r="H1428" t="s">
        <v>132</v>
      </c>
      <c r="I1428" t="s">
        <v>4899</v>
      </c>
      <c r="J1428" t="s">
        <v>4900</v>
      </c>
      <c r="L1428">
        <v>8107653562</v>
      </c>
      <c r="M1428" t="s">
        <v>4901</v>
      </c>
      <c r="N1428" s="8">
        <v>15</v>
      </c>
      <c r="O1428" s="8">
        <v>6</v>
      </c>
      <c r="P1428" s="8">
        <v>9</v>
      </c>
      <c r="W1428" s="8"/>
      <c r="X1428" s="8"/>
    </row>
    <row r="1429" spans="1:24" x14ac:dyDescent="0.35">
      <c r="A1429" s="24">
        <v>11425</v>
      </c>
      <c r="B1429" t="s">
        <v>4902</v>
      </c>
      <c r="C1429" t="s">
        <v>31</v>
      </c>
      <c r="D1429" t="s">
        <v>32</v>
      </c>
      <c r="E1429" t="s">
        <v>137</v>
      </c>
      <c r="F1429" t="s">
        <v>138</v>
      </c>
      <c r="G1429" t="s">
        <v>1</v>
      </c>
      <c r="H1429" t="s">
        <v>132</v>
      </c>
      <c r="I1429" t="s">
        <v>4903</v>
      </c>
      <c r="J1429" t="s">
        <v>4904</v>
      </c>
      <c r="L1429">
        <v>7349964542</v>
      </c>
      <c r="M1429" t="s">
        <v>670</v>
      </c>
      <c r="N1429" s="8">
        <v>15</v>
      </c>
      <c r="O1429" s="8">
        <v>6</v>
      </c>
      <c r="P1429" s="8">
        <v>9</v>
      </c>
      <c r="W1429" s="8"/>
      <c r="X1429" s="8"/>
    </row>
    <row r="1430" spans="1:24" x14ac:dyDescent="0.35">
      <c r="A1430" s="24">
        <v>11426</v>
      </c>
      <c r="B1430" t="s">
        <v>4905</v>
      </c>
      <c r="C1430" t="s">
        <v>31</v>
      </c>
      <c r="D1430" t="s">
        <v>83</v>
      </c>
      <c r="E1430" t="s">
        <v>591</v>
      </c>
      <c r="F1430" t="s">
        <v>592</v>
      </c>
      <c r="G1430" t="s">
        <v>1</v>
      </c>
      <c r="H1430" t="s">
        <v>132</v>
      </c>
      <c r="I1430" t="s">
        <v>4906</v>
      </c>
      <c r="J1430" t="s">
        <v>4907</v>
      </c>
      <c r="L1430">
        <v>8102166376</v>
      </c>
      <c r="M1430" t="s">
        <v>4908</v>
      </c>
      <c r="N1430" s="8">
        <v>15</v>
      </c>
      <c r="O1430" s="8">
        <v>6</v>
      </c>
      <c r="P1430" s="8">
        <v>9</v>
      </c>
      <c r="W1430" s="8"/>
      <c r="X1430" s="8"/>
    </row>
    <row r="1431" spans="1:24" x14ac:dyDescent="0.35">
      <c r="A1431" s="24">
        <v>11427</v>
      </c>
      <c r="B1431" t="s">
        <v>4909</v>
      </c>
      <c r="C1431" t="s">
        <v>31</v>
      </c>
      <c r="D1431" t="s">
        <v>83</v>
      </c>
      <c r="E1431" t="s">
        <v>591</v>
      </c>
      <c r="F1431" t="s">
        <v>592</v>
      </c>
      <c r="G1431" t="s">
        <v>1</v>
      </c>
      <c r="H1431" t="s">
        <v>132</v>
      </c>
      <c r="I1431" t="s">
        <v>4910</v>
      </c>
      <c r="J1431" t="s">
        <v>4911</v>
      </c>
      <c r="L1431">
        <v>8109844083</v>
      </c>
      <c r="M1431" t="s">
        <v>4710</v>
      </c>
      <c r="N1431" s="8">
        <v>19</v>
      </c>
      <c r="O1431" s="8">
        <v>6</v>
      </c>
      <c r="P1431" s="8">
        <v>13</v>
      </c>
      <c r="W1431" s="8"/>
      <c r="X1431" s="8"/>
    </row>
    <row r="1432" spans="1:24" x14ac:dyDescent="0.35">
      <c r="A1432" s="24">
        <v>11428</v>
      </c>
      <c r="B1432" t="s">
        <v>4912</v>
      </c>
      <c r="C1432" t="s">
        <v>31</v>
      </c>
      <c r="D1432" t="s">
        <v>32</v>
      </c>
      <c r="E1432" t="s">
        <v>137</v>
      </c>
      <c r="F1432" t="s">
        <v>138</v>
      </c>
      <c r="G1432" t="s">
        <v>1</v>
      </c>
      <c r="H1432" t="s">
        <v>132</v>
      </c>
      <c r="I1432" t="s">
        <v>4913</v>
      </c>
      <c r="J1432" t="s">
        <v>4914</v>
      </c>
      <c r="L1432">
        <v>7349751514</v>
      </c>
      <c r="M1432" t="s">
        <v>670</v>
      </c>
      <c r="N1432" s="8">
        <v>14</v>
      </c>
      <c r="O1432" s="8">
        <v>6</v>
      </c>
      <c r="P1432" s="8">
        <v>8</v>
      </c>
      <c r="W1432" s="8"/>
      <c r="X1432" s="8"/>
    </row>
    <row r="1433" spans="1:24" x14ac:dyDescent="0.35">
      <c r="A1433" s="24">
        <v>11429</v>
      </c>
      <c r="B1433" t="s">
        <v>4915</v>
      </c>
      <c r="C1433" t="s">
        <v>31</v>
      </c>
      <c r="D1433">
        <v>3</v>
      </c>
      <c r="E1433" t="s">
        <v>994</v>
      </c>
      <c r="F1433" t="s">
        <v>995</v>
      </c>
      <c r="G1433" t="s">
        <v>1</v>
      </c>
      <c r="H1433" t="s">
        <v>132</v>
      </c>
      <c r="I1433" t="s">
        <v>4916</v>
      </c>
      <c r="J1433" t="s">
        <v>4917</v>
      </c>
      <c r="L1433">
        <v>7344538804</v>
      </c>
      <c r="M1433" t="s">
        <v>4891</v>
      </c>
      <c r="N1433" s="8">
        <v>17</v>
      </c>
      <c r="O1433" s="8">
        <v>6</v>
      </c>
      <c r="P1433" s="8">
        <v>11</v>
      </c>
      <c r="W1433" s="8"/>
      <c r="X1433" s="8"/>
    </row>
    <row r="1434" spans="1:24" x14ac:dyDescent="0.35">
      <c r="A1434" s="24">
        <v>11430</v>
      </c>
      <c r="B1434" t="s">
        <v>4918</v>
      </c>
      <c r="C1434" t="s">
        <v>31</v>
      </c>
      <c r="D1434" t="s">
        <v>83</v>
      </c>
      <c r="E1434" t="s">
        <v>591</v>
      </c>
      <c r="F1434" t="s">
        <v>592</v>
      </c>
      <c r="G1434" t="s">
        <v>1</v>
      </c>
      <c r="H1434" t="s">
        <v>132</v>
      </c>
      <c r="I1434" t="s">
        <v>4919</v>
      </c>
      <c r="J1434" t="s">
        <v>4920</v>
      </c>
      <c r="L1434">
        <v>8109843553</v>
      </c>
      <c r="M1434" t="s">
        <v>4921</v>
      </c>
      <c r="N1434" s="8">
        <v>15</v>
      </c>
      <c r="O1434" s="8">
        <v>6</v>
      </c>
      <c r="P1434" s="8">
        <v>9</v>
      </c>
      <c r="W1434" s="8"/>
      <c r="X1434" s="8"/>
    </row>
    <row r="1435" spans="1:24" x14ac:dyDescent="0.35">
      <c r="A1435" s="24">
        <v>11431</v>
      </c>
      <c r="B1435" t="s">
        <v>4922</v>
      </c>
      <c r="C1435" t="s">
        <v>31</v>
      </c>
      <c r="D1435" t="s">
        <v>32</v>
      </c>
      <c r="E1435" t="s">
        <v>137</v>
      </c>
      <c r="F1435" t="s">
        <v>138</v>
      </c>
      <c r="G1435" t="s">
        <v>1</v>
      </c>
      <c r="H1435" t="s">
        <v>132</v>
      </c>
      <c r="I1435" t="s">
        <v>4923</v>
      </c>
      <c r="J1435" t="s">
        <v>4924</v>
      </c>
      <c r="L1435">
        <v>7344775661</v>
      </c>
      <c r="M1435" t="s">
        <v>670</v>
      </c>
      <c r="N1435" s="8">
        <v>16</v>
      </c>
      <c r="O1435" s="8">
        <v>6</v>
      </c>
      <c r="P1435" s="8">
        <v>10</v>
      </c>
      <c r="W1435" s="8"/>
      <c r="X1435" s="8"/>
    </row>
    <row r="1436" spans="1:24" x14ac:dyDescent="0.35">
      <c r="A1436" s="24">
        <v>11432</v>
      </c>
      <c r="B1436" t="s">
        <v>4925</v>
      </c>
      <c r="C1436" t="s">
        <v>31</v>
      </c>
      <c r="D1436" t="s">
        <v>32</v>
      </c>
      <c r="E1436" t="s">
        <v>137</v>
      </c>
      <c r="F1436" t="s">
        <v>138</v>
      </c>
      <c r="G1436" t="s">
        <v>1</v>
      </c>
      <c r="H1436" t="s">
        <v>132</v>
      </c>
      <c r="I1436" t="s">
        <v>4926</v>
      </c>
      <c r="J1436" t="s">
        <v>4927</v>
      </c>
      <c r="L1436">
        <v>7347613426</v>
      </c>
      <c r="M1436" t="s">
        <v>670</v>
      </c>
      <c r="N1436" s="8">
        <v>14</v>
      </c>
      <c r="O1436" s="8">
        <v>6</v>
      </c>
      <c r="P1436" s="8">
        <v>8</v>
      </c>
      <c r="W1436" s="8"/>
      <c r="X1436" s="8"/>
    </row>
    <row r="1437" spans="1:24" x14ac:dyDescent="0.35">
      <c r="A1437" s="24">
        <v>11433</v>
      </c>
      <c r="B1437" t="s">
        <v>4928</v>
      </c>
      <c r="C1437" t="s">
        <v>31</v>
      </c>
      <c r="D1437">
        <v>3</v>
      </c>
      <c r="E1437" t="s">
        <v>994</v>
      </c>
      <c r="F1437" t="s">
        <v>995</v>
      </c>
      <c r="G1437" t="s">
        <v>1</v>
      </c>
      <c r="H1437" t="s">
        <v>132</v>
      </c>
      <c r="I1437" t="s">
        <v>730</v>
      </c>
      <c r="J1437" t="s">
        <v>4929</v>
      </c>
      <c r="L1437">
        <v>8106649442</v>
      </c>
      <c r="M1437" t="s">
        <v>3848</v>
      </c>
      <c r="N1437" s="8">
        <v>20</v>
      </c>
      <c r="O1437" s="8">
        <v>6</v>
      </c>
      <c r="P1437" s="8">
        <v>14</v>
      </c>
      <c r="W1437" s="8"/>
      <c r="X1437" s="8"/>
    </row>
    <row r="1438" spans="1:24" x14ac:dyDescent="0.35">
      <c r="A1438" s="24">
        <v>11434</v>
      </c>
      <c r="B1438" t="s">
        <v>4930</v>
      </c>
      <c r="C1438" t="s">
        <v>31</v>
      </c>
      <c r="D1438" t="s">
        <v>32</v>
      </c>
      <c r="E1438" t="s">
        <v>137</v>
      </c>
      <c r="F1438" t="s">
        <v>138</v>
      </c>
      <c r="G1438" t="s">
        <v>1</v>
      </c>
      <c r="H1438" t="s">
        <v>132</v>
      </c>
      <c r="I1438" t="s">
        <v>4931</v>
      </c>
      <c r="J1438" t="s">
        <v>4932</v>
      </c>
      <c r="L1438">
        <v>7346698405</v>
      </c>
      <c r="M1438" t="s">
        <v>670</v>
      </c>
      <c r="N1438" s="8">
        <v>12</v>
      </c>
      <c r="O1438" s="8">
        <v>6</v>
      </c>
      <c r="P1438" s="8">
        <v>6</v>
      </c>
      <c r="W1438" s="8"/>
      <c r="X1438" s="8"/>
    </row>
    <row r="1439" spans="1:24" x14ac:dyDescent="0.35">
      <c r="A1439" s="24">
        <v>11435</v>
      </c>
      <c r="B1439" t="s">
        <v>4933</v>
      </c>
      <c r="C1439" t="s">
        <v>31</v>
      </c>
      <c r="D1439" t="s">
        <v>83</v>
      </c>
      <c r="E1439" t="s">
        <v>591</v>
      </c>
      <c r="F1439" t="s">
        <v>592</v>
      </c>
      <c r="G1439" t="s">
        <v>1</v>
      </c>
      <c r="H1439" t="s">
        <v>132</v>
      </c>
      <c r="I1439" t="s">
        <v>4934</v>
      </c>
      <c r="J1439" t="s">
        <v>4935</v>
      </c>
      <c r="L1439">
        <v>8109878282</v>
      </c>
      <c r="M1439" t="s">
        <v>4710</v>
      </c>
      <c r="N1439" s="8">
        <v>16</v>
      </c>
      <c r="O1439" s="8">
        <v>6</v>
      </c>
      <c r="P1439" s="8">
        <v>10</v>
      </c>
      <c r="W1439" s="8"/>
      <c r="X1439" s="8"/>
    </row>
    <row r="1440" spans="1:24" x14ac:dyDescent="0.35">
      <c r="A1440" s="24">
        <v>11436</v>
      </c>
      <c r="B1440" t="s">
        <v>4936</v>
      </c>
      <c r="C1440" t="s">
        <v>31</v>
      </c>
      <c r="D1440" t="s">
        <v>83</v>
      </c>
      <c r="E1440" t="s">
        <v>591</v>
      </c>
      <c r="F1440" t="s">
        <v>592</v>
      </c>
      <c r="G1440" t="s">
        <v>1</v>
      </c>
      <c r="H1440" t="s">
        <v>132</v>
      </c>
      <c r="I1440" t="s">
        <v>4937</v>
      </c>
      <c r="J1440" t="s">
        <v>4938</v>
      </c>
      <c r="L1440">
        <v>8102945303</v>
      </c>
      <c r="M1440" t="s">
        <v>4939</v>
      </c>
      <c r="N1440" s="8">
        <v>17</v>
      </c>
      <c r="O1440" s="8">
        <v>6</v>
      </c>
      <c r="P1440" s="8">
        <v>11</v>
      </c>
      <c r="W1440" s="8"/>
      <c r="X1440" s="8"/>
    </row>
    <row r="1441" spans="1:24" x14ac:dyDescent="0.35">
      <c r="A1441" s="24">
        <v>11437</v>
      </c>
      <c r="B1441" t="s">
        <v>4940</v>
      </c>
      <c r="C1441" t="s">
        <v>31</v>
      </c>
      <c r="D1441" t="s">
        <v>83</v>
      </c>
      <c r="E1441" t="s">
        <v>591</v>
      </c>
      <c r="F1441" t="s">
        <v>592</v>
      </c>
      <c r="G1441" t="s">
        <v>1</v>
      </c>
      <c r="H1441" t="s">
        <v>132</v>
      </c>
      <c r="I1441" t="s">
        <v>4941</v>
      </c>
      <c r="J1441" t="s">
        <v>4942</v>
      </c>
      <c r="L1441">
        <v>8109826167</v>
      </c>
      <c r="M1441" t="s">
        <v>4710</v>
      </c>
      <c r="N1441" s="8">
        <v>19</v>
      </c>
      <c r="O1441" s="8">
        <v>6</v>
      </c>
      <c r="P1441" s="8">
        <v>13</v>
      </c>
      <c r="W1441" s="8"/>
      <c r="X1441" s="8"/>
    </row>
    <row r="1442" spans="1:24" x14ac:dyDescent="0.35">
      <c r="A1442" s="24">
        <v>11438</v>
      </c>
      <c r="B1442" t="s">
        <v>4943</v>
      </c>
      <c r="C1442" t="s">
        <v>31</v>
      </c>
      <c r="D1442" t="s">
        <v>32</v>
      </c>
      <c r="E1442" t="s">
        <v>137</v>
      </c>
      <c r="F1442" t="s">
        <v>138</v>
      </c>
      <c r="G1442" t="s">
        <v>1</v>
      </c>
      <c r="H1442" t="s">
        <v>132</v>
      </c>
      <c r="I1442" t="s">
        <v>4944</v>
      </c>
      <c r="J1442" t="s">
        <v>4945</v>
      </c>
      <c r="L1442">
        <v>7342229107</v>
      </c>
      <c r="M1442" t="s">
        <v>670</v>
      </c>
      <c r="N1442" s="8">
        <v>17</v>
      </c>
      <c r="O1442" s="8">
        <v>6</v>
      </c>
      <c r="P1442" s="8">
        <v>11</v>
      </c>
      <c r="W1442" s="8"/>
      <c r="X1442" s="8"/>
    </row>
    <row r="1443" spans="1:24" x14ac:dyDescent="0.35">
      <c r="A1443" s="24">
        <v>11439</v>
      </c>
      <c r="B1443" t="s">
        <v>4946</v>
      </c>
      <c r="C1443" t="s">
        <v>31</v>
      </c>
      <c r="D1443" t="s">
        <v>83</v>
      </c>
      <c r="E1443" t="s">
        <v>591</v>
      </c>
      <c r="F1443" t="s">
        <v>592</v>
      </c>
      <c r="G1443" t="s">
        <v>1</v>
      </c>
      <c r="H1443" t="s">
        <v>132</v>
      </c>
      <c r="I1443" t="s">
        <v>4947</v>
      </c>
      <c r="J1443" t="s">
        <v>4948</v>
      </c>
      <c r="L1443">
        <v>8109858133</v>
      </c>
      <c r="M1443" t="s">
        <v>4710</v>
      </c>
      <c r="N1443" s="8">
        <v>18</v>
      </c>
      <c r="O1443" s="8">
        <v>6</v>
      </c>
      <c r="P1443" s="8">
        <v>12</v>
      </c>
      <c r="W1443" s="8"/>
      <c r="X1443" s="8"/>
    </row>
    <row r="1444" spans="1:24" x14ac:dyDescent="0.35">
      <c r="A1444" s="24">
        <v>11440</v>
      </c>
      <c r="B1444" t="s">
        <v>4949</v>
      </c>
      <c r="C1444" t="s">
        <v>31</v>
      </c>
      <c r="D1444" t="s">
        <v>83</v>
      </c>
      <c r="E1444" t="s">
        <v>591</v>
      </c>
      <c r="F1444" t="s">
        <v>592</v>
      </c>
      <c r="G1444" t="s">
        <v>1</v>
      </c>
      <c r="H1444" t="s">
        <v>132</v>
      </c>
      <c r="I1444" t="s">
        <v>4950</v>
      </c>
      <c r="J1444" t="s">
        <v>4951</v>
      </c>
      <c r="L1444">
        <v>8102166489</v>
      </c>
      <c r="M1444" t="s">
        <v>4952</v>
      </c>
      <c r="N1444" s="8">
        <v>17</v>
      </c>
      <c r="O1444" s="8">
        <v>6</v>
      </c>
      <c r="P1444" s="8">
        <v>11</v>
      </c>
      <c r="W1444" s="8"/>
      <c r="X1444" s="8"/>
    </row>
    <row r="1445" spans="1:24" x14ac:dyDescent="0.35">
      <c r="A1445" s="24">
        <v>11441</v>
      </c>
      <c r="B1445" t="s">
        <v>4953</v>
      </c>
      <c r="C1445" t="s">
        <v>31</v>
      </c>
      <c r="D1445">
        <v>3</v>
      </c>
      <c r="E1445" t="s">
        <v>994</v>
      </c>
      <c r="F1445" t="s">
        <v>995</v>
      </c>
      <c r="G1445" t="s">
        <v>1</v>
      </c>
      <c r="H1445" t="s">
        <v>132</v>
      </c>
      <c r="I1445" t="s">
        <v>4954</v>
      </c>
      <c r="J1445" t="s">
        <v>4955</v>
      </c>
      <c r="L1445">
        <v>2484714880</v>
      </c>
      <c r="M1445" t="s">
        <v>4891</v>
      </c>
      <c r="N1445" s="8">
        <v>16</v>
      </c>
      <c r="O1445" s="8">
        <v>6</v>
      </c>
      <c r="P1445" s="8">
        <v>10</v>
      </c>
      <c r="W1445" s="8"/>
      <c r="X1445" s="8"/>
    </row>
    <row r="1446" spans="1:24" x14ac:dyDescent="0.35">
      <c r="A1446" s="24">
        <v>11442</v>
      </c>
      <c r="B1446" t="s">
        <v>4956</v>
      </c>
      <c r="C1446" t="s">
        <v>31</v>
      </c>
      <c r="D1446">
        <v>3</v>
      </c>
      <c r="E1446" t="s">
        <v>294</v>
      </c>
      <c r="F1446" t="s">
        <v>295</v>
      </c>
      <c r="G1446" t="s">
        <v>1</v>
      </c>
      <c r="H1446" t="s">
        <v>54</v>
      </c>
      <c r="I1446" t="s">
        <v>4957</v>
      </c>
      <c r="J1446" t="s">
        <v>4958</v>
      </c>
      <c r="L1446">
        <v>9896652440</v>
      </c>
      <c r="N1446" s="8">
        <v>8.9904669174596137</v>
      </c>
      <c r="O1446" s="8">
        <v>8.9904669174596137</v>
      </c>
      <c r="P1446" s="8">
        <v>0</v>
      </c>
      <c r="W1446" s="8"/>
      <c r="X1446" s="8"/>
    </row>
    <row r="1447" spans="1:24" x14ac:dyDescent="0.35">
      <c r="A1447" s="24">
        <v>11443</v>
      </c>
      <c r="B1447" t="s">
        <v>4959</v>
      </c>
      <c r="C1447" t="s">
        <v>31</v>
      </c>
      <c r="D1447">
        <v>3</v>
      </c>
      <c r="E1447" t="s">
        <v>294</v>
      </c>
      <c r="F1447" t="s">
        <v>295</v>
      </c>
      <c r="G1447" t="s">
        <v>1</v>
      </c>
      <c r="H1447" t="s">
        <v>54</v>
      </c>
      <c r="I1447" t="s">
        <v>4960</v>
      </c>
      <c r="J1447" t="s">
        <v>4961</v>
      </c>
      <c r="L1447">
        <v>9892697658</v>
      </c>
      <c r="N1447" s="8">
        <v>8.9904669174596137</v>
      </c>
      <c r="O1447" s="8">
        <v>8.9904669174596137</v>
      </c>
      <c r="P1447" s="8">
        <v>0</v>
      </c>
      <c r="W1447" s="8"/>
      <c r="X1447" s="8"/>
    </row>
    <row r="1448" spans="1:24" x14ac:dyDescent="0.35">
      <c r="A1448" s="24">
        <v>11444</v>
      </c>
      <c r="B1448" t="s">
        <v>4962</v>
      </c>
      <c r="C1448" t="s">
        <v>31</v>
      </c>
      <c r="D1448">
        <v>3</v>
      </c>
      <c r="E1448" t="s">
        <v>1403</v>
      </c>
      <c r="F1448" t="s">
        <v>4963</v>
      </c>
      <c r="G1448" t="s">
        <v>1</v>
      </c>
      <c r="H1448" t="s">
        <v>132</v>
      </c>
      <c r="I1448" t="s">
        <v>4964</v>
      </c>
      <c r="J1448" t="s">
        <v>4965</v>
      </c>
      <c r="L1448">
        <v>9897246537</v>
      </c>
      <c r="M1448" t="s">
        <v>1412</v>
      </c>
      <c r="N1448" s="8">
        <v>27</v>
      </c>
      <c r="O1448" s="8">
        <v>6</v>
      </c>
      <c r="P1448" s="8">
        <v>21</v>
      </c>
      <c r="W1448" s="8"/>
      <c r="X1448" s="8"/>
    </row>
    <row r="1449" spans="1:24" x14ac:dyDescent="0.35">
      <c r="A1449" s="24">
        <v>11445</v>
      </c>
      <c r="B1449" t="s">
        <v>4966</v>
      </c>
      <c r="C1449" t="s">
        <v>31</v>
      </c>
      <c r="D1449">
        <v>3</v>
      </c>
      <c r="E1449" t="s">
        <v>1403</v>
      </c>
      <c r="F1449" t="s">
        <v>4963</v>
      </c>
      <c r="G1449" t="s">
        <v>1</v>
      </c>
      <c r="H1449" t="s">
        <v>132</v>
      </c>
      <c r="I1449" t="s">
        <v>4967</v>
      </c>
      <c r="J1449" t="s">
        <v>4968</v>
      </c>
      <c r="L1449">
        <v>9897249941</v>
      </c>
      <c r="M1449" t="s">
        <v>1412</v>
      </c>
      <c r="N1449" s="8">
        <v>29</v>
      </c>
      <c r="O1449" s="8">
        <v>6</v>
      </c>
      <c r="P1449" s="8">
        <v>23</v>
      </c>
      <c r="W1449" s="8"/>
      <c r="X1449" s="8"/>
    </row>
    <row r="1450" spans="1:24" x14ac:dyDescent="0.35">
      <c r="A1450" s="24">
        <v>11446</v>
      </c>
      <c r="B1450" t="s">
        <v>4969</v>
      </c>
      <c r="C1450" t="s">
        <v>31</v>
      </c>
      <c r="D1450">
        <v>7</v>
      </c>
      <c r="E1450" t="s">
        <v>581</v>
      </c>
      <c r="F1450" t="s">
        <v>4970</v>
      </c>
      <c r="G1450" t="s">
        <v>1</v>
      </c>
      <c r="H1450" t="s">
        <v>54</v>
      </c>
      <c r="I1450" t="s">
        <v>4971</v>
      </c>
      <c r="J1450" t="s">
        <v>4972</v>
      </c>
      <c r="L1450">
        <v>2316259645</v>
      </c>
      <c r="N1450" s="8">
        <v>8.9904669174596137</v>
      </c>
      <c r="O1450" s="8">
        <v>8.9904669174596137</v>
      </c>
      <c r="P1450" s="8">
        <v>0</v>
      </c>
      <c r="W1450" s="8"/>
      <c r="X1450" s="8"/>
    </row>
    <row r="1451" spans="1:24" x14ac:dyDescent="0.35">
      <c r="A1451" s="24">
        <v>11447</v>
      </c>
      <c r="B1451" t="s">
        <v>4973</v>
      </c>
      <c r="C1451" t="s">
        <v>31</v>
      </c>
      <c r="D1451">
        <v>7</v>
      </c>
      <c r="E1451" t="s">
        <v>581</v>
      </c>
      <c r="F1451" t="s">
        <v>4970</v>
      </c>
      <c r="G1451" t="s">
        <v>1</v>
      </c>
      <c r="H1451" t="s">
        <v>54</v>
      </c>
      <c r="I1451" t="s">
        <v>4974</v>
      </c>
      <c r="J1451" t="s">
        <v>4975</v>
      </c>
      <c r="L1451">
        <v>2316258132</v>
      </c>
      <c r="N1451" s="8">
        <v>8.9904669174596137</v>
      </c>
      <c r="O1451" s="8">
        <v>8.9904669174596137</v>
      </c>
      <c r="P1451" s="8">
        <v>0</v>
      </c>
      <c r="W1451" s="8"/>
      <c r="X1451" s="8"/>
    </row>
    <row r="1452" spans="1:24" x14ac:dyDescent="0.35">
      <c r="A1452" s="24">
        <v>11448</v>
      </c>
      <c r="B1452" t="s">
        <v>4976</v>
      </c>
      <c r="C1452" t="s">
        <v>31</v>
      </c>
      <c r="D1452">
        <v>7</v>
      </c>
      <c r="E1452" t="s">
        <v>581</v>
      </c>
      <c r="F1452" t="s">
        <v>4970</v>
      </c>
      <c r="G1452" t="s">
        <v>1</v>
      </c>
      <c r="H1452" t="s">
        <v>54</v>
      </c>
      <c r="I1452" t="s">
        <v>4977</v>
      </c>
      <c r="J1452" t="s">
        <v>4978</v>
      </c>
      <c r="L1452">
        <v>2312389715</v>
      </c>
      <c r="N1452" s="8">
        <v>8.9904669174596137</v>
      </c>
      <c r="O1452" s="8">
        <v>8.9904669174596137</v>
      </c>
      <c r="P1452" s="8">
        <v>0</v>
      </c>
      <c r="W1452" s="8"/>
      <c r="X1452" s="8"/>
    </row>
    <row r="1453" spans="1:24" x14ac:dyDescent="0.35">
      <c r="A1453" s="24">
        <v>11449</v>
      </c>
      <c r="B1453" t="s">
        <v>4979</v>
      </c>
      <c r="C1453" t="s">
        <v>31</v>
      </c>
      <c r="D1453">
        <v>8</v>
      </c>
      <c r="E1453" t="s">
        <v>71</v>
      </c>
      <c r="F1453" t="s">
        <v>1136</v>
      </c>
      <c r="G1453" t="s">
        <v>1</v>
      </c>
      <c r="H1453" t="s">
        <v>54</v>
      </c>
      <c r="I1453" t="s">
        <v>4980</v>
      </c>
      <c r="J1453" t="s">
        <v>4981</v>
      </c>
      <c r="L1453">
        <v>9068643440</v>
      </c>
      <c r="N1453" s="8">
        <v>8.2412613410046465</v>
      </c>
      <c r="O1453" s="8">
        <v>8.2412613410046465</v>
      </c>
      <c r="P1453" s="8">
        <v>0</v>
      </c>
      <c r="W1453" s="8"/>
      <c r="X1453" s="8"/>
    </row>
    <row r="1454" spans="1:24" x14ac:dyDescent="0.35">
      <c r="A1454" s="24">
        <v>11450</v>
      </c>
      <c r="B1454" t="s">
        <v>4982</v>
      </c>
      <c r="C1454" t="s">
        <v>31</v>
      </c>
      <c r="D1454">
        <v>8</v>
      </c>
      <c r="E1454" t="s">
        <v>71</v>
      </c>
      <c r="F1454" t="s">
        <v>1136</v>
      </c>
      <c r="G1454" t="s">
        <v>1</v>
      </c>
      <c r="H1454" t="s">
        <v>54</v>
      </c>
      <c r="I1454" t="s">
        <v>4983</v>
      </c>
      <c r="J1454" t="s">
        <v>4984</v>
      </c>
      <c r="L1454">
        <v>9067536656</v>
      </c>
      <c r="M1454" t="s">
        <v>4985</v>
      </c>
      <c r="N1454" s="8">
        <v>35</v>
      </c>
      <c r="O1454" s="8">
        <v>8</v>
      </c>
      <c r="P1454" s="8">
        <v>27</v>
      </c>
      <c r="W1454" s="8"/>
      <c r="X1454" s="8"/>
    </row>
    <row r="1455" spans="1:24" x14ac:dyDescent="0.35">
      <c r="A1455" s="24">
        <v>11451</v>
      </c>
      <c r="B1455" t="s">
        <v>4986</v>
      </c>
      <c r="C1455" t="s">
        <v>31</v>
      </c>
      <c r="D1455">
        <v>8</v>
      </c>
      <c r="E1455" t="s">
        <v>71</v>
      </c>
      <c r="F1455" t="s">
        <v>1136</v>
      </c>
      <c r="G1455" t="s">
        <v>1</v>
      </c>
      <c r="H1455" t="s">
        <v>54</v>
      </c>
      <c r="I1455" t="s">
        <v>4987</v>
      </c>
      <c r="J1455" t="s">
        <v>4988</v>
      </c>
      <c r="L1455">
        <v>9068638265</v>
      </c>
      <c r="N1455" s="8">
        <v>7.4920557645496793</v>
      </c>
      <c r="O1455" s="8">
        <v>7.4920557645496793</v>
      </c>
      <c r="P1455" s="8">
        <v>0</v>
      </c>
      <c r="W1455" s="8"/>
      <c r="X1455" s="8"/>
    </row>
    <row r="1456" spans="1:24" x14ac:dyDescent="0.35">
      <c r="A1456" s="24">
        <v>11452</v>
      </c>
      <c r="B1456" t="s">
        <v>4989</v>
      </c>
      <c r="C1456" t="s">
        <v>31</v>
      </c>
      <c r="D1456" t="s">
        <v>32</v>
      </c>
      <c r="E1456" t="s">
        <v>143</v>
      </c>
      <c r="F1456" t="s">
        <v>144</v>
      </c>
      <c r="G1456" t="s">
        <v>1</v>
      </c>
      <c r="H1456" t="s">
        <v>54</v>
      </c>
      <c r="I1456" t="s">
        <v>4990</v>
      </c>
      <c r="J1456" t="s">
        <v>4991</v>
      </c>
      <c r="L1456">
        <v>7348473217</v>
      </c>
      <c r="N1456" s="8">
        <v>8.9904669174596137</v>
      </c>
      <c r="O1456" s="8">
        <v>8.9904669174596137</v>
      </c>
      <c r="P1456" s="8">
        <v>0</v>
      </c>
      <c r="W1456" s="8"/>
      <c r="X1456" s="8"/>
    </row>
    <row r="1457" spans="1:24" x14ac:dyDescent="0.35">
      <c r="A1457" s="24">
        <v>11453</v>
      </c>
      <c r="B1457" t="s">
        <v>4992</v>
      </c>
      <c r="C1457" t="s">
        <v>31</v>
      </c>
      <c r="D1457" t="s">
        <v>32</v>
      </c>
      <c r="E1457" t="s">
        <v>143</v>
      </c>
      <c r="F1457" t="s">
        <v>144</v>
      </c>
      <c r="G1457" t="s">
        <v>1</v>
      </c>
      <c r="H1457" t="s">
        <v>132</v>
      </c>
      <c r="I1457" t="s">
        <v>4993</v>
      </c>
      <c r="J1457" t="s">
        <v>4994</v>
      </c>
      <c r="L1457">
        <v>7348476835</v>
      </c>
      <c r="M1457" t="s">
        <v>4995</v>
      </c>
      <c r="N1457" s="8">
        <v>14</v>
      </c>
      <c r="O1457" s="8">
        <v>6</v>
      </c>
      <c r="P1457" s="8">
        <v>8</v>
      </c>
      <c r="W1457" s="8"/>
      <c r="X1457" s="8"/>
    </row>
    <row r="1458" spans="1:24" x14ac:dyDescent="0.35">
      <c r="A1458" s="24">
        <v>11454</v>
      </c>
      <c r="B1458" t="s">
        <v>4996</v>
      </c>
      <c r="C1458" t="s">
        <v>31</v>
      </c>
      <c r="D1458" t="s">
        <v>32</v>
      </c>
      <c r="E1458" t="s">
        <v>143</v>
      </c>
      <c r="F1458" t="s">
        <v>144</v>
      </c>
      <c r="G1458" t="s">
        <v>1</v>
      </c>
      <c r="H1458" t="s">
        <v>132</v>
      </c>
      <c r="I1458" t="s">
        <v>4997</v>
      </c>
      <c r="J1458" t="s">
        <v>4998</v>
      </c>
      <c r="L1458">
        <v>7342445309</v>
      </c>
      <c r="M1458" t="s">
        <v>4999</v>
      </c>
      <c r="N1458" s="8">
        <v>17</v>
      </c>
      <c r="O1458" s="8">
        <v>6</v>
      </c>
      <c r="P1458" s="8">
        <v>11</v>
      </c>
      <c r="W1458" s="8"/>
      <c r="X1458" s="8"/>
    </row>
    <row r="1459" spans="1:24" x14ac:dyDescent="0.35">
      <c r="A1459" s="24">
        <v>11455</v>
      </c>
      <c r="B1459" t="s">
        <v>5000</v>
      </c>
      <c r="C1459" t="s">
        <v>31</v>
      </c>
      <c r="D1459">
        <v>5</v>
      </c>
      <c r="E1459" t="s">
        <v>605</v>
      </c>
      <c r="F1459" t="s">
        <v>606</v>
      </c>
      <c r="G1459" t="s">
        <v>1</v>
      </c>
      <c r="H1459" t="s">
        <v>54</v>
      </c>
      <c r="I1459" t="s">
        <v>5001</v>
      </c>
      <c r="J1459" t="s">
        <v>5002</v>
      </c>
      <c r="L1459">
        <v>2692251021</v>
      </c>
      <c r="N1459" s="8">
        <v>8.9904669174596137</v>
      </c>
      <c r="O1459" s="8">
        <v>8.9904669174596137</v>
      </c>
      <c r="P1459" s="8">
        <v>0</v>
      </c>
      <c r="W1459" s="8"/>
      <c r="X1459" s="8"/>
    </row>
    <row r="1460" spans="1:24" x14ac:dyDescent="0.35">
      <c r="A1460" s="24">
        <v>11456</v>
      </c>
      <c r="B1460" t="s">
        <v>5003</v>
      </c>
      <c r="C1460" t="s">
        <v>31</v>
      </c>
      <c r="D1460">
        <v>5</v>
      </c>
      <c r="E1460" t="s">
        <v>605</v>
      </c>
      <c r="F1460" t="s">
        <v>606</v>
      </c>
      <c r="G1460" t="s">
        <v>1</v>
      </c>
      <c r="H1460" t="s">
        <v>54</v>
      </c>
      <c r="I1460" t="s">
        <v>5004</v>
      </c>
      <c r="J1460" t="s">
        <v>5005</v>
      </c>
      <c r="L1460">
        <v>2693459071</v>
      </c>
      <c r="N1460" s="8">
        <v>8.9904669174596137</v>
      </c>
      <c r="O1460" s="8">
        <v>8.9904669174596137</v>
      </c>
      <c r="P1460" s="8">
        <v>0</v>
      </c>
      <c r="W1460" s="8"/>
      <c r="X1460" s="8"/>
    </row>
    <row r="1461" spans="1:24" x14ac:dyDescent="0.35">
      <c r="A1461" s="24">
        <v>11457</v>
      </c>
      <c r="B1461" t="s">
        <v>5006</v>
      </c>
      <c r="C1461" t="s">
        <v>31</v>
      </c>
      <c r="D1461">
        <v>5</v>
      </c>
      <c r="E1461" t="s">
        <v>605</v>
      </c>
      <c r="F1461" t="s">
        <v>606</v>
      </c>
      <c r="G1461" t="s">
        <v>1</v>
      </c>
      <c r="H1461" t="s">
        <v>54</v>
      </c>
      <c r="I1461" t="s">
        <v>5007</v>
      </c>
      <c r="J1461" t="s">
        <v>5008</v>
      </c>
      <c r="L1461">
        <v>2696732488</v>
      </c>
      <c r="M1461" t="s">
        <v>5009</v>
      </c>
      <c r="N1461" s="8">
        <v>22</v>
      </c>
      <c r="O1461" s="8">
        <v>8</v>
      </c>
      <c r="P1461" s="8">
        <v>14</v>
      </c>
      <c r="W1461" s="8"/>
      <c r="X1461" s="8"/>
    </row>
    <row r="1462" spans="1:24" x14ac:dyDescent="0.35">
      <c r="A1462" s="24">
        <v>11458</v>
      </c>
      <c r="B1462" t="s">
        <v>5010</v>
      </c>
      <c r="C1462" t="s">
        <v>31</v>
      </c>
      <c r="D1462">
        <v>5</v>
      </c>
      <c r="E1462" t="s">
        <v>605</v>
      </c>
      <c r="F1462" t="s">
        <v>606</v>
      </c>
      <c r="G1462" t="s">
        <v>1</v>
      </c>
      <c r="H1462" t="s">
        <v>411</v>
      </c>
      <c r="I1462" t="s">
        <v>5011</v>
      </c>
      <c r="J1462" t="s">
        <v>5012</v>
      </c>
      <c r="L1462">
        <v>2693551199</v>
      </c>
      <c r="M1462" t="s">
        <v>5013</v>
      </c>
      <c r="N1462" s="8">
        <v>9</v>
      </c>
      <c r="O1462" s="8">
        <v>6</v>
      </c>
      <c r="P1462" s="8">
        <v>3</v>
      </c>
      <c r="W1462" s="8"/>
      <c r="X1462" s="8"/>
    </row>
    <row r="1463" spans="1:24" x14ac:dyDescent="0.35">
      <c r="A1463" s="24">
        <v>11459</v>
      </c>
      <c r="B1463" t="s">
        <v>5014</v>
      </c>
      <c r="C1463" t="s">
        <v>31</v>
      </c>
      <c r="D1463">
        <v>5</v>
      </c>
      <c r="E1463" t="s">
        <v>568</v>
      </c>
      <c r="F1463" t="s">
        <v>1691</v>
      </c>
      <c r="G1463" t="s">
        <v>1</v>
      </c>
      <c r="H1463" t="s">
        <v>54</v>
      </c>
      <c r="I1463" t="s">
        <v>5015</v>
      </c>
      <c r="J1463" t="s">
        <v>5016</v>
      </c>
      <c r="L1463">
        <v>2699531233</v>
      </c>
      <c r="N1463" s="8">
        <v>8.9904669174596137</v>
      </c>
      <c r="O1463" s="8">
        <v>8.9904669174596137</v>
      </c>
      <c r="P1463" s="8">
        <v>0</v>
      </c>
      <c r="W1463" s="8"/>
      <c r="X1463" s="8"/>
    </row>
    <row r="1464" spans="1:24" x14ac:dyDescent="0.35">
      <c r="A1464" s="24">
        <v>11460</v>
      </c>
      <c r="B1464" t="s">
        <v>5017</v>
      </c>
      <c r="C1464" t="s">
        <v>31</v>
      </c>
      <c r="D1464">
        <v>7</v>
      </c>
      <c r="E1464" t="s">
        <v>252</v>
      </c>
      <c r="F1464" t="s">
        <v>3240</v>
      </c>
      <c r="G1464" t="s">
        <v>1</v>
      </c>
      <c r="H1464" t="s">
        <v>54</v>
      </c>
      <c r="I1464" t="s">
        <v>5018</v>
      </c>
      <c r="J1464" t="s">
        <v>5019</v>
      </c>
      <c r="L1464">
        <v>2315398351</v>
      </c>
      <c r="N1464" s="8">
        <v>8.9904669174596137</v>
      </c>
      <c r="O1464" s="8">
        <v>8.9904669174596137</v>
      </c>
      <c r="P1464" s="8">
        <v>0</v>
      </c>
      <c r="W1464" s="8"/>
      <c r="X1464" s="8"/>
    </row>
    <row r="1465" spans="1:24" x14ac:dyDescent="0.35">
      <c r="A1465" s="24">
        <v>11461</v>
      </c>
      <c r="B1465" t="s">
        <v>5020</v>
      </c>
      <c r="C1465" t="s">
        <v>31</v>
      </c>
      <c r="D1465">
        <v>5</v>
      </c>
      <c r="E1465" t="s">
        <v>568</v>
      </c>
      <c r="F1465" t="s">
        <v>1691</v>
      </c>
      <c r="G1465" t="s">
        <v>1</v>
      </c>
      <c r="H1465" t="s">
        <v>54</v>
      </c>
      <c r="I1465" t="s">
        <v>5021</v>
      </c>
      <c r="J1465" t="s">
        <v>5022</v>
      </c>
      <c r="L1465">
        <v>2697953011</v>
      </c>
      <c r="N1465" s="8">
        <v>8.9904669174596137</v>
      </c>
      <c r="O1465" s="8">
        <v>8.9904669174596137</v>
      </c>
      <c r="P1465" s="8">
        <v>0</v>
      </c>
      <c r="W1465" s="8"/>
      <c r="X1465" s="8"/>
    </row>
    <row r="1466" spans="1:24" x14ac:dyDescent="0.35">
      <c r="A1466" s="24">
        <v>11462</v>
      </c>
      <c r="B1466" t="s">
        <v>5023</v>
      </c>
      <c r="C1466" t="s">
        <v>31</v>
      </c>
      <c r="D1466">
        <v>5</v>
      </c>
      <c r="E1466" t="s">
        <v>568</v>
      </c>
      <c r="F1466" t="s">
        <v>1691</v>
      </c>
      <c r="G1466" t="s">
        <v>1</v>
      </c>
      <c r="H1466" t="s">
        <v>54</v>
      </c>
      <c r="I1466" t="s">
        <v>5024</v>
      </c>
      <c r="J1466" t="s">
        <v>5025</v>
      </c>
      <c r="L1466">
        <v>2696714400</v>
      </c>
      <c r="N1466" s="8">
        <v>8.9904669174596137</v>
      </c>
      <c r="O1466" s="8">
        <v>8.9904669174596137</v>
      </c>
      <c r="P1466" s="8">
        <v>0</v>
      </c>
      <c r="W1466" s="8"/>
      <c r="X1466" s="8"/>
    </row>
    <row r="1467" spans="1:24" x14ac:dyDescent="0.35">
      <c r="A1467" s="24">
        <v>11463</v>
      </c>
      <c r="B1467" t="s">
        <v>5026</v>
      </c>
      <c r="C1467" t="s">
        <v>31</v>
      </c>
      <c r="D1467">
        <v>3</v>
      </c>
      <c r="E1467" t="s">
        <v>1305</v>
      </c>
      <c r="F1467" t="s">
        <v>1306</v>
      </c>
      <c r="G1467" t="s">
        <v>1</v>
      </c>
      <c r="H1467" t="s">
        <v>54</v>
      </c>
      <c r="I1467" t="s">
        <v>5027</v>
      </c>
      <c r="J1467" t="s">
        <v>5028</v>
      </c>
      <c r="L1467">
        <v>9896959877</v>
      </c>
      <c r="M1467" t="s">
        <v>5029</v>
      </c>
      <c r="N1467" s="8">
        <v>10</v>
      </c>
      <c r="O1467" s="8">
        <v>8</v>
      </c>
      <c r="P1467" s="8">
        <v>2</v>
      </c>
      <c r="W1467" s="8"/>
      <c r="X1467" s="8"/>
    </row>
    <row r="1468" spans="1:24" x14ac:dyDescent="0.35">
      <c r="A1468" s="24">
        <v>11464</v>
      </c>
      <c r="B1468" t="s">
        <v>5030</v>
      </c>
      <c r="C1468" t="s">
        <v>31</v>
      </c>
      <c r="D1468">
        <v>3</v>
      </c>
      <c r="E1468" t="s">
        <v>1305</v>
      </c>
      <c r="F1468" t="s">
        <v>1306</v>
      </c>
      <c r="G1468" t="s">
        <v>1</v>
      </c>
      <c r="H1468" t="s">
        <v>411</v>
      </c>
      <c r="I1468" t="s">
        <v>5031</v>
      </c>
      <c r="J1468" t="s">
        <v>5032</v>
      </c>
      <c r="L1468">
        <v>9896311266</v>
      </c>
      <c r="M1468" t="s">
        <v>5033</v>
      </c>
      <c r="N1468" s="8">
        <v>13</v>
      </c>
      <c r="O1468" s="8">
        <v>6</v>
      </c>
      <c r="P1468" s="8">
        <v>7</v>
      </c>
      <c r="W1468" s="8"/>
      <c r="X1468" s="8"/>
    </row>
    <row r="1469" spans="1:24" x14ac:dyDescent="0.35">
      <c r="A1469" s="24">
        <v>11465</v>
      </c>
      <c r="B1469" t="s">
        <v>5034</v>
      </c>
      <c r="C1469" t="s">
        <v>31</v>
      </c>
      <c r="D1469">
        <v>7</v>
      </c>
      <c r="E1469" t="s">
        <v>77</v>
      </c>
      <c r="F1469" t="s">
        <v>78</v>
      </c>
      <c r="G1469" t="s">
        <v>1</v>
      </c>
      <c r="H1469" t="s">
        <v>54</v>
      </c>
      <c r="I1469" t="s">
        <v>5035</v>
      </c>
      <c r="J1469" t="s">
        <v>5036</v>
      </c>
      <c r="L1469">
        <v>2319229791</v>
      </c>
      <c r="N1469" s="8">
        <v>8.9904669174596137</v>
      </c>
      <c r="O1469" s="8">
        <v>8.9904669174596137</v>
      </c>
      <c r="P1469" s="8">
        <v>0</v>
      </c>
      <c r="W1469" s="8"/>
      <c r="X1469" s="8"/>
    </row>
    <row r="1470" spans="1:24" x14ac:dyDescent="0.35">
      <c r="A1470" s="24">
        <v>11466</v>
      </c>
      <c r="B1470" t="s">
        <v>5037</v>
      </c>
      <c r="C1470" t="s">
        <v>31</v>
      </c>
      <c r="D1470">
        <v>7</v>
      </c>
      <c r="E1470" t="s">
        <v>252</v>
      </c>
      <c r="F1470" t="s">
        <v>3291</v>
      </c>
      <c r="G1470" t="s">
        <v>1</v>
      </c>
      <c r="H1470" t="s">
        <v>54</v>
      </c>
      <c r="I1470" t="s">
        <v>5038</v>
      </c>
      <c r="J1470" t="s">
        <v>5039</v>
      </c>
      <c r="L1470">
        <v>2315336869</v>
      </c>
      <c r="N1470" s="8">
        <v>8.9904669174596137</v>
      </c>
      <c r="O1470" s="8">
        <v>8.9904669174596137</v>
      </c>
      <c r="P1470" s="8">
        <v>0</v>
      </c>
      <c r="W1470" s="8"/>
      <c r="X1470" s="8"/>
    </row>
    <row r="1471" spans="1:24" x14ac:dyDescent="0.35">
      <c r="A1471" s="24">
        <v>11467</v>
      </c>
      <c r="B1471" t="s">
        <v>5040</v>
      </c>
      <c r="C1471" t="s">
        <v>31</v>
      </c>
      <c r="D1471">
        <v>7</v>
      </c>
      <c r="E1471" t="s">
        <v>77</v>
      </c>
      <c r="F1471" t="s">
        <v>78</v>
      </c>
      <c r="G1471" t="s">
        <v>1</v>
      </c>
      <c r="H1471" t="s">
        <v>54</v>
      </c>
      <c r="I1471" t="s">
        <v>5041</v>
      </c>
      <c r="J1471" t="s">
        <v>5042</v>
      </c>
      <c r="L1471">
        <v>2312637026</v>
      </c>
      <c r="N1471" s="8">
        <v>8.9904669174596137</v>
      </c>
      <c r="O1471" s="8">
        <v>8.9904669174596137</v>
      </c>
      <c r="P1471" s="8">
        <v>0</v>
      </c>
      <c r="W1471" s="8"/>
      <c r="X1471" s="8"/>
    </row>
    <row r="1472" spans="1:24" x14ac:dyDescent="0.35">
      <c r="A1472" s="24">
        <v>11468</v>
      </c>
      <c r="B1472" t="s">
        <v>5043</v>
      </c>
      <c r="C1472" t="s">
        <v>31</v>
      </c>
      <c r="D1472">
        <v>7</v>
      </c>
      <c r="E1472" t="s">
        <v>77</v>
      </c>
      <c r="F1472" t="s">
        <v>78</v>
      </c>
      <c r="G1472" t="s">
        <v>1</v>
      </c>
      <c r="H1472" t="s">
        <v>54</v>
      </c>
      <c r="I1472" t="s">
        <v>5044</v>
      </c>
      <c r="J1472" t="s">
        <v>5045</v>
      </c>
      <c r="L1472">
        <v>2319415732</v>
      </c>
      <c r="N1472" s="8">
        <v>8.9904669174596137</v>
      </c>
      <c r="O1472" s="8">
        <v>8.9904669174596137</v>
      </c>
      <c r="P1472" s="8">
        <v>0</v>
      </c>
      <c r="W1472" s="8"/>
      <c r="X1472" s="8"/>
    </row>
    <row r="1473" spans="1:24" x14ac:dyDescent="0.35">
      <c r="A1473" s="24">
        <v>11469</v>
      </c>
      <c r="B1473" t="s">
        <v>5046</v>
      </c>
      <c r="C1473" t="s">
        <v>31</v>
      </c>
      <c r="D1473">
        <v>7</v>
      </c>
      <c r="E1473" t="s">
        <v>252</v>
      </c>
      <c r="F1473" t="s">
        <v>3291</v>
      </c>
      <c r="G1473" t="s">
        <v>1</v>
      </c>
      <c r="H1473" t="s">
        <v>54</v>
      </c>
      <c r="I1473" t="s">
        <v>5047</v>
      </c>
      <c r="J1473" t="s">
        <v>5048</v>
      </c>
      <c r="L1473">
        <v>2313224444</v>
      </c>
      <c r="N1473" s="8">
        <v>8.9904669174596137</v>
      </c>
      <c r="O1473" s="8">
        <v>8.9904669174596137</v>
      </c>
      <c r="P1473" s="8">
        <v>0</v>
      </c>
      <c r="W1473" s="8"/>
      <c r="X1473" s="8"/>
    </row>
    <row r="1474" spans="1:24" x14ac:dyDescent="0.35">
      <c r="A1474" s="24">
        <v>11470</v>
      </c>
      <c r="B1474" t="s">
        <v>5049</v>
      </c>
      <c r="C1474" t="s">
        <v>31</v>
      </c>
      <c r="D1474">
        <v>7</v>
      </c>
      <c r="E1474" t="s">
        <v>77</v>
      </c>
      <c r="F1474" t="s">
        <v>78</v>
      </c>
      <c r="G1474" t="s">
        <v>1</v>
      </c>
      <c r="H1474" t="s">
        <v>54</v>
      </c>
      <c r="I1474" t="s">
        <v>5050</v>
      </c>
      <c r="J1474" t="s">
        <v>5051</v>
      </c>
      <c r="L1474">
        <v>2319292695</v>
      </c>
      <c r="N1474" s="8">
        <v>8.9904669174596137</v>
      </c>
      <c r="O1474" s="8">
        <v>8.9904669174596137</v>
      </c>
      <c r="P1474" s="8">
        <v>0</v>
      </c>
      <c r="W1474" s="8"/>
      <c r="X1474" s="8"/>
    </row>
    <row r="1475" spans="1:24" x14ac:dyDescent="0.35">
      <c r="A1475" s="24">
        <v>11471</v>
      </c>
      <c r="B1475" t="s">
        <v>5052</v>
      </c>
      <c r="C1475" t="s">
        <v>31</v>
      </c>
      <c r="D1475">
        <v>7</v>
      </c>
      <c r="E1475" t="s">
        <v>77</v>
      </c>
      <c r="F1475" t="s">
        <v>78</v>
      </c>
      <c r="G1475" t="s">
        <v>1</v>
      </c>
      <c r="H1475" t="s">
        <v>54</v>
      </c>
      <c r="I1475" t="s">
        <v>5053</v>
      </c>
      <c r="J1475" t="s">
        <v>5054</v>
      </c>
      <c r="L1475">
        <v>2312637323</v>
      </c>
      <c r="N1475" s="8">
        <v>8.2412613410046465</v>
      </c>
      <c r="O1475" s="8">
        <v>8.2412613410046465</v>
      </c>
      <c r="P1475" s="8">
        <v>0</v>
      </c>
      <c r="W1475" s="8"/>
      <c r="X1475" s="8"/>
    </row>
    <row r="1476" spans="1:24" x14ac:dyDescent="0.35">
      <c r="A1476" s="24">
        <v>11472</v>
      </c>
      <c r="B1476" t="s">
        <v>5055</v>
      </c>
      <c r="C1476" t="s">
        <v>31</v>
      </c>
      <c r="D1476">
        <v>7</v>
      </c>
      <c r="E1476" t="s">
        <v>77</v>
      </c>
      <c r="F1476" t="s">
        <v>78</v>
      </c>
      <c r="G1476" t="s">
        <v>1</v>
      </c>
      <c r="H1476" t="s">
        <v>54</v>
      </c>
      <c r="I1476" t="s">
        <v>5056</v>
      </c>
      <c r="J1476" t="s">
        <v>5057</v>
      </c>
      <c r="L1476">
        <v>2312631353</v>
      </c>
      <c r="N1476" s="8">
        <v>8.2412613410046465</v>
      </c>
      <c r="O1476" s="8">
        <v>8.2412613410046465</v>
      </c>
      <c r="P1476" s="8">
        <v>0</v>
      </c>
      <c r="W1476" s="8"/>
      <c r="X1476" s="8"/>
    </row>
    <row r="1477" spans="1:24" x14ac:dyDescent="0.35">
      <c r="A1477" s="24">
        <v>11473</v>
      </c>
      <c r="B1477" t="s">
        <v>5058</v>
      </c>
      <c r="C1477" t="s">
        <v>31</v>
      </c>
      <c r="D1477">
        <v>7</v>
      </c>
      <c r="E1477" t="s">
        <v>252</v>
      </c>
      <c r="F1477" t="s">
        <v>3291</v>
      </c>
      <c r="G1477" t="s">
        <v>1</v>
      </c>
      <c r="H1477" t="s">
        <v>54</v>
      </c>
      <c r="I1477" t="s">
        <v>5059</v>
      </c>
      <c r="J1477" t="s">
        <v>5060</v>
      </c>
      <c r="L1477">
        <v>2314982233</v>
      </c>
      <c r="N1477" s="8">
        <v>8.2412613410046465</v>
      </c>
      <c r="O1477" s="8">
        <v>8.2412613410046465</v>
      </c>
      <c r="P1477" s="8">
        <v>0</v>
      </c>
      <c r="W1477" s="8"/>
      <c r="X1477" s="8"/>
    </row>
    <row r="1478" spans="1:24" x14ac:dyDescent="0.35">
      <c r="A1478" s="24">
        <v>11474</v>
      </c>
      <c r="B1478" t="s">
        <v>5061</v>
      </c>
      <c r="C1478" t="s">
        <v>31</v>
      </c>
      <c r="D1478">
        <v>7</v>
      </c>
      <c r="E1478" t="s">
        <v>77</v>
      </c>
      <c r="F1478" t="s">
        <v>78</v>
      </c>
      <c r="G1478" t="s">
        <v>1</v>
      </c>
      <c r="H1478" t="s">
        <v>54</v>
      </c>
      <c r="I1478" t="s">
        <v>5062</v>
      </c>
      <c r="J1478" t="s">
        <v>5063</v>
      </c>
      <c r="L1478">
        <v>2312631350</v>
      </c>
      <c r="N1478" s="8">
        <v>8.2412613410046465</v>
      </c>
      <c r="O1478" s="8">
        <v>8.2412613410046465</v>
      </c>
      <c r="P1478" s="8">
        <v>0</v>
      </c>
      <c r="W1478" s="8"/>
      <c r="X1478" s="8"/>
    </row>
    <row r="1479" spans="1:24" x14ac:dyDescent="0.35">
      <c r="A1479" s="24">
        <v>11475</v>
      </c>
      <c r="B1479" t="s">
        <v>5064</v>
      </c>
      <c r="C1479" t="s">
        <v>31</v>
      </c>
      <c r="D1479">
        <v>7</v>
      </c>
      <c r="E1479" t="s">
        <v>77</v>
      </c>
      <c r="F1479" t="s">
        <v>78</v>
      </c>
      <c r="G1479" t="s">
        <v>1</v>
      </c>
      <c r="H1479" t="s">
        <v>54</v>
      </c>
      <c r="I1479" t="s">
        <v>5065</v>
      </c>
      <c r="J1479" t="s">
        <v>5066</v>
      </c>
      <c r="L1479">
        <v>2316452341</v>
      </c>
      <c r="N1479" s="8">
        <v>7.4920557645496793</v>
      </c>
      <c r="O1479" s="8">
        <v>7.4920557645496793</v>
      </c>
      <c r="P1479" s="8">
        <v>0</v>
      </c>
      <c r="W1479" s="8"/>
      <c r="X1479" s="8"/>
    </row>
    <row r="1480" spans="1:24" x14ac:dyDescent="0.35">
      <c r="A1480" s="24">
        <v>11476</v>
      </c>
      <c r="B1480" t="s">
        <v>5067</v>
      </c>
      <c r="C1480" t="s">
        <v>31</v>
      </c>
      <c r="D1480">
        <v>7</v>
      </c>
      <c r="E1480" t="s">
        <v>77</v>
      </c>
      <c r="F1480" t="s">
        <v>78</v>
      </c>
      <c r="G1480" t="s">
        <v>1</v>
      </c>
      <c r="H1480" t="s">
        <v>132</v>
      </c>
      <c r="I1480" t="s">
        <v>5068</v>
      </c>
      <c r="J1480" t="s">
        <v>5069</v>
      </c>
      <c r="L1480">
        <v>2319467939</v>
      </c>
      <c r="M1480" t="s">
        <v>4262</v>
      </c>
      <c r="N1480" s="8">
        <v>18</v>
      </c>
      <c r="O1480" s="8">
        <v>6</v>
      </c>
      <c r="P1480" s="8">
        <v>12</v>
      </c>
      <c r="W1480" s="8"/>
      <c r="X1480" s="8"/>
    </row>
    <row r="1481" spans="1:24" x14ac:dyDescent="0.35">
      <c r="A1481" s="24">
        <v>11477</v>
      </c>
      <c r="B1481" t="s">
        <v>5070</v>
      </c>
      <c r="C1481" t="s">
        <v>31</v>
      </c>
      <c r="D1481">
        <v>7</v>
      </c>
      <c r="E1481" t="s">
        <v>77</v>
      </c>
      <c r="F1481" t="s">
        <v>78</v>
      </c>
      <c r="G1481" t="s">
        <v>1</v>
      </c>
      <c r="H1481" t="s">
        <v>132</v>
      </c>
      <c r="I1481" t="s">
        <v>5071</v>
      </c>
      <c r="J1481" t="s">
        <v>5072</v>
      </c>
      <c r="L1481">
        <v>2319299773</v>
      </c>
      <c r="M1481" t="s">
        <v>5073</v>
      </c>
      <c r="N1481" s="8">
        <v>13</v>
      </c>
      <c r="O1481" s="8">
        <v>6</v>
      </c>
      <c r="P1481" s="8">
        <v>7</v>
      </c>
      <c r="W1481" s="8"/>
      <c r="X1481" s="8"/>
    </row>
    <row r="1482" spans="1:24" x14ac:dyDescent="0.35">
      <c r="A1482" s="24">
        <v>11478</v>
      </c>
      <c r="B1482" t="s">
        <v>5074</v>
      </c>
      <c r="C1482" t="s">
        <v>31</v>
      </c>
      <c r="D1482">
        <v>7</v>
      </c>
      <c r="E1482" t="s">
        <v>77</v>
      </c>
      <c r="F1482" t="s">
        <v>78</v>
      </c>
      <c r="G1482" t="s">
        <v>1</v>
      </c>
      <c r="H1482" t="s">
        <v>132</v>
      </c>
      <c r="I1482" t="s">
        <v>5075</v>
      </c>
      <c r="J1482" t="s">
        <v>5076</v>
      </c>
      <c r="L1482">
        <v>2313133921</v>
      </c>
      <c r="M1482" t="s">
        <v>5077</v>
      </c>
      <c r="N1482" s="8">
        <v>14</v>
      </c>
      <c r="O1482" s="8">
        <v>6</v>
      </c>
      <c r="P1482" s="8">
        <v>8</v>
      </c>
      <c r="W1482" s="8"/>
      <c r="X1482" s="8"/>
    </row>
    <row r="1483" spans="1:24" x14ac:dyDescent="0.35">
      <c r="A1483" s="24">
        <v>11479</v>
      </c>
      <c r="B1483" t="s">
        <v>5078</v>
      </c>
      <c r="C1483" t="s">
        <v>31</v>
      </c>
      <c r="D1483">
        <v>7</v>
      </c>
      <c r="E1483" t="s">
        <v>77</v>
      </c>
      <c r="F1483" t="s">
        <v>78</v>
      </c>
      <c r="G1483" t="s">
        <v>1</v>
      </c>
      <c r="H1483" t="s">
        <v>132</v>
      </c>
      <c r="I1483" t="s">
        <v>5079</v>
      </c>
      <c r="J1483" t="s">
        <v>5080</v>
      </c>
      <c r="L1483">
        <v>2319337118</v>
      </c>
      <c r="M1483" t="s">
        <v>5081</v>
      </c>
      <c r="N1483" s="8">
        <v>13</v>
      </c>
      <c r="O1483" s="8">
        <v>6</v>
      </c>
      <c r="P1483" s="8">
        <v>7</v>
      </c>
      <c r="W1483" s="8"/>
      <c r="X1483" s="8"/>
    </row>
    <row r="1484" spans="1:24" x14ac:dyDescent="0.35">
      <c r="A1484" s="24">
        <v>11480</v>
      </c>
      <c r="B1484" t="s">
        <v>5082</v>
      </c>
      <c r="C1484" t="s">
        <v>31</v>
      </c>
      <c r="D1484">
        <v>7</v>
      </c>
      <c r="E1484" t="s">
        <v>77</v>
      </c>
      <c r="F1484" t="s">
        <v>78</v>
      </c>
      <c r="G1484" t="s">
        <v>1</v>
      </c>
      <c r="H1484" t="s">
        <v>132</v>
      </c>
      <c r="I1484" t="s">
        <v>5083</v>
      </c>
      <c r="J1484" t="s">
        <v>5084</v>
      </c>
      <c r="L1484">
        <v>2319439590</v>
      </c>
      <c r="M1484" t="s">
        <v>4262</v>
      </c>
      <c r="N1484" s="8">
        <v>18</v>
      </c>
      <c r="O1484" s="8">
        <v>6</v>
      </c>
      <c r="P1484" s="8">
        <v>12</v>
      </c>
      <c r="W1484" s="8"/>
      <c r="X1484" s="8"/>
    </row>
    <row r="1485" spans="1:24" x14ac:dyDescent="0.35">
      <c r="A1485" s="24">
        <v>11481</v>
      </c>
      <c r="B1485" t="s">
        <v>5085</v>
      </c>
      <c r="C1485" t="s">
        <v>31</v>
      </c>
      <c r="D1485" t="s">
        <v>83</v>
      </c>
      <c r="E1485" t="s">
        <v>84</v>
      </c>
      <c r="F1485" t="s">
        <v>85</v>
      </c>
      <c r="G1485" t="s">
        <v>1</v>
      </c>
      <c r="H1485" t="s">
        <v>54</v>
      </c>
      <c r="I1485" t="s">
        <v>5086</v>
      </c>
      <c r="J1485" t="s">
        <v>5087</v>
      </c>
      <c r="L1485">
        <v>2484772336</v>
      </c>
      <c r="N1485" s="8">
        <v>8.9904669174596137</v>
      </c>
      <c r="O1485" s="8">
        <v>8.9904669174596137</v>
      </c>
      <c r="P1485" s="8">
        <v>0</v>
      </c>
      <c r="W1485" s="8"/>
      <c r="X1485" s="8"/>
    </row>
    <row r="1486" spans="1:24" x14ac:dyDescent="0.35">
      <c r="A1486" s="24">
        <v>11482</v>
      </c>
      <c r="B1486" t="s">
        <v>5088</v>
      </c>
      <c r="C1486" t="s">
        <v>31</v>
      </c>
      <c r="D1486" t="s">
        <v>83</v>
      </c>
      <c r="E1486" t="s">
        <v>84</v>
      </c>
      <c r="F1486" t="s">
        <v>85</v>
      </c>
      <c r="G1486" t="s">
        <v>1</v>
      </c>
      <c r="H1486" t="s">
        <v>54</v>
      </c>
      <c r="I1486" t="s">
        <v>5089</v>
      </c>
      <c r="J1486" t="s">
        <v>5090</v>
      </c>
      <c r="L1486">
        <v>2486346998</v>
      </c>
      <c r="N1486" s="8">
        <v>8.9904669174596137</v>
      </c>
      <c r="O1486" s="8">
        <v>8.9904669174596137</v>
      </c>
      <c r="P1486" s="8">
        <v>0</v>
      </c>
      <c r="W1486" s="8"/>
      <c r="X1486" s="8"/>
    </row>
    <row r="1487" spans="1:24" x14ac:dyDescent="0.35">
      <c r="A1487" s="24">
        <v>11483</v>
      </c>
      <c r="B1487" t="s">
        <v>5091</v>
      </c>
      <c r="C1487" t="s">
        <v>31</v>
      </c>
      <c r="D1487" t="s">
        <v>83</v>
      </c>
      <c r="E1487" t="s">
        <v>84</v>
      </c>
      <c r="F1487" t="s">
        <v>85</v>
      </c>
      <c r="G1487" t="s">
        <v>1</v>
      </c>
      <c r="H1487" t="s">
        <v>54</v>
      </c>
      <c r="I1487" t="s">
        <v>5092</v>
      </c>
      <c r="J1487" t="s">
        <v>5093</v>
      </c>
      <c r="L1487">
        <v>2486273067</v>
      </c>
      <c r="N1487" s="8">
        <v>8.9904669174596137</v>
      </c>
      <c r="O1487" s="8">
        <v>8.9904669174596137</v>
      </c>
      <c r="P1487" s="8">
        <v>0</v>
      </c>
      <c r="W1487" s="8"/>
      <c r="X1487" s="8"/>
    </row>
    <row r="1488" spans="1:24" x14ac:dyDescent="0.35">
      <c r="A1488" s="24">
        <v>11484</v>
      </c>
      <c r="B1488" t="s">
        <v>5094</v>
      </c>
      <c r="C1488" t="s">
        <v>31</v>
      </c>
      <c r="D1488" t="s">
        <v>83</v>
      </c>
      <c r="E1488" t="s">
        <v>84</v>
      </c>
      <c r="F1488" t="s">
        <v>85</v>
      </c>
      <c r="G1488" t="s">
        <v>1</v>
      </c>
      <c r="H1488" t="s">
        <v>54</v>
      </c>
      <c r="I1488" t="s">
        <v>5095</v>
      </c>
      <c r="J1488" t="s">
        <v>5096</v>
      </c>
      <c r="L1488">
        <v>2488146713</v>
      </c>
      <c r="N1488" s="8">
        <v>8.9904669174596137</v>
      </c>
      <c r="O1488" s="8">
        <v>8.9904669174596137</v>
      </c>
      <c r="P1488" s="8">
        <v>0</v>
      </c>
      <c r="W1488" s="8"/>
      <c r="X1488" s="8"/>
    </row>
    <row r="1489" spans="1:24" x14ac:dyDescent="0.35">
      <c r="A1489" s="24">
        <v>11485</v>
      </c>
      <c r="B1489" t="s">
        <v>5097</v>
      </c>
      <c r="C1489" t="s">
        <v>31</v>
      </c>
      <c r="D1489" t="s">
        <v>83</v>
      </c>
      <c r="E1489" t="s">
        <v>84</v>
      </c>
      <c r="F1489" t="s">
        <v>85</v>
      </c>
      <c r="G1489" t="s">
        <v>1</v>
      </c>
      <c r="H1489" t="s">
        <v>54</v>
      </c>
      <c r="I1489" t="s">
        <v>5098</v>
      </c>
      <c r="J1489" t="s">
        <v>5099</v>
      </c>
      <c r="L1489">
        <v>2486272995</v>
      </c>
      <c r="N1489" s="8">
        <v>8.9904669174596137</v>
      </c>
      <c r="O1489" s="8">
        <v>8.9904669174596137</v>
      </c>
      <c r="P1489" s="8">
        <v>0</v>
      </c>
      <c r="W1489" s="8"/>
      <c r="X1489" s="8"/>
    </row>
    <row r="1490" spans="1:24" x14ac:dyDescent="0.35">
      <c r="A1490" s="24">
        <v>11486</v>
      </c>
      <c r="B1490" t="s">
        <v>5100</v>
      </c>
      <c r="C1490" t="s">
        <v>31</v>
      </c>
      <c r="D1490" t="s">
        <v>83</v>
      </c>
      <c r="E1490" t="s">
        <v>84</v>
      </c>
      <c r="F1490" t="s">
        <v>85</v>
      </c>
      <c r="G1490" t="s">
        <v>1</v>
      </c>
      <c r="H1490" t="s">
        <v>54</v>
      </c>
      <c r="I1490" t="s">
        <v>5101</v>
      </c>
      <c r="J1490" t="s">
        <v>5102</v>
      </c>
      <c r="L1490">
        <v>2486252533</v>
      </c>
      <c r="N1490" s="8">
        <v>6.7428501880947112</v>
      </c>
      <c r="O1490" s="8">
        <v>6.7428501880947112</v>
      </c>
      <c r="P1490" s="8">
        <v>0</v>
      </c>
      <c r="W1490" s="8"/>
      <c r="X1490" s="8"/>
    </row>
    <row r="1491" spans="1:24" x14ac:dyDescent="0.35">
      <c r="A1491" s="24">
        <v>11487</v>
      </c>
      <c r="B1491" t="s">
        <v>5103</v>
      </c>
      <c r="C1491" t="s">
        <v>31</v>
      </c>
      <c r="D1491" t="s">
        <v>83</v>
      </c>
      <c r="E1491" t="s">
        <v>84</v>
      </c>
      <c r="F1491" t="s">
        <v>85</v>
      </c>
      <c r="G1491" t="s">
        <v>1</v>
      </c>
      <c r="H1491" t="s">
        <v>411</v>
      </c>
      <c r="I1491" t="s">
        <v>5104</v>
      </c>
      <c r="J1491" t="s">
        <v>5105</v>
      </c>
      <c r="L1491">
        <v>2489874007</v>
      </c>
      <c r="M1491" t="s">
        <v>5106</v>
      </c>
      <c r="N1491" s="8">
        <v>9</v>
      </c>
      <c r="O1491" s="8">
        <v>6</v>
      </c>
      <c r="P1491" s="8">
        <v>3</v>
      </c>
      <c r="W1491" s="8"/>
      <c r="X1491" s="8"/>
    </row>
    <row r="1492" spans="1:24" x14ac:dyDescent="0.35">
      <c r="A1492" s="24">
        <v>11488</v>
      </c>
      <c r="B1492" t="s">
        <v>5107</v>
      </c>
      <c r="C1492" t="s">
        <v>31</v>
      </c>
      <c r="D1492" t="s">
        <v>83</v>
      </c>
      <c r="E1492" t="s">
        <v>84</v>
      </c>
      <c r="F1492" t="s">
        <v>85</v>
      </c>
      <c r="G1492" t="s">
        <v>1</v>
      </c>
      <c r="H1492" t="s">
        <v>411</v>
      </c>
      <c r="I1492" t="s">
        <v>5108</v>
      </c>
      <c r="J1492" t="s">
        <v>5109</v>
      </c>
      <c r="L1492">
        <v>7342622287</v>
      </c>
      <c r="M1492" t="s">
        <v>5110</v>
      </c>
      <c r="N1492" s="8">
        <v>12</v>
      </c>
      <c r="O1492" s="8">
        <v>6</v>
      </c>
      <c r="P1492" s="8">
        <v>6</v>
      </c>
      <c r="W1492" s="8"/>
      <c r="X1492" s="8"/>
    </row>
    <row r="1493" spans="1:24" x14ac:dyDescent="0.35">
      <c r="A1493" s="24">
        <v>11489</v>
      </c>
      <c r="B1493" t="s">
        <v>5111</v>
      </c>
      <c r="C1493" t="s">
        <v>31</v>
      </c>
      <c r="D1493" t="s">
        <v>83</v>
      </c>
      <c r="E1493" t="s">
        <v>84</v>
      </c>
      <c r="F1493" t="s">
        <v>85</v>
      </c>
      <c r="G1493" t="s">
        <v>1</v>
      </c>
      <c r="H1493" t="s">
        <v>54</v>
      </c>
      <c r="I1493" t="s">
        <v>5112</v>
      </c>
      <c r="J1493" t="s">
        <v>5113</v>
      </c>
      <c r="L1493">
        <v>2484763798</v>
      </c>
      <c r="M1493" t="s">
        <v>5114</v>
      </c>
      <c r="N1493" s="8">
        <v>10</v>
      </c>
      <c r="O1493" s="8">
        <v>6</v>
      </c>
      <c r="P1493" s="8">
        <v>4</v>
      </c>
      <c r="W1493" s="8"/>
      <c r="X1493" s="8"/>
    </row>
    <row r="1494" spans="1:24" x14ac:dyDescent="0.35">
      <c r="A1494" s="24">
        <v>11490</v>
      </c>
      <c r="B1494" t="s">
        <v>5115</v>
      </c>
      <c r="C1494" t="s">
        <v>31</v>
      </c>
      <c r="D1494" t="s">
        <v>83</v>
      </c>
      <c r="E1494" t="s">
        <v>84</v>
      </c>
      <c r="F1494" t="s">
        <v>85</v>
      </c>
      <c r="G1494" t="s">
        <v>1</v>
      </c>
      <c r="H1494" t="s">
        <v>132</v>
      </c>
      <c r="I1494" t="s">
        <v>5116</v>
      </c>
      <c r="J1494" t="s">
        <v>5117</v>
      </c>
      <c r="L1494">
        <v>2486289402</v>
      </c>
      <c r="M1494" t="s">
        <v>5118</v>
      </c>
      <c r="N1494" s="8">
        <v>16</v>
      </c>
      <c r="O1494" s="8">
        <v>6</v>
      </c>
      <c r="P1494" s="8">
        <v>10</v>
      </c>
      <c r="W1494" s="8"/>
      <c r="X1494" s="8"/>
    </row>
    <row r="1495" spans="1:24" x14ac:dyDescent="0.35">
      <c r="A1495" s="24">
        <v>11491</v>
      </c>
      <c r="B1495" t="s">
        <v>5119</v>
      </c>
      <c r="C1495" t="s">
        <v>31</v>
      </c>
      <c r="D1495" t="s">
        <v>83</v>
      </c>
      <c r="E1495" t="s">
        <v>84</v>
      </c>
      <c r="F1495" t="s">
        <v>85</v>
      </c>
      <c r="G1495" t="s">
        <v>1</v>
      </c>
      <c r="H1495" t="s">
        <v>132</v>
      </c>
      <c r="I1495" t="s">
        <v>5120</v>
      </c>
      <c r="J1495" t="s">
        <v>5121</v>
      </c>
      <c r="L1495">
        <v>2486345949</v>
      </c>
      <c r="M1495" t="s">
        <v>5122</v>
      </c>
      <c r="N1495" s="8">
        <v>12</v>
      </c>
      <c r="O1495" s="8">
        <v>6</v>
      </c>
      <c r="P1495" s="8">
        <v>6</v>
      </c>
      <c r="W1495" s="8"/>
      <c r="X1495" s="8"/>
    </row>
    <row r="1496" spans="1:24" x14ac:dyDescent="0.35">
      <c r="A1496" s="24">
        <v>11492</v>
      </c>
      <c r="B1496" t="s">
        <v>5123</v>
      </c>
      <c r="C1496" t="s">
        <v>31</v>
      </c>
      <c r="D1496" t="s">
        <v>83</v>
      </c>
      <c r="E1496" t="s">
        <v>84</v>
      </c>
      <c r="F1496" t="s">
        <v>85</v>
      </c>
      <c r="G1496" t="s">
        <v>1</v>
      </c>
      <c r="H1496" t="s">
        <v>132</v>
      </c>
      <c r="I1496" t="s">
        <v>5124</v>
      </c>
      <c r="J1496" t="s">
        <v>5125</v>
      </c>
      <c r="L1496">
        <v>2488796120</v>
      </c>
      <c r="M1496" t="s">
        <v>4699</v>
      </c>
      <c r="N1496" s="8">
        <v>13</v>
      </c>
      <c r="O1496" s="8">
        <v>6</v>
      </c>
      <c r="P1496" s="8">
        <v>7</v>
      </c>
      <c r="W1496" s="8"/>
      <c r="X1496" s="8"/>
    </row>
    <row r="1497" spans="1:24" x14ac:dyDescent="0.35">
      <c r="A1497" s="24">
        <v>11493</v>
      </c>
      <c r="B1497" t="s">
        <v>5126</v>
      </c>
      <c r="C1497" t="s">
        <v>31</v>
      </c>
      <c r="D1497" t="s">
        <v>83</v>
      </c>
      <c r="E1497" t="s">
        <v>84</v>
      </c>
      <c r="F1497" t="s">
        <v>85</v>
      </c>
      <c r="G1497" t="s">
        <v>1</v>
      </c>
      <c r="H1497" t="s">
        <v>132</v>
      </c>
      <c r="I1497" t="s">
        <v>5127</v>
      </c>
      <c r="J1497" t="s">
        <v>5128</v>
      </c>
      <c r="L1497">
        <v>2489578076</v>
      </c>
      <c r="M1497" t="s">
        <v>5129</v>
      </c>
      <c r="N1497" s="8">
        <v>8</v>
      </c>
      <c r="O1497" s="8">
        <v>6</v>
      </c>
      <c r="P1497" s="8">
        <v>2</v>
      </c>
      <c r="W1497" s="8"/>
      <c r="X1497" s="8"/>
    </row>
    <row r="1498" spans="1:24" x14ac:dyDescent="0.35">
      <c r="A1498" s="24">
        <v>11494</v>
      </c>
      <c r="B1498" t="s">
        <v>5130</v>
      </c>
      <c r="C1498" t="s">
        <v>31</v>
      </c>
      <c r="D1498" t="s">
        <v>83</v>
      </c>
      <c r="E1498" t="s">
        <v>84</v>
      </c>
      <c r="F1498" t="s">
        <v>85</v>
      </c>
      <c r="G1498" t="s">
        <v>1</v>
      </c>
      <c r="H1498" t="s">
        <v>132</v>
      </c>
      <c r="I1498" t="s">
        <v>5131</v>
      </c>
      <c r="J1498" t="s">
        <v>5132</v>
      </c>
      <c r="L1498">
        <v>2487391964</v>
      </c>
      <c r="M1498" t="s">
        <v>5133</v>
      </c>
      <c r="N1498" s="8">
        <v>11</v>
      </c>
      <c r="O1498" s="8">
        <v>6</v>
      </c>
      <c r="P1498" s="8">
        <v>5</v>
      </c>
      <c r="W1498" s="8"/>
      <c r="X1498" s="8"/>
    </row>
    <row r="1499" spans="1:24" x14ac:dyDescent="0.35">
      <c r="A1499" s="24">
        <v>11495</v>
      </c>
      <c r="B1499" t="s">
        <v>5134</v>
      </c>
      <c r="C1499" t="s">
        <v>31</v>
      </c>
      <c r="D1499" t="s">
        <v>83</v>
      </c>
      <c r="E1499" t="s">
        <v>84</v>
      </c>
      <c r="F1499" t="s">
        <v>85</v>
      </c>
      <c r="G1499" t="s">
        <v>1</v>
      </c>
      <c r="H1499" t="s">
        <v>132</v>
      </c>
      <c r="I1499" t="s">
        <v>5135</v>
      </c>
      <c r="J1499" t="s">
        <v>5136</v>
      </c>
      <c r="L1499">
        <v>2489464425</v>
      </c>
      <c r="M1499" t="s">
        <v>5137</v>
      </c>
      <c r="N1499" s="8">
        <v>11</v>
      </c>
      <c r="O1499" s="8">
        <v>6</v>
      </c>
      <c r="P1499" s="8">
        <v>5</v>
      </c>
      <c r="W1499" s="8"/>
      <c r="X1499" s="8"/>
    </row>
    <row r="1500" spans="1:24" x14ac:dyDescent="0.35">
      <c r="A1500" s="24">
        <v>11496</v>
      </c>
      <c r="B1500" t="s">
        <v>5138</v>
      </c>
      <c r="C1500" t="s">
        <v>31</v>
      </c>
      <c r="D1500" t="s">
        <v>83</v>
      </c>
      <c r="E1500" t="s">
        <v>84</v>
      </c>
      <c r="F1500" t="s">
        <v>85</v>
      </c>
      <c r="G1500" t="s">
        <v>1</v>
      </c>
      <c r="H1500" t="s">
        <v>132</v>
      </c>
      <c r="I1500" t="s">
        <v>5139</v>
      </c>
      <c r="J1500" t="s">
        <v>5140</v>
      </c>
      <c r="L1500">
        <v>2482455252</v>
      </c>
      <c r="M1500" t="s">
        <v>5141</v>
      </c>
      <c r="N1500" s="8">
        <v>13</v>
      </c>
      <c r="O1500" s="8">
        <v>6</v>
      </c>
      <c r="P1500" s="8">
        <v>7</v>
      </c>
      <c r="W1500" s="8"/>
      <c r="X1500" s="8"/>
    </row>
    <row r="1501" spans="1:24" x14ac:dyDescent="0.35">
      <c r="A1501" s="24">
        <v>11497</v>
      </c>
      <c r="B1501" t="s">
        <v>5142</v>
      </c>
      <c r="C1501" t="s">
        <v>31</v>
      </c>
      <c r="D1501" t="s">
        <v>83</v>
      </c>
      <c r="E1501" t="s">
        <v>84</v>
      </c>
      <c r="F1501" t="s">
        <v>85</v>
      </c>
      <c r="G1501" t="s">
        <v>1</v>
      </c>
      <c r="H1501" t="s">
        <v>132</v>
      </c>
      <c r="I1501" t="s">
        <v>5143</v>
      </c>
      <c r="J1501" t="s">
        <v>5144</v>
      </c>
      <c r="L1501">
        <v>2483536059</v>
      </c>
      <c r="M1501" t="s">
        <v>5145</v>
      </c>
      <c r="N1501" s="8">
        <v>14</v>
      </c>
      <c r="O1501" s="8">
        <v>6</v>
      </c>
      <c r="P1501" s="8">
        <v>8</v>
      </c>
      <c r="W1501" s="8"/>
      <c r="X1501" s="8"/>
    </row>
    <row r="1502" spans="1:24" x14ac:dyDescent="0.35">
      <c r="A1502" s="24">
        <v>11498</v>
      </c>
      <c r="B1502" t="s">
        <v>5146</v>
      </c>
      <c r="C1502" t="s">
        <v>31</v>
      </c>
      <c r="D1502" t="s">
        <v>83</v>
      </c>
      <c r="E1502" t="s">
        <v>84</v>
      </c>
      <c r="F1502" t="s">
        <v>85</v>
      </c>
      <c r="G1502" t="s">
        <v>1</v>
      </c>
      <c r="H1502" t="s">
        <v>132</v>
      </c>
      <c r="I1502" t="s">
        <v>5147</v>
      </c>
      <c r="J1502" t="s">
        <v>5148</v>
      </c>
      <c r="L1502">
        <v>2488442553</v>
      </c>
      <c r="M1502" t="s">
        <v>4733</v>
      </c>
      <c r="N1502" s="8">
        <v>13</v>
      </c>
      <c r="O1502" s="8">
        <v>6</v>
      </c>
      <c r="P1502" s="8">
        <v>7</v>
      </c>
      <c r="W1502" s="8"/>
      <c r="X1502" s="8"/>
    </row>
    <row r="1503" spans="1:24" x14ac:dyDescent="0.35">
      <c r="A1503" s="24">
        <v>11499</v>
      </c>
      <c r="B1503" t="s">
        <v>5149</v>
      </c>
      <c r="C1503" t="s">
        <v>31</v>
      </c>
      <c r="D1503" t="s">
        <v>83</v>
      </c>
      <c r="E1503" t="s">
        <v>84</v>
      </c>
      <c r="F1503" t="s">
        <v>85</v>
      </c>
      <c r="G1503" t="s">
        <v>1</v>
      </c>
      <c r="H1503" t="s">
        <v>132</v>
      </c>
      <c r="I1503" t="s">
        <v>5150</v>
      </c>
      <c r="J1503" t="s">
        <v>5151</v>
      </c>
      <c r="L1503">
        <v>2484869322</v>
      </c>
      <c r="M1503" t="s">
        <v>5152</v>
      </c>
      <c r="N1503" s="8">
        <v>11</v>
      </c>
      <c r="O1503" s="8">
        <v>6</v>
      </c>
      <c r="P1503" s="8">
        <v>5</v>
      </c>
      <c r="W1503" s="8"/>
      <c r="X1503" s="8"/>
    </row>
    <row r="1504" spans="1:24" x14ac:dyDescent="0.35">
      <c r="A1504" s="24">
        <v>11500</v>
      </c>
      <c r="B1504" t="s">
        <v>5153</v>
      </c>
      <c r="C1504" t="s">
        <v>31</v>
      </c>
      <c r="D1504" t="s">
        <v>83</v>
      </c>
      <c r="E1504" t="s">
        <v>84</v>
      </c>
      <c r="F1504" t="s">
        <v>85</v>
      </c>
      <c r="G1504" t="s">
        <v>1</v>
      </c>
      <c r="H1504" t="s">
        <v>132</v>
      </c>
      <c r="I1504" t="s">
        <v>5154</v>
      </c>
      <c r="J1504" t="s">
        <v>5155</v>
      </c>
      <c r="L1504">
        <v>2486527751</v>
      </c>
      <c r="M1504" t="s">
        <v>5156</v>
      </c>
      <c r="N1504" s="8">
        <v>15</v>
      </c>
      <c r="O1504" s="8">
        <v>6</v>
      </c>
      <c r="P1504" s="8">
        <v>9</v>
      </c>
      <c r="W1504" s="8"/>
      <c r="X1504" s="8"/>
    </row>
    <row r="1505" spans="1:24" x14ac:dyDescent="0.35">
      <c r="A1505" s="24">
        <v>11501</v>
      </c>
      <c r="B1505" t="s">
        <v>5157</v>
      </c>
      <c r="C1505" t="s">
        <v>31</v>
      </c>
      <c r="D1505" t="s">
        <v>83</v>
      </c>
      <c r="E1505" t="s">
        <v>84</v>
      </c>
      <c r="F1505" t="s">
        <v>85</v>
      </c>
      <c r="G1505" t="s">
        <v>1</v>
      </c>
      <c r="H1505" t="s">
        <v>132</v>
      </c>
      <c r="I1505" t="s">
        <v>5158</v>
      </c>
      <c r="J1505" t="s">
        <v>5159</v>
      </c>
      <c r="L1505">
        <v>2485939297</v>
      </c>
      <c r="M1505" t="s">
        <v>4733</v>
      </c>
      <c r="N1505" s="8">
        <v>15</v>
      </c>
      <c r="O1505" s="8">
        <v>6</v>
      </c>
      <c r="P1505" s="8">
        <v>9</v>
      </c>
      <c r="W1505" s="8"/>
      <c r="X1505" s="8"/>
    </row>
    <row r="1506" spans="1:24" x14ac:dyDescent="0.35">
      <c r="A1506" s="24">
        <v>11502</v>
      </c>
      <c r="B1506" t="s">
        <v>5160</v>
      </c>
      <c r="C1506" t="s">
        <v>31</v>
      </c>
      <c r="D1506" t="s">
        <v>83</v>
      </c>
      <c r="E1506" t="s">
        <v>84</v>
      </c>
      <c r="F1506" t="s">
        <v>85</v>
      </c>
      <c r="G1506" t="s">
        <v>1</v>
      </c>
      <c r="H1506" t="s">
        <v>132</v>
      </c>
      <c r="I1506" t="s">
        <v>5161</v>
      </c>
      <c r="J1506" t="s">
        <v>5162</v>
      </c>
      <c r="L1506">
        <v>7345961772</v>
      </c>
      <c r="M1506" t="s">
        <v>1438</v>
      </c>
      <c r="N1506" s="8">
        <v>13</v>
      </c>
      <c r="O1506" s="8">
        <v>6</v>
      </c>
      <c r="P1506" s="8">
        <v>7</v>
      </c>
      <c r="W1506" s="8"/>
      <c r="X1506" s="8"/>
    </row>
    <row r="1507" spans="1:24" x14ac:dyDescent="0.35">
      <c r="A1507" s="24">
        <v>11503</v>
      </c>
      <c r="B1507" t="s">
        <v>5163</v>
      </c>
      <c r="C1507" t="s">
        <v>31</v>
      </c>
      <c r="D1507" t="s">
        <v>83</v>
      </c>
      <c r="E1507" t="s">
        <v>84</v>
      </c>
      <c r="F1507" t="s">
        <v>85</v>
      </c>
      <c r="G1507" t="s">
        <v>1</v>
      </c>
      <c r="H1507" t="s">
        <v>132</v>
      </c>
      <c r="I1507" t="s">
        <v>5164</v>
      </c>
      <c r="J1507" t="s">
        <v>5165</v>
      </c>
      <c r="L1507">
        <v>2486340734</v>
      </c>
      <c r="M1507" t="s">
        <v>5122</v>
      </c>
      <c r="N1507" s="8">
        <v>11</v>
      </c>
      <c r="O1507" s="8">
        <v>6</v>
      </c>
      <c r="P1507" s="8">
        <v>5</v>
      </c>
      <c r="W1507" s="8"/>
      <c r="X1507" s="8"/>
    </row>
    <row r="1508" spans="1:24" x14ac:dyDescent="0.35">
      <c r="A1508" s="24">
        <v>11504</v>
      </c>
      <c r="B1508" t="s">
        <v>5166</v>
      </c>
      <c r="C1508" t="s">
        <v>31</v>
      </c>
      <c r="D1508" t="s">
        <v>83</v>
      </c>
      <c r="E1508" t="s">
        <v>84</v>
      </c>
      <c r="F1508" t="s">
        <v>85</v>
      </c>
      <c r="G1508" t="s">
        <v>1</v>
      </c>
      <c r="H1508" t="s">
        <v>132</v>
      </c>
      <c r="I1508" t="s">
        <v>5167</v>
      </c>
      <c r="J1508" t="s">
        <v>5168</v>
      </c>
      <c r="L1508">
        <v>7344839363</v>
      </c>
      <c r="M1508" t="s">
        <v>670</v>
      </c>
      <c r="N1508" s="8">
        <v>11</v>
      </c>
      <c r="O1508" s="8">
        <v>6</v>
      </c>
      <c r="P1508" s="8">
        <v>5</v>
      </c>
      <c r="W1508" s="8"/>
      <c r="X1508" s="8"/>
    </row>
    <row r="1509" spans="1:24" x14ac:dyDescent="0.35">
      <c r="A1509" s="24">
        <v>11505</v>
      </c>
      <c r="B1509" t="s">
        <v>5169</v>
      </c>
      <c r="C1509" t="s">
        <v>31</v>
      </c>
      <c r="D1509" t="s">
        <v>83</v>
      </c>
      <c r="E1509" t="s">
        <v>84</v>
      </c>
      <c r="F1509" t="s">
        <v>85</v>
      </c>
      <c r="G1509" t="s">
        <v>1</v>
      </c>
      <c r="H1509" t="s">
        <v>132</v>
      </c>
      <c r="I1509" t="s">
        <v>5170</v>
      </c>
      <c r="J1509" t="s">
        <v>5171</v>
      </c>
      <c r="L1509">
        <v>2485597077</v>
      </c>
      <c r="M1509" t="s">
        <v>5172</v>
      </c>
      <c r="N1509" s="8">
        <v>14</v>
      </c>
      <c r="O1509" s="8">
        <v>6</v>
      </c>
      <c r="P1509" s="8">
        <v>8</v>
      </c>
      <c r="W1509" s="8"/>
      <c r="X1509" s="8"/>
    </row>
    <row r="1510" spans="1:24" x14ac:dyDescent="0.35">
      <c r="A1510" s="24">
        <v>11506</v>
      </c>
      <c r="B1510" t="s">
        <v>5173</v>
      </c>
      <c r="C1510" t="s">
        <v>31</v>
      </c>
      <c r="D1510" t="s">
        <v>83</v>
      </c>
      <c r="E1510" t="s">
        <v>84</v>
      </c>
      <c r="F1510" t="s">
        <v>85</v>
      </c>
      <c r="G1510" t="s">
        <v>1</v>
      </c>
      <c r="H1510" t="s">
        <v>132</v>
      </c>
      <c r="I1510" t="s">
        <v>5174</v>
      </c>
      <c r="J1510" t="s">
        <v>5175</v>
      </c>
      <c r="L1510">
        <v>3135754092</v>
      </c>
      <c r="M1510" t="s">
        <v>5176</v>
      </c>
      <c r="N1510" s="8">
        <v>10</v>
      </c>
      <c r="O1510" s="8">
        <v>6</v>
      </c>
      <c r="P1510" s="8">
        <v>4</v>
      </c>
      <c r="W1510" s="8"/>
      <c r="X1510" s="8"/>
    </row>
    <row r="1511" spans="1:24" x14ac:dyDescent="0.35">
      <c r="A1511" s="24">
        <v>11507</v>
      </c>
      <c r="B1511" t="s">
        <v>5177</v>
      </c>
      <c r="C1511" t="s">
        <v>31</v>
      </c>
      <c r="D1511" t="s">
        <v>83</v>
      </c>
      <c r="E1511" t="s">
        <v>84</v>
      </c>
      <c r="F1511" t="s">
        <v>85</v>
      </c>
      <c r="G1511" t="s">
        <v>1</v>
      </c>
      <c r="H1511" t="s">
        <v>132</v>
      </c>
      <c r="I1511" t="s">
        <v>5178</v>
      </c>
      <c r="J1511" t="s">
        <v>5179</v>
      </c>
      <c r="L1511">
        <v>2485699197</v>
      </c>
      <c r="M1511" t="s">
        <v>5180</v>
      </c>
      <c r="N1511" s="8">
        <v>16</v>
      </c>
      <c r="O1511" s="8">
        <v>6</v>
      </c>
      <c r="P1511" s="8">
        <v>10</v>
      </c>
      <c r="W1511" s="8"/>
      <c r="X1511" s="8"/>
    </row>
    <row r="1512" spans="1:24" x14ac:dyDescent="0.35">
      <c r="A1512" s="24">
        <v>11508</v>
      </c>
      <c r="B1512" t="s">
        <v>5181</v>
      </c>
      <c r="C1512" t="s">
        <v>31</v>
      </c>
      <c r="D1512" t="s">
        <v>83</v>
      </c>
      <c r="E1512" t="s">
        <v>84</v>
      </c>
      <c r="F1512" t="s">
        <v>85</v>
      </c>
      <c r="G1512" t="s">
        <v>1</v>
      </c>
      <c r="H1512" t="s">
        <v>132</v>
      </c>
      <c r="I1512" t="s">
        <v>5182</v>
      </c>
      <c r="J1512" t="s">
        <v>5183</v>
      </c>
      <c r="L1512">
        <v>2488282919</v>
      </c>
      <c r="M1512" t="s">
        <v>5184</v>
      </c>
      <c r="N1512" s="8">
        <v>17</v>
      </c>
      <c r="O1512" s="8">
        <v>6</v>
      </c>
      <c r="P1512" s="8">
        <v>11</v>
      </c>
      <c r="W1512" s="8"/>
      <c r="X1512" s="8"/>
    </row>
    <row r="1513" spans="1:24" x14ac:dyDescent="0.35">
      <c r="A1513" s="24">
        <v>11509</v>
      </c>
      <c r="B1513" t="s">
        <v>5185</v>
      </c>
      <c r="C1513" t="s">
        <v>31</v>
      </c>
      <c r="D1513" t="s">
        <v>83</v>
      </c>
      <c r="E1513" t="s">
        <v>84</v>
      </c>
      <c r="F1513" t="s">
        <v>85</v>
      </c>
      <c r="G1513" t="s">
        <v>1</v>
      </c>
      <c r="H1513" t="s">
        <v>132</v>
      </c>
      <c r="I1513" t="s">
        <v>5186</v>
      </c>
      <c r="J1513" t="s">
        <v>5187</v>
      </c>
      <c r="L1513">
        <v>2484865368</v>
      </c>
      <c r="M1513" t="s">
        <v>5188</v>
      </c>
      <c r="N1513" s="8">
        <v>17</v>
      </c>
      <c r="O1513" s="8">
        <v>6</v>
      </c>
      <c r="P1513" s="8">
        <v>11</v>
      </c>
      <c r="W1513" s="8"/>
      <c r="X1513" s="8"/>
    </row>
    <row r="1514" spans="1:24" x14ac:dyDescent="0.35">
      <c r="A1514" s="24">
        <v>11510</v>
      </c>
      <c r="B1514" t="s">
        <v>5189</v>
      </c>
      <c r="C1514" t="s">
        <v>31</v>
      </c>
      <c r="D1514" t="s">
        <v>83</v>
      </c>
      <c r="E1514" t="s">
        <v>84</v>
      </c>
      <c r="F1514" t="s">
        <v>85</v>
      </c>
      <c r="G1514" t="s">
        <v>1</v>
      </c>
      <c r="H1514" t="s">
        <v>132</v>
      </c>
      <c r="I1514" t="s">
        <v>5190</v>
      </c>
      <c r="J1514" t="s">
        <v>5191</v>
      </c>
      <c r="L1514">
        <v>2483089607</v>
      </c>
      <c r="M1514" t="s">
        <v>5192</v>
      </c>
      <c r="N1514" s="8">
        <v>14</v>
      </c>
      <c r="O1514" s="8">
        <v>6</v>
      </c>
      <c r="P1514" s="8">
        <v>8</v>
      </c>
      <c r="W1514" s="8"/>
      <c r="X1514" s="8"/>
    </row>
    <row r="1515" spans="1:24" x14ac:dyDescent="0.35">
      <c r="A1515" s="24">
        <v>11511</v>
      </c>
      <c r="B1515" t="s">
        <v>5193</v>
      </c>
      <c r="C1515" t="s">
        <v>31</v>
      </c>
      <c r="D1515" t="s">
        <v>83</v>
      </c>
      <c r="E1515" t="s">
        <v>84</v>
      </c>
      <c r="F1515" t="s">
        <v>85</v>
      </c>
      <c r="G1515" t="s">
        <v>1</v>
      </c>
      <c r="H1515" t="s">
        <v>132</v>
      </c>
      <c r="I1515" t="s">
        <v>5194</v>
      </c>
      <c r="J1515" t="s">
        <v>5195</v>
      </c>
      <c r="L1515">
        <v>3132201117</v>
      </c>
      <c r="M1515" t="s">
        <v>5196</v>
      </c>
      <c r="N1515" s="8">
        <v>12</v>
      </c>
      <c r="O1515" s="8">
        <v>6</v>
      </c>
      <c r="P1515" s="8">
        <v>6</v>
      </c>
      <c r="W1515" s="8"/>
      <c r="X1515" s="8"/>
    </row>
    <row r="1516" spans="1:24" x14ac:dyDescent="0.35">
      <c r="A1516" s="24">
        <v>11512</v>
      </c>
      <c r="B1516" t="s">
        <v>5197</v>
      </c>
      <c r="C1516" t="s">
        <v>31</v>
      </c>
      <c r="D1516" t="s">
        <v>83</v>
      </c>
      <c r="E1516" t="s">
        <v>84</v>
      </c>
      <c r="F1516" t="s">
        <v>85</v>
      </c>
      <c r="G1516" t="s">
        <v>1</v>
      </c>
      <c r="H1516" t="s">
        <v>132</v>
      </c>
      <c r="I1516" t="s">
        <v>5198</v>
      </c>
      <c r="J1516" t="s">
        <v>5199</v>
      </c>
      <c r="L1516">
        <v>2484231002</v>
      </c>
      <c r="M1516" t="s">
        <v>670</v>
      </c>
      <c r="N1516" s="8">
        <v>12</v>
      </c>
      <c r="O1516" s="8">
        <v>6</v>
      </c>
      <c r="P1516" s="8">
        <v>6</v>
      </c>
      <c r="W1516" s="8"/>
      <c r="X1516" s="8"/>
    </row>
    <row r="1517" spans="1:24" x14ac:dyDescent="0.35">
      <c r="A1517" s="24">
        <v>11513</v>
      </c>
      <c r="B1517" t="s">
        <v>5200</v>
      </c>
      <c r="C1517" t="s">
        <v>31</v>
      </c>
      <c r="D1517">
        <v>1</v>
      </c>
      <c r="E1517" t="s">
        <v>158</v>
      </c>
      <c r="F1517" t="s">
        <v>159</v>
      </c>
      <c r="G1517" t="s">
        <v>1</v>
      </c>
      <c r="H1517" t="s">
        <v>54</v>
      </c>
      <c r="I1517" t="s">
        <v>5201</v>
      </c>
      <c r="J1517" t="s">
        <v>5202</v>
      </c>
      <c r="L1517">
        <v>5173398968</v>
      </c>
      <c r="N1517" s="8">
        <v>8.9904669174596137</v>
      </c>
      <c r="O1517" s="8">
        <v>8.9904669174596137</v>
      </c>
      <c r="P1517" s="8">
        <v>0</v>
      </c>
      <c r="W1517" s="8"/>
      <c r="X1517" s="8"/>
    </row>
    <row r="1518" spans="1:24" x14ac:dyDescent="0.35">
      <c r="A1518" s="24">
        <v>11514</v>
      </c>
      <c r="B1518" t="s">
        <v>5203</v>
      </c>
      <c r="C1518" t="s">
        <v>31</v>
      </c>
      <c r="D1518">
        <v>1</v>
      </c>
      <c r="E1518" t="s">
        <v>158</v>
      </c>
      <c r="F1518" t="s">
        <v>159</v>
      </c>
      <c r="G1518" t="s">
        <v>1</v>
      </c>
      <c r="H1518" t="s">
        <v>54</v>
      </c>
      <c r="I1518" t="s">
        <v>5204</v>
      </c>
      <c r="J1518" t="s">
        <v>5205</v>
      </c>
      <c r="L1518">
        <v>5173241999</v>
      </c>
      <c r="N1518" s="8">
        <v>8.9904669174596137</v>
      </c>
      <c r="O1518" s="8">
        <v>8.9904669174596137</v>
      </c>
      <c r="P1518" s="8">
        <v>0</v>
      </c>
      <c r="W1518" s="8"/>
      <c r="X1518" s="8"/>
    </row>
    <row r="1519" spans="1:24" x14ac:dyDescent="0.35">
      <c r="A1519" s="24">
        <v>11515</v>
      </c>
      <c r="B1519" t="s">
        <v>5206</v>
      </c>
      <c r="C1519" t="s">
        <v>31</v>
      </c>
      <c r="D1519">
        <v>1</v>
      </c>
      <c r="E1519" t="s">
        <v>158</v>
      </c>
      <c r="F1519" t="s">
        <v>159</v>
      </c>
      <c r="G1519" t="s">
        <v>1</v>
      </c>
      <c r="H1519" t="s">
        <v>54</v>
      </c>
      <c r="I1519" t="s">
        <v>232</v>
      </c>
      <c r="J1519" t="s">
        <v>5207</v>
      </c>
      <c r="L1519">
        <v>5172770544</v>
      </c>
      <c r="N1519" s="8">
        <v>8.2412613410046465</v>
      </c>
      <c r="O1519" s="8">
        <v>8.2412613410046465</v>
      </c>
      <c r="P1519" s="8">
        <v>0</v>
      </c>
      <c r="W1519" s="8"/>
      <c r="X1519" s="8"/>
    </row>
    <row r="1520" spans="1:24" x14ac:dyDescent="0.35">
      <c r="A1520" s="24">
        <v>11516</v>
      </c>
      <c r="B1520" t="s">
        <v>5208</v>
      </c>
      <c r="C1520" t="s">
        <v>31</v>
      </c>
      <c r="D1520">
        <v>1</v>
      </c>
      <c r="E1520" t="s">
        <v>158</v>
      </c>
      <c r="F1520" t="s">
        <v>159</v>
      </c>
      <c r="G1520" t="s">
        <v>1</v>
      </c>
      <c r="H1520" t="s">
        <v>54</v>
      </c>
      <c r="I1520" t="s">
        <v>5209</v>
      </c>
      <c r="J1520" t="s">
        <v>5210</v>
      </c>
      <c r="L1520">
        <v>5176693382</v>
      </c>
      <c r="M1520" t="s">
        <v>576</v>
      </c>
      <c r="N1520" s="8">
        <v>32</v>
      </c>
      <c r="O1520" s="8">
        <v>8</v>
      </c>
      <c r="P1520" s="8">
        <v>24</v>
      </c>
      <c r="W1520" s="8"/>
      <c r="X1520" s="8"/>
    </row>
    <row r="1521" spans="1:24" x14ac:dyDescent="0.35">
      <c r="A1521" s="24">
        <v>11517</v>
      </c>
      <c r="B1521" t="s">
        <v>5211</v>
      </c>
      <c r="C1521" t="s">
        <v>31</v>
      </c>
      <c r="D1521">
        <v>1</v>
      </c>
      <c r="E1521" t="s">
        <v>158</v>
      </c>
      <c r="F1521" t="s">
        <v>159</v>
      </c>
      <c r="G1521" t="s">
        <v>1</v>
      </c>
      <c r="H1521" t="s">
        <v>54</v>
      </c>
      <c r="I1521" t="s">
        <v>5212</v>
      </c>
      <c r="J1521" t="s">
        <v>5213</v>
      </c>
      <c r="L1521">
        <v>5175074855</v>
      </c>
      <c r="N1521" s="8">
        <v>6.7428501880947112</v>
      </c>
      <c r="O1521" s="8">
        <v>6.7428501880947112</v>
      </c>
      <c r="P1521" s="8">
        <v>0</v>
      </c>
      <c r="W1521" s="8"/>
      <c r="X1521" s="8"/>
    </row>
    <row r="1522" spans="1:24" x14ac:dyDescent="0.35">
      <c r="A1522" s="24">
        <v>11518</v>
      </c>
      <c r="B1522" t="s">
        <v>5214</v>
      </c>
      <c r="C1522" t="s">
        <v>31</v>
      </c>
      <c r="D1522">
        <v>1</v>
      </c>
      <c r="E1522" t="s">
        <v>158</v>
      </c>
      <c r="F1522" t="s">
        <v>159</v>
      </c>
      <c r="G1522" t="s">
        <v>1</v>
      </c>
      <c r="H1522" t="s">
        <v>411</v>
      </c>
      <c r="I1522" t="s">
        <v>5215</v>
      </c>
      <c r="J1522" t="s">
        <v>5216</v>
      </c>
      <c r="L1522">
        <v>5176692309</v>
      </c>
      <c r="M1522" t="s">
        <v>5217</v>
      </c>
      <c r="N1522" s="8">
        <v>12</v>
      </c>
      <c r="O1522" s="8">
        <v>6</v>
      </c>
      <c r="P1522" s="8">
        <v>6</v>
      </c>
      <c r="W1522" s="8"/>
      <c r="X1522" s="8"/>
    </row>
    <row r="1523" spans="1:24" x14ac:dyDescent="0.35">
      <c r="A1523" s="24">
        <v>11519</v>
      </c>
      <c r="B1523" t="s">
        <v>5218</v>
      </c>
      <c r="C1523" t="s">
        <v>31</v>
      </c>
      <c r="D1523">
        <v>1</v>
      </c>
      <c r="E1523" t="s">
        <v>90</v>
      </c>
      <c r="F1523" t="s">
        <v>91</v>
      </c>
      <c r="G1523" t="s">
        <v>1</v>
      </c>
      <c r="H1523" t="s">
        <v>54</v>
      </c>
      <c r="I1523" t="s">
        <v>5219</v>
      </c>
      <c r="J1523" t="s">
        <v>5220</v>
      </c>
      <c r="L1523">
        <v>9896345962</v>
      </c>
      <c r="N1523" s="8">
        <v>8.9904669174596137</v>
      </c>
      <c r="O1523" s="8">
        <v>8.9904669174596137</v>
      </c>
      <c r="P1523" s="8">
        <v>0</v>
      </c>
      <c r="W1523" s="8"/>
      <c r="X1523" s="8"/>
    </row>
    <row r="1524" spans="1:24" x14ac:dyDescent="0.35">
      <c r="A1524" s="24">
        <v>11520</v>
      </c>
      <c r="B1524" t="s">
        <v>5221</v>
      </c>
      <c r="C1524" t="s">
        <v>31</v>
      </c>
      <c r="D1524">
        <v>1</v>
      </c>
      <c r="E1524" t="s">
        <v>90</v>
      </c>
      <c r="F1524" t="s">
        <v>91</v>
      </c>
      <c r="G1524" t="s">
        <v>1</v>
      </c>
      <c r="H1524" t="s">
        <v>132</v>
      </c>
      <c r="I1524" t="s">
        <v>5222</v>
      </c>
      <c r="J1524" t="s">
        <v>5223</v>
      </c>
      <c r="L1524">
        <v>2695989327</v>
      </c>
      <c r="M1524" t="s">
        <v>5224</v>
      </c>
      <c r="N1524" s="8">
        <v>12</v>
      </c>
      <c r="O1524" s="8">
        <v>6</v>
      </c>
      <c r="P1524" s="8">
        <v>6</v>
      </c>
      <c r="W1524" s="8"/>
      <c r="X1524" s="8"/>
    </row>
    <row r="1525" spans="1:24" x14ac:dyDescent="0.35">
      <c r="A1525" s="24">
        <v>11521</v>
      </c>
      <c r="B1525" t="s">
        <v>5225</v>
      </c>
      <c r="C1525" t="s">
        <v>31</v>
      </c>
      <c r="D1525">
        <v>7</v>
      </c>
      <c r="E1525" t="s">
        <v>1903</v>
      </c>
      <c r="F1525" t="s">
        <v>1904</v>
      </c>
      <c r="G1525" t="s">
        <v>1</v>
      </c>
      <c r="H1525" t="s">
        <v>54</v>
      </c>
      <c r="I1525" t="s">
        <v>5226</v>
      </c>
      <c r="J1525" t="s">
        <v>5227</v>
      </c>
      <c r="L1525">
        <v>2312568874</v>
      </c>
      <c r="N1525" s="8">
        <v>8.9904669174596137</v>
      </c>
      <c r="O1525" s="8">
        <v>8.9904669174596137</v>
      </c>
      <c r="P1525" s="8">
        <v>0</v>
      </c>
      <c r="W1525" s="8"/>
      <c r="X1525" s="8"/>
    </row>
    <row r="1526" spans="1:24" x14ac:dyDescent="0.35">
      <c r="A1526" s="24">
        <v>11522</v>
      </c>
      <c r="B1526" t="s">
        <v>5228</v>
      </c>
      <c r="C1526" t="s">
        <v>31</v>
      </c>
      <c r="D1526">
        <v>7</v>
      </c>
      <c r="E1526" t="s">
        <v>252</v>
      </c>
      <c r="F1526" t="s">
        <v>5229</v>
      </c>
      <c r="G1526" t="s">
        <v>1</v>
      </c>
      <c r="H1526" t="s">
        <v>54</v>
      </c>
      <c r="I1526" t="s">
        <v>5230</v>
      </c>
      <c r="J1526" t="s">
        <v>5231</v>
      </c>
      <c r="L1526">
        <v>2315492790</v>
      </c>
      <c r="N1526" s="8">
        <v>8.9904669174596137</v>
      </c>
      <c r="O1526" s="8">
        <v>8.9904669174596137</v>
      </c>
      <c r="P1526" s="8">
        <v>0</v>
      </c>
      <c r="W1526" s="8"/>
      <c r="X1526" s="8"/>
    </row>
    <row r="1527" spans="1:24" x14ac:dyDescent="0.35">
      <c r="A1527" s="24">
        <v>11523</v>
      </c>
      <c r="B1527" t="s">
        <v>5232</v>
      </c>
      <c r="C1527" t="s">
        <v>31</v>
      </c>
      <c r="D1527">
        <v>7</v>
      </c>
      <c r="E1527" t="s">
        <v>252</v>
      </c>
      <c r="F1527" t="s">
        <v>5229</v>
      </c>
      <c r="G1527" t="s">
        <v>1</v>
      </c>
      <c r="H1527" t="s">
        <v>411</v>
      </c>
      <c r="I1527" t="s">
        <v>5233</v>
      </c>
      <c r="J1527" t="s">
        <v>5234</v>
      </c>
      <c r="L1527">
        <v>2315492624</v>
      </c>
      <c r="M1527" t="s">
        <v>5235</v>
      </c>
      <c r="N1527" s="8">
        <v>6</v>
      </c>
      <c r="O1527" s="8">
        <v>6</v>
      </c>
      <c r="P1527" s="8">
        <v>0</v>
      </c>
      <c r="W1527" s="8"/>
      <c r="X1527" s="8"/>
    </row>
    <row r="1528" spans="1:24" x14ac:dyDescent="0.35">
      <c r="A1528" s="24">
        <v>11524</v>
      </c>
      <c r="B1528" t="s">
        <v>5236</v>
      </c>
      <c r="C1528" t="s">
        <v>31</v>
      </c>
      <c r="D1528">
        <v>7</v>
      </c>
      <c r="E1528" t="s">
        <v>252</v>
      </c>
      <c r="F1528" t="s">
        <v>5229</v>
      </c>
      <c r="G1528" t="s">
        <v>1</v>
      </c>
      <c r="H1528" t="s">
        <v>132</v>
      </c>
      <c r="I1528" t="s">
        <v>5237</v>
      </c>
      <c r="J1528" t="s">
        <v>5238</v>
      </c>
      <c r="L1528">
        <v>2315362455</v>
      </c>
      <c r="M1528" t="s">
        <v>4262</v>
      </c>
      <c r="N1528" s="8">
        <v>17</v>
      </c>
      <c r="O1528" s="8">
        <v>6</v>
      </c>
      <c r="P1528" s="8">
        <v>11</v>
      </c>
      <c r="W1528" s="8"/>
      <c r="X1528" s="8"/>
    </row>
    <row r="1529" spans="1:24" x14ac:dyDescent="0.35">
      <c r="A1529" s="24">
        <v>11525</v>
      </c>
      <c r="B1529" t="s">
        <v>5239</v>
      </c>
      <c r="C1529" t="s">
        <v>31</v>
      </c>
      <c r="D1529">
        <v>7</v>
      </c>
      <c r="E1529" t="s">
        <v>252</v>
      </c>
      <c r="F1529" t="s">
        <v>5229</v>
      </c>
      <c r="G1529" t="s">
        <v>1</v>
      </c>
      <c r="H1529" t="s">
        <v>132</v>
      </c>
      <c r="I1529" t="s">
        <v>5240</v>
      </c>
      <c r="J1529" t="s">
        <v>5241</v>
      </c>
      <c r="L1529">
        <v>2315352442</v>
      </c>
      <c r="M1529" t="s">
        <v>4262</v>
      </c>
      <c r="N1529" s="8">
        <v>15</v>
      </c>
      <c r="O1529" s="8">
        <v>6</v>
      </c>
      <c r="P1529" s="8">
        <v>9</v>
      </c>
      <c r="W1529" s="8"/>
      <c r="X1529" s="8"/>
    </row>
    <row r="1530" spans="1:24" x14ac:dyDescent="0.35">
      <c r="A1530" s="24">
        <v>11526</v>
      </c>
      <c r="B1530" t="s">
        <v>5242</v>
      </c>
      <c r="C1530" t="s">
        <v>31</v>
      </c>
      <c r="D1530">
        <v>7</v>
      </c>
      <c r="E1530" t="s">
        <v>1903</v>
      </c>
      <c r="F1530" t="s">
        <v>1904</v>
      </c>
      <c r="G1530" t="s">
        <v>1</v>
      </c>
      <c r="H1530" t="s">
        <v>132</v>
      </c>
      <c r="I1530" t="s">
        <v>5243</v>
      </c>
      <c r="J1530" t="s">
        <v>5244</v>
      </c>
      <c r="L1530">
        <v>2312716038</v>
      </c>
      <c r="M1530" t="s">
        <v>5245</v>
      </c>
      <c r="N1530" s="8">
        <v>15</v>
      </c>
      <c r="O1530" s="8">
        <v>6</v>
      </c>
      <c r="P1530" s="8">
        <v>9</v>
      </c>
      <c r="W1530" s="8"/>
      <c r="X1530" s="8"/>
    </row>
    <row r="1531" spans="1:24" x14ac:dyDescent="0.35">
      <c r="A1531" s="24">
        <v>11527</v>
      </c>
      <c r="B1531" t="s">
        <v>5246</v>
      </c>
      <c r="C1531" t="s">
        <v>31</v>
      </c>
      <c r="D1531">
        <v>7</v>
      </c>
      <c r="E1531" t="s">
        <v>1903</v>
      </c>
      <c r="F1531" t="s">
        <v>3470</v>
      </c>
      <c r="G1531" t="s">
        <v>1</v>
      </c>
      <c r="H1531" t="s">
        <v>132</v>
      </c>
      <c r="I1531" t="s">
        <v>5247</v>
      </c>
      <c r="J1531" t="s">
        <v>5248</v>
      </c>
      <c r="L1531">
        <v>2318827671</v>
      </c>
      <c r="M1531" t="s">
        <v>4664</v>
      </c>
      <c r="N1531" s="8">
        <v>13</v>
      </c>
      <c r="O1531" s="8">
        <v>6</v>
      </c>
      <c r="P1531" s="8">
        <v>7</v>
      </c>
      <c r="W1531" s="8"/>
      <c r="X1531" s="8"/>
    </row>
    <row r="1532" spans="1:24" x14ac:dyDescent="0.35">
      <c r="A1532" s="24">
        <v>11528</v>
      </c>
      <c r="B1532" t="s">
        <v>5249</v>
      </c>
      <c r="C1532" t="s">
        <v>31</v>
      </c>
      <c r="D1532">
        <v>7</v>
      </c>
      <c r="E1532" t="s">
        <v>252</v>
      </c>
      <c r="F1532" t="s">
        <v>5229</v>
      </c>
      <c r="G1532" t="s">
        <v>1</v>
      </c>
      <c r="H1532" t="s">
        <v>132</v>
      </c>
      <c r="I1532" t="s">
        <v>5250</v>
      </c>
      <c r="J1532" t="s">
        <v>5251</v>
      </c>
      <c r="L1532">
        <v>2315826921</v>
      </c>
      <c r="M1532" t="s">
        <v>4262</v>
      </c>
      <c r="N1532" s="8">
        <v>16</v>
      </c>
      <c r="O1532" s="8">
        <v>6</v>
      </c>
      <c r="P1532" s="8">
        <v>10</v>
      </c>
      <c r="W1532" s="8"/>
      <c r="X1532" s="8"/>
    </row>
    <row r="1533" spans="1:24" x14ac:dyDescent="0.35">
      <c r="A1533" s="24">
        <v>11529</v>
      </c>
      <c r="B1533" t="s">
        <v>5252</v>
      </c>
      <c r="C1533" t="s">
        <v>31</v>
      </c>
      <c r="D1533">
        <v>7</v>
      </c>
      <c r="E1533" t="s">
        <v>252</v>
      </c>
      <c r="F1533" t="s">
        <v>5229</v>
      </c>
      <c r="G1533" t="s">
        <v>1</v>
      </c>
      <c r="H1533" t="s">
        <v>132</v>
      </c>
      <c r="I1533" t="s">
        <v>5253</v>
      </c>
      <c r="J1533" t="s">
        <v>5254</v>
      </c>
      <c r="L1533">
        <v>2315823611</v>
      </c>
      <c r="M1533" t="s">
        <v>4262</v>
      </c>
      <c r="N1533" s="8">
        <v>13</v>
      </c>
      <c r="O1533" s="8">
        <v>6</v>
      </c>
      <c r="P1533" s="8">
        <v>7</v>
      </c>
      <c r="W1533" s="8"/>
      <c r="X1533" s="8"/>
    </row>
    <row r="1534" spans="1:24" x14ac:dyDescent="0.35">
      <c r="A1534" s="24">
        <v>11530</v>
      </c>
      <c r="B1534" t="s">
        <v>5255</v>
      </c>
      <c r="C1534" t="s">
        <v>31</v>
      </c>
      <c r="D1534">
        <v>1</v>
      </c>
      <c r="E1534" t="s">
        <v>164</v>
      </c>
      <c r="F1534" t="s">
        <v>165</v>
      </c>
      <c r="G1534" t="s">
        <v>1</v>
      </c>
      <c r="H1534" t="s">
        <v>54</v>
      </c>
      <c r="I1534" t="s">
        <v>5256</v>
      </c>
      <c r="J1534" t="s">
        <v>5257</v>
      </c>
      <c r="L1534">
        <v>2485737624</v>
      </c>
      <c r="N1534" s="8">
        <v>8.9904669174596137</v>
      </c>
      <c r="O1534" s="8">
        <v>8.9904669174596137</v>
      </c>
      <c r="P1534" s="8">
        <v>0</v>
      </c>
      <c r="W1534" s="8"/>
      <c r="X1534" s="8"/>
    </row>
    <row r="1535" spans="1:24" x14ac:dyDescent="0.35">
      <c r="A1535" s="24">
        <v>11531</v>
      </c>
      <c r="B1535" t="s">
        <v>5258</v>
      </c>
      <c r="C1535" t="s">
        <v>31</v>
      </c>
      <c r="D1535">
        <v>1</v>
      </c>
      <c r="E1535" t="s">
        <v>164</v>
      </c>
      <c r="F1535" t="s">
        <v>165</v>
      </c>
      <c r="G1535" t="s">
        <v>1</v>
      </c>
      <c r="H1535" t="s">
        <v>54</v>
      </c>
      <c r="I1535" t="s">
        <v>5259</v>
      </c>
      <c r="J1535" t="s">
        <v>5260</v>
      </c>
      <c r="L1535">
        <v>8106291131</v>
      </c>
      <c r="N1535" s="8">
        <v>8.9904669174596137</v>
      </c>
      <c r="O1535" s="8">
        <v>8.9904669174596137</v>
      </c>
      <c r="P1535" s="8">
        <v>0</v>
      </c>
      <c r="W1535" s="8"/>
      <c r="X1535" s="8"/>
    </row>
    <row r="1536" spans="1:24" x14ac:dyDescent="0.35">
      <c r="A1536" s="24">
        <v>11532</v>
      </c>
      <c r="B1536" t="s">
        <v>5261</v>
      </c>
      <c r="C1536" t="s">
        <v>31</v>
      </c>
      <c r="D1536">
        <v>1</v>
      </c>
      <c r="E1536" t="s">
        <v>164</v>
      </c>
      <c r="F1536" t="s">
        <v>165</v>
      </c>
      <c r="G1536" t="s">
        <v>1</v>
      </c>
      <c r="H1536" t="s">
        <v>54</v>
      </c>
      <c r="I1536" t="s">
        <v>5262</v>
      </c>
      <c r="J1536" t="s">
        <v>5263</v>
      </c>
      <c r="L1536">
        <v>8106325509</v>
      </c>
      <c r="N1536" s="8">
        <v>8.9904669174596137</v>
      </c>
      <c r="O1536" s="8">
        <v>8.9904669174596137</v>
      </c>
      <c r="P1536" s="8">
        <v>0</v>
      </c>
      <c r="W1536" s="8"/>
      <c r="X1536" s="8"/>
    </row>
    <row r="1537" spans="1:24" x14ac:dyDescent="0.35">
      <c r="A1537" s="24">
        <v>11533</v>
      </c>
      <c r="B1537" t="s">
        <v>5264</v>
      </c>
      <c r="C1537" t="s">
        <v>31</v>
      </c>
      <c r="D1537">
        <v>1</v>
      </c>
      <c r="E1537" t="s">
        <v>164</v>
      </c>
      <c r="F1537" t="s">
        <v>165</v>
      </c>
      <c r="G1537" t="s">
        <v>1</v>
      </c>
      <c r="H1537" t="s">
        <v>54</v>
      </c>
      <c r="I1537" t="s">
        <v>5265</v>
      </c>
      <c r="J1537" t="s">
        <v>5266</v>
      </c>
      <c r="L1537">
        <v>8107502833</v>
      </c>
      <c r="N1537" s="8">
        <v>8.9904669174596137</v>
      </c>
      <c r="O1537" s="8">
        <v>8.9904669174596137</v>
      </c>
      <c r="P1537" s="8">
        <v>0</v>
      </c>
      <c r="W1537" s="8"/>
      <c r="X1537" s="8"/>
    </row>
    <row r="1538" spans="1:24" x14ac:dyDescent="0.35">
      <c r="A1538" s="24">
        <v>11534</v>
      </c>
      <c r="B1538" t="s">
        <v>5267</v>
      </c>
      <c r="C1538" t="s">
        <v>31</v>
      </c>
      <c r="D1538">
        <v>1</v>
      </c>
      <c r="E1538" t="s">
        <v>164</v>
      </c>
      <c r="F1538" t="s">
        <v>165</v>
      </c>
      <c r="G1538" t="s">
        <v>1</v>
      </c>
      <c r="H1538" t="s">
        <v>54</v>
      </c>
      <c r="I1538" t="s">
        <v>5268</v>
      </c>
      <c r="J1538" t="s">
        <v>5269</v>
      </c>
      <c r="L1538">
        <v>7348780708</v>
      </c>
      <c r="M1538" t="s">
        <v>5270</v>
      </c>
      <c r="N1538" s="8">
        <v>12</v>
      </c>
      <c r="O1538" s="8">
        <v>6</v>
      </c>
      <c r="P1538" s="8">
        <v>6</v>
      </c>
      <c r="W1538" s="8"/>
      <c r="X1538" s="8"/>
    </row>
    <row r="1539" spans="1:24" x14ac:dyDescent="0.35">
      <c r="A1539" s="24">
        <v>11535</v>
      </c>
      <c r="B1539" t="s">
        <v>5271</v>
      </c>
      <c r="C1539" t="s">
        <v>31</v>
      </c>
      <c r="D1539" t="s">
        <v>32</v>
      </c>
      <c r="E1539" t="s">
        <v>170</v>
      </c>
      <c r="F1539" t="s">
        <v>171</v>
      </c>
      <c r="G1539" t="s">
        <v>1</v>
      </c>
      <c r="H1539" t="s">
        <v>54</v>
      </c>
      <c r="I1539" t="s">
        <v>5272</v>
      </c>
      <c r="J1539" t="s">
        <v>5273</v>
      </c>
      <c r="L1539">
        <v>3139213957</v>
      </c>
      <c r="N1539" s="8">
        <v>5.993644611639743</v>
      </c>
      <c r="O1539" s="8">
        <v>5.993644611639743</v>
      </c>
      <c r="P1539" s="8">
        <v>0</v>
      </c>
      <c r="W1539" s="8"/>
      <c r="X1539" s="8"/>
    </row>
    <row r="1540" spans="1:24" x14ac:dyDescent="0.35">
      <c r="A1540" s="24">
        <v>11536</v>
      </c>
      <c r="B1540" t="s">
        <v>5274</v>
      </c>
      <c r="C1540" t="s">
        <v>31</v>
      </c>
      <c r="D1540" t="s">
        <v>32</v>
      </c>
      <c r="E1540" t="s">
        <v>170</v>
      </c>
      <c r="F1540" t="s">
        <v>171</v>
      </c>
      <c r="G1540" t="s">
        <v>1</v>
      </c>
      <c r="H1540" t="s">
        <v>54</v>
      </c>
      <c r="I1540" t="s">
        <v>5275</v>
      </c>
      <c r="J1540" t="s">
        <v>5276</v>
      </c>
      <c r="L1540">
        <v>3139331956</v>
      </c>
      <c r="N1540" s="8">
        <v>5.993644611639743</v>
      </c>
      <c r="O1540" s="8">
        <v>5.993644611639743</v>
      </c>
      <c r="P1540" s="8">
        <v>0</v>
      </c>
      <c r="W1540" s="8"/>
      <c r="X1540" s="8"/>
    </row>
    <row r="1541" spans="1:24" x14ac:dyDescent="0.35">
      <c r="A1541" s="24">
        <v>11537</v>
      </c>
      <c r="B1541" t="s">
        <v>5277</v>
      </c>
      <c r="C1541" t="s">
        <v>31</v>
      </c>
      <c r="D1541" t="s">
        <v>32</v>
      </c>
      <c r="E1541" t="s">
        <v>170</v>
      </c>
      <c r="F1541" t="s">
        <v>171</v>
      </c>
      <c r="G1541" t="s">
        <v>1</v>
      </c>
      <c r="H1541" t="s">
        <v>54</v>
      </c>
      <c r="I1541" t="s">
        <v>5278</v>
      </c>
      <c r="J1541" t="s">
        <v>5279</v>
      </c>
      <c r="L1541">
        <v>3139313370</v>
      </c>
      <c r="N1541" s="8">
        <v>5.2444390351847749</v>
      </c>
      <c r="O1541" s="8">
        <v>5.2444390351847749</v>
      </c>
      <c r="P1541" s="8">
        <v>0</v>
      </c>
      <c r="W1541" s="8"/>
      <c r="X1541" s="8"/>
    </row>
    <row r="1542" spans="1:24" x14ac:dyDescent="0.35">
      <c r="A1542" s="24">
        <v>11538</v>
      </c>
      <c r="B1542" t="s">
        <v>5280</v>
      </c>
      <c r="C1542" t="s">
        <v>31</v>
      </c>
      <c r="D1542" t="s">
        <v>32</v>
      </c>
      <c r="E1542" t="s">
        <v>170</v>
      </c>
      <c r="F1542" t="s">
        <v>171</v>
      </c>
      <c r="G1542" t="s">
        <v>1</v>
      </c>
      <c r="H1542" t="s">
        <v>132</v>
      </c>
      <c r="I1542" t="s">
        <v>5281</v>
      </c>
      <c r="J1542" t="s">
        <v>5282</v>
      </c>
      <c r="L1542">
        <v>3138645120</v>
      </c>
      <c r="M1542" t="s">
        <v>5283</v>
      </c>
      <c r="N1542" s="8">
        <v>13</v>
      </c>
      <c r="O1542" s="8">
        <v>5</v>
      </c>
      <c r="P1542" s="8">
        <v>8</v>
      </c>
      <c r="W1542" s="8"/>
      <c r="X1542" s="8"/>
    </row>
    <row r="1543" spans="1:24" x14ac:dyDescent="0.35">
      <c r="A1543" s="24">
        <v>11539</v>
      </c>
      <c r="B1543" t="s">
        <v>5284</v>
      </c>
      <c r="C1543" t="s">
        <v>31</v>
      </c>
      <c r="D1543" t="s">
        <v>32</v>
      </c>
      <c r="E1543" t="s">
        <v>170</v>
      </c>
      <c r="F1543" t="s">
        <v>171</v>
      </c>
      <c r="G1543" t="s">
        <v>1</v>
      </c>
      <c r="H1543" t="s">
        <v>132</v>
      </c>
      <c r="I1543" t="s">
        <v>5285</v>
      </c>
      <c r="J1543" t="s">
        <v>5286</v>
      </c>
      <c r="L1543">
        <v>3133453199</v>
      </c>
      <c r="M1543" t="s">
        <v>5287</v>
      </c>
      <c r="N1543" s="8">
        <v>13</v>
      </c>
      <c r="O1543" s="8">
        <v>5</v>
      </c>
      <c r="P1543" s="8">
        <v>8</v>
      </c>
      <c r="W1543" s="8"/>
      <c r="X1543" s="8"/>
    </row>
    <row r="1544" spans="1:24" x14ac:dyDescent="0.35">
      <c r="A1544" s="24">
        <v>11540</v>
      </c>
      <c r="B1544" t="s">
        <v>5288</v>
      </c>
      <c r="C1544" t="s">
        <v>31</v>
      </c>
      <c r="D1544" t="s">
        <v>32</v>
      </c>
      <c r="E1544" t="s">
        <v>170</v>
      </c>
      <c r="F1544" t="s">
        <v>171</v>
      </c>
      <c r="G1544" t="s">
        <v>1</v>
      </c>
      <c r="H1544" t="s">
        <v>132</v>
      </c>
      <c r="I1544" t="s">
        <v>5289</v>
      </c>
      <c r="J1544" t="s">
        <v>5290</v>
      </c>
      <c r="L1544">
        <v>3134915525</v>
      </c>
      <c r="M1544" t="s">
        <v>5291</v>
      </c>
      <c r="N1544" s="8">
        <v>11</v>
      </c>
      <c r="O1544" s="8">
        <v>5</v>
      </c>
      <c r="P1544" s="8">
        <v>6</v>
      </c>
      <c r="W1544" s="8"/>
      <c r="X1544" s="8"/>
    </row>
    <row r="1545" spans="1:24" x14ac:dyDescent="0.35">
      <c r="A1545" s="24">
        <v>11541</v>
      </c>
      <c r="B1545" t="s">
        <v>5292</v>
      </c>
      <c r="C1545" t="s">
        <v>31</v>
      </c>
      <c r="D1545" t="s">
        <v>32</v>
      </c>
      <c r="E1545" t="s">
        <v>170</v>
      </c>
      <c r="F1545" t="s">
        <v>171</v>
      </c>
      <c r="G1545" t="s">
        <v>1</v>
      </c>
      <c r="H1545" t="s">
        <v>132</v>
      </c>
      <c r="I1545" t="s">
        <v>5293</v>
      </c>
      <c r="J1545" t="s">
        <v>5294</v>
      </c>
      <c r="L1545">
        <v>3135321312</v>
      </c>
      <c r="M1545" t="s">
        <v>5295</v>
      </c>
      <c r="N1545" s="8">
        <v>10</v>
      </c>
      <c r="O1545" s="8">
        <v>5</v>
      </c>
      <c r="P1545" s="8">
        <v>5</v>
      </c>
      <c r="W1545" s="8"/>
      <c r="X1545" s="8"/>
    </row>
    <row r="1546" spans="1:24" x14ac:dyDescent="0.35">
      <c r="A1546" s="24">
        <v>11542</v>
      </c>
      <c r="B1546" t="s">
        <v>5296</v>
      </c>
      <c r="C1546" t="s">
        <v>31</v>
      </c>
      <c r="D1546" t="s">
        <v>32</v>
      </c>
      <c r="E1546" t="s">
        <v>170</v>
      </c>
      <c r="F1546" t="s">
        <v>171</v>
      </c>
      <c r="G1546" t="s">
        <v>1</v>
      </c>
      <c r="H1546" t="s">
        <v>132</v>
      </c>
      <c r="I1546" t="s">
        <v>5297</v>
      </c>
      <c r="J1546" t="s">
        <v>5298</v>
      </c>
      <c r="L1546">
        <v>3139480512</v>
      </c>
      <c r="M1546" t="s">
        <v>5299</v>
      </c>
      <c r="N1546" s="8">
        <v>9</v>
      </c>
      <c r="O1546" s="8">
        <v>5</v>
      </c>
      <c r="P1546" s="8">
        <v>4</v>
      </c>
      <c r="W1546" s="8"/>
      <c r="X1546" s="8"/>
    </row>
    <row r="1547" spans="1:24" x14ac:dyDescent="0.35">
      <c r="A1547" s="24">
        <v>11543</v>
      </c>
      <c r="B1547" t="s">
        <v>5300</v>
      </c>
      <c r="C1547" t="s">
        <v>31</v>
      </c>
      <c r="D1547" t="s">
        <v>32</v>
      </c>
      <c r="E1547" t="s">
        <v>33</v>
      </c>
      <c r="F1547" t="s">
        <v>34</v>
      </c>
      <c r="G1547" t="s">
        <v>1</v>
      </c>
      <c r="H1547" t="s">
        <v>411</v>
      </c>
      <c r="I1547" t="s">
        <v>5301</v>
      </c>
      <c r="J1547" t="s">
        <v>5302</v>
      </c>
      <c r="L1547">
        <v>3133400050</v>
      </c>
      <c r="M1547" t="s">
        <v>5303</v>
      </c>
      <c r="N1547" s="8">
        <v>12</v>
      </c>
      <c r="O1547" s="8">
        <v>5</v>
      </c>
      <c r="P1547" s="8">
        <v>7</v>
      </c>
      <c r="W1547" s="8"/>
      <c r="X1547" s="8"/>
    </row>
    <row r="1548" spans="1:24" x14ac:dyDescent="0.35">
      <c r="A1548" s="24">
        <v>11544</v>
      </c>
      <c r="B1548" t="s">
        <v>5304</v>
      </c>
      <c r="C1548" t="s">
        <v>31</v>
      </c>
      <c r="D1548" t="s">
        <v>32</v>
      </c>
      <c r="E1548" t="s">
        <v>33</v>
      </c>
      <c r="F1548" t="s">
        <v>34</v>
      </c>
      <c r="G1548" t="s">
        <v>1</v>
      </c>
      <c r="H1548" t="s">
        <v>132</v>
      </c>
      <c r="I1548" t="s">
        <v>5305</v>
      </c>
      <c r="J1548" t="s">
        <v>5306</v>
      </c>
      <c r="L1548">
        <v>3137895016</v>
      </c>
      <c r="M1548" t="s">
        <v>5307</v>
      </c>
      <c r="N1548" s="8">
        <v>13</v>
      </c>
      <c r="O1548" s="8">
        <v>5</v>
      </c>
      <c r="P1548" s="8">
        <v>8</v>
      </c>
      <c r="W1548" s="8"/>
      <c r="X1548" s="8"/>
    </row>
    <row r="1549" spans="1:24" x14ac:dyDescent="0.35">
      <c r="A1549" s="24">
        <v>11545</v>
      </c>
      <c r="B1549" t="s">
        <v>5308</v>
      </c>
      <c r="C1549" t="s">
        <v>31</v>
      </c>
      <c r="D1549" t="s">
        <v>32</v>
      </c>
      <c r="E1549" t="s">
        <v>33</v>
      </c>
      <c r="F1549" t="s">
        <v>34</v>
      </c>
      <c r="G1549" t="s">
        <v>1</v>
      </c>
      <c r="H1549" t="s">
        <v>132</v>
      </c>
      <c r="I1549" t="s">
        <v>5309</v>
      </c>
      <c r="J1549" t="s">
        <v>5310</v>
      </c>
      <c r="L1549">
        <v>3132204577</v>
      </c>
      <c r="M1549" t="s">
        <v>5311</v>
      </c>
      <c r="N1549" s="8">
        <v>11</v>
      </c>
      <c r="O1549" s="8">
        <v>5</v>
      </c>
      <c r="P1549" s="8">
        <v>6</v>
      </c>
      <c r="W1549" s="8"/>
      <c r="X1549" s="8"/>
    </row>
    <row r="1550" spans="1:24" x14ac:dyDescent="0.35">
      <c r="A1550" s="24">
        <v>11546</v>
      </c>
      <c r="B1550" t="s">
        <v>5312</v>
      </c>
      <c r="C1550" t="s">
        <v>31</v>
      </c>
      <c r="D1550" t="s">
        <v>32</v>
      </c>
      <c r="E1550" t="s">
        <v>33</v>
      </c>
      <c r="F1550" t="s">
        <v>34</v>
      </c>
      <c r="G1550" t="s">
        <v>1</v>
      </c>
      <c r="H1550" t="s">
        <v>132</v>
      </c>
      <c r="I1550" t="s">
        <v>5313</v>
      </c>
      <c r="J1550" t="s">
        <v>5314</v>
      </c>
      <c r="L1550">
        <v>7346993808</v>
      </c>
      <c r="M1550" t="s">
        <v>728</v>
      </c>
      <c r="N1550" s="8">
        <v>10</v>
      </c>
      <c r="O1550" s="8">
        <v>5</v>
      </c>
      <c r="P1550" s="8">
        <v>5</v>
      </c>
      <c r="W1550" s="8"/>
      <c r="X1550" s="8"/>
    </row>
    <row r="1551" spans="1:24" x14ac:dyDescent="0.35">
      <c r="A1551" s="24">
        <v>11547</v>
      </c>
      <c r="B1551" t="s">
        <v>5315</v>
      </c>
      <c r="C1551" t="s">
        <v>31</v>
      </c>
      <c r="D1551" t="s">
        <v>32</v>
      </c>
      <c r="E1551" t="s">
        <v>33</v>
      </c>
      <c r="F1551" t="s">
        <v>34</v>
      </c>
      <c r="G1551" t="s">
        <v>1</v>
      </c>
      <c r="H1551" t="s">
        <v>132</v>
      </c>
      <c r="I1551" t="s">
        <v>5316</v>
      </c>
      <c r="J1551" t="s">
        <v>5317</v>
      </c>
      <c r="L1551">
        <v>2489411140</v>
      </c>
      <c r="M1551" t="s">
        <v>3650</v>
      </c>
      <c r="N1551" s="8">
        <v>8</v>
      </c>
      <c r="O1551" s="8">
        <v>5</v>
      </c>
      <c r="P1551" s="8">
        <v>3</v>
      </c>
      <c r="W1551" s="8"/>
      <c r="X1551" s="8"/>
    </row>
    <row r="1552" spans="1:24" x14ac:dyDescent="0.35">
      <c r="A1552" s="24">
        <v>11548</v>
      </c>
      <c r="B1552" t="s">
        <v>5318</v>
      </c>
      <c r="C1552" t="s">
        <v>31</v>
      </c>
      <c r="D1552" t="s">
        <v>32</v>
      </c>
      <c r="E1552" t="s">
        <v>33</v>
      </c>
      <c r="F1552" t="s">
        <v>34</v>
      </c>
      <c r="G1552" t="s">
        <v>1</v>
      </c>
      <c r="H1552" t="s">
        <v>132</v>
      </c>
      <c r="I1552" t="s">
        <v>5319</v>
      </c>
      <c r="J1552" t="s">
        <v>5320</v>
      </c>
      <c r="L1552">
        <v>7346575241</v>
      </c>
      <c r="M1552" t="s">
        <v>710</v>
      </c>
      <c r="N1552" s="8">
        <v>17</v>
      </c>
      <c r="O1552" s="8">
        <v>5</v>
      </c>
      <c r="P1552" s="8">
        <v>12</v>
      </c>
      <c r="W1552" s="8"/>
      <c r="X1552" s="8"/>
    </row>
    <row r="1553" spans="1:24" x14ac:dyDescent="0.35">
      <c r="A1553" s="24">
        <v>11549</v>
      </c>
      <c r="B1553" t="s">
        <v>5321</v>
      </c>
      <c r="C1553" t="s">
        <v>31</v>
      </c>
      <c r="D1553" t="s">
        <v>32</v>
      </c>
      <c r="E1553" t="s">
        <v>33</v>
      </c>
      <c r="F1553" t="s">
        <v>34</v>
      </c>
      <c r="G1553" t="s">
        <v>1</v>
      </c>
      <c r="H1553" t="s">
        <v>132</v>
      </c>
      <c r="I1553" t="s">
        <v>5322</v>
      </c>
      <c r="J1553" t="s">
        <v>5323</v>
      </c>
      <c r="L1553">
        <v>7349429166</v>
      </c>
      <c r="M1553" t="s">
        <v>728</v>
      </c>
      <c r="N1553" s="8">
        <v>14</v>
      </c>
      <c r="O1553" s="8">
        <v>5</v>
      </c>
      <c r="P1553" s="8">
        <v>9</v>
      </c>
      <c r="W1553" s="8"/>
      <c r="X1553" s="8"/>
    </row>
    <row r="1554" spans="1:24" x14ac:dyDescent="0.35">
      <c r="A1554" s="24">
        <v>11550</v>
      </c>
      <c r="B1554" t="s">
        <v>5324</v>
      </c>
      <c r="C1554" t="s">
        <v>31</v>
      </c>
      <c r="D1554" t="s">
        <v>32</v>
      </c>
      <c r="E1554" t="s">
        <v>33</v>
      </c>
      <c r="F1554" t="s">
        <v>34</v>
      </c>
      <c r="G1554" t="s">
        <v>1</v>
      </c>
      <c r="H1554" t="s">
        <v>132</v>
      </c>
      <c r="I1554" t="s">
        <v>5325</v>
      </c>
      <c r="J1554" t="s">
        <v>5326</v>
      </c>
      <c r="L1554">
        <v>3139374451</v>
      </c>
      <c r="M1554" t="s">
        <v>346</v>
      </c>
      <c r="N1554" s="8">
        <v>11</v>
      </c>
      <c r="O1554" s="8">
        <v>5</v>
      </c>
      <c r="P1554" s="8">
        <v>6</v>
      </c>
      <c r="W1554" s="8"/>
      <c r="X1554" s="8"/>
    </row>
    <row r="1555" spans="1:24" x14ac:dyDescent="0.35">
      <c r="A1555" s="24">
        <v>11551</v>
      </c>
      <c r="B1555" t="s">
        <v>5327</v>
      </c>
      <c r="C1555" t="s">
        <v>31</v>
      </c>
      <c r="D1555" t="s">
        <v>32</v>
      </c>
      <c r="E1555" t="s">
        <v>33</v>
      </c>
      <c r="F1555" t="s">
        <v>34</v>
      </c>
      <c r="G1555" t="s">
        <v>1</v>
      </c>
      <c r="H1555" t="s">
        <v>132</v>
      </c>
      <c r="I1555" t="s">
        <v>5328</v>
      </c>
      <c r="J1555" t="s">
        <v>5329</v>
      </c>
      <c r="L1555">
        <v>3139089433</v>
      </c>
      <c r="M1555" t="s">
        <v>5330</v>
      </c>
      <c r="N1555" s="8">
        <v>8</v>
      </c>
      <c r="O1555" s="8">
        <v>5</v>
      </c>
      <c r="P1555" s="8">
        <v>3</v>
      </c>
      <c r="W1555" s="8"/>
      <c r="X1555" s="8"/>
    </row>
    <row r="1556" spans="1:24" x14ac:dyDescent="0.35">
      <c r="A1556" s="24">
        <v>11552</v>
      </c>
      <c r="B1556" t="s">
        <v>5331</v>
      </c>
      <c r="C1556" t="s">
        <v>31</v>
      </c>
      <c r="D1556" t="s">
        <v>32</v>
      </c>
      <c r="E1556" t="s">
        <v>33</v>
      </c>
      <c r="F1556" t="s">
        <v>34</v>
      </c>
      <c r="G1556" t="s">
        <v>1</v>
      </c>
      <c r="H1556" t="s">
        <v>132</v>
      </c>
      <c r="I1556" t="s">
        <v>5332</v>
      </c>
      <c r="J1556" t="s">
        <v>5333</v>
      </c>
      <c r="L1556">
        <v>3135229587</v>
      </c>
      <c r="M1556" t="s">
        <v>3658</v>
      </c>
      <c r="N1556" s="8">
        <v>13</v>
      </c>
      <c r="O1556" s="8">
        <v>5</v>
      </c>
      <c r="P1556" s="8">
        <v>8</v>
      </c>
      <c r="W1556" s="8"/>
      <c r="X1556" s="8"/>
    </row>
    <row r="1557" spans="1:24" x14ac:dyDescent="0.35">
      <c r="A1557" s="24">
        <v>11553</v>
      </c>
      <c r="B1557" t="s">
        <v>5334</v>
      </c>
      <c r="C1557" t="s">
        <v>31</v>
      </c>
      <c r="D1557" t="s">
        <v>32</v>
      </c>
      <c r="E1557" t="s">
        <v>33</v>
      </c>
      <c r="F1557" t="s">
        <v>34</v>
      </c>
      <c r="G1557" t="s">
        <v>1</v>
      </c>
      <c r="H1557" t="s">
        <v>132</v>
      </c>
      <c r="I1557" t="s">
        <v>5335</v>
      </c>
      <c r="J1557" t="s">
        <v>5336</v>
      </c>
      <c r="L1557">
        <v>3136330899</v>
      </c>
      <c r="M1557" t="s">
        <v>5337</v>
      </c>
      <c r="N1557" s="8">
        <v>13</v>
      </c>
      <c r="O1557" s="8">
        <v>5</v>
      </c>
      <c r="P1557" s="8">
        <v>8</v>
      </c>
      <c r="W1557" s="8"/>
      <c r="X1557" s="8"/>
    </row>
    <row r="1558" spans="1:24" x14ac:dyDescent="0.35">
      <c r="A1558" s="24">
        <v>11554</v>
      </c>
      <c r="B1558" t="s">
        <v>5338</v>
      </c>
      <c r="C1558" t="s">
        <v>31</v>
      </c>
      <c r="D1558" t="s">
        <v>32</v>
      </c>
      <c r="E1558" t="s">
        <v>33</v>
      </c>
      <c r="F1558" t="s">
        <v>34</v>
      </c>
      <c r="G1558" t="s">
        <v>1</v>
      </c>
      <c r="H1558" t="s">
        <v>132</v>
      </c>
      <c r="I1558" t="s">
        <v>5339</v>
      </c>
      <c r="J1558" t="s">
        <v>5340</v>
      </c>
      <c r="L1558">
        <v>7347281176</v>
      </c>
      <c r="M1558" t="s">
        <v>3646</v>
      </c>
      <c r="N1558" s="8">
        <v>5</v>
      </c>
      <c r="O1558" s="8">
        <v>5</v>
      </c>
      <c r="P1558" s="8">
        <v>0</v>
      </c>
      <c r="W1558" s="8"/>
      <c r="X1558" s="8"/>
    </row>
    <row r="1559" spans="1:24" x14ac:dyDescent="0.35">
      <c r="A1559" s="24">
        <v>11555</v>
      </c>
      <c r="B1559" t="s">
        <v>5341</v>
      </c>
      <c r="C1559" t="s">
        <v>31</v>
      </c>
      <c r="D1559" t="s">
        <v>32</v>
      </c>
      <c r="E1559" t="s">
        <v>33</v>
      </c>
      <c r="F1559" t="s">
        <v>34</v>
      </c>
      <c r="G1559" t="s">
        <v>1</v>
      </c>
      <c r="H1559" t="s">
        <v>132</v>
      </c>
      <c r="I1559" t="s">
        <v>5342</v>
      </c>
      <c r="J1559" t="s">
        <v>5343</v>
      </c>
      <c r="L1559">
        <v>7342316312</v>
      </c>
      <c r="M1559" t="s">
        <v>5344</v>
      </c>
      <c r="N1559" s="8">
        <v>11</v>
      </c>
      <c r="O1559" s="8">
        <v>5</v>
      </c>
      <c r="P1559" s="8">
        <v>6</v>
      </c>
      <c r="W1559" s="8"/>
      <c r="X1559" s="8"/>
    </row>
    <row r="1560" spans="1:24" x14ac:dyDescent="0.35">
      <c r="A1560" s="24">
        <v>11556</v>
      </c>
      <c r="B1560" t="s">
        <v>5345</v>
      </c>
      <c r="C1560" t="s">
        <v>31</v>
      </c>
      <c r="D1560">
        <v>6</v>
      </c>
      <c r="E1560" t="s">
        <v>65</v>
      </c>
      <c r="F1560" t="s">
        <v>5346</v>
      </c>
      <c r="G1560" t="s">
        <v>1</v>
      </c>
      <c r="H1560" t="s">
        <v>411</v>
      </c>
      <c r="I1560" t="s">
        <v>5347</v>
      </c>
      <c r="J1560" t="s">
        <v>5348</v>
      </c>
      <c r="L1560">
        <v>2317979096</v>
      </c>
      <c r="M1560" t="s">
        <v>5349</v>
      </c>
      <c r="N1560" s="8">
        <v>7</v>
      </c>
      <c r="O1560" s="8">
        <v>5</v>
      </c>
      <c r="P1560" s="8">
        <v>2</v>
      </c>
      <c r="W1560" s="8"/>
      <c r="X1560" s="8"/>
    </row>
    <row r="1561" spans="1:24" x14ac:dyDescent="0.35">
      <c r="A1561" s="24">
        <v>11557</v>
      </c>
      <c r="B1561" t="s">
        <v>5350</v>
      </c>
      <c r="C1561" t="s">
        <v>31</v>
      </c>
      <c r="D1561">
        <v>8</v>
      </c>
      <c r="E1561" t="s">
        <v>383</v>
      </c>
      <c r="F1561" t="s">
        <v>384</v>
      </c>
      <c r="G1561" t="s">
        <v>1</v>
      </c>
      <c r="H1561" t="s">
        <v>54</v>
      </c>
      <c r="I1561" t="s">
        <v>5351</v>
      </c>
      <c r="J1561" t="s">
        <v>5352</v>
      </c>
      <c r="L1561">
        <v>9066353025</v>
      </c>
      <c r="N1561" s="8">
        <v>5.993644611639743</v>
      </c>
      <c r="O1561" s="8">
        <v>5.993644611639743</v>
      </c>
      <c r="P1561" s="8">
        <v>0</v>
      </c>
      <c r="W1561" s="8"/>
      <c r="X1561" s="8"/>
    </row>
    <row r="1562" spans="1:24" x14ac:dyDescent="0.35">
      <c r="A1562" s="24">
        <v>11558</v>
      </c>
      <c r="B1562" t="s">
        <v>5353</v>
      </c>
      <c r="C1562" t="s">
        <v>31</v>
      </c>
      <c r="D1562">
        <v>6</v>
      </c>
      <c r="E1562" t="s">
        <v>120</v>
      </c>
      <c r="F1562" t="s">
        <v>1063</v>
      </c>
      <c r="G1562" t="s">
        <v>1</v>
      </c>
      <c r="H1562" t="s">
        <v>54</v>
      </c>
      <c r="I1562" t="s">
        <v>5354</v>
      </c>
      <c r="J1562" t="s">
        <v>5355</v>
      </c>
      <c r="L1562">
        <v>2317346801</v>
      </c>
      <c r="N1562" s="8">
        <v>5.993644611639743</v>
      </c>
      <c r="O1562" s="8">
        <v>5.993644611639743</v>
      </c>
      <c r="P1562" s="8">
        <v>0</v>
      </c>
      <c r="W1562" s="8"/>
      <c r="X1562" s="8"/>
    </row>
    <row r="1563" spans="1:24" x14ac:dyDescent="0.35">
      <c r="A1563" s="24">
        <v>11559</v>
      </c>
      <c r="B1563" t="s">
        <v>5356</v>
      </c>
      <c r="C1563" t="s">
        <v>31</v>
      </c>
      <c r="D1563">
        <v>8</v>
      </c>
      <c r="E1563" t="s">
        <v>383</v>
      </c>
      <c r="F1563" t="s">
        <v>384</v>
      </c>
      <c r="G1563" t="s">
        <v>1</v>
      </c>
      <c r="H1563" t="s">
        <v>54</v>
      </c>
      <c r="I1563" t="s">
        <v>5357</v>
      </c>
      <c r="J1563" t="s">
        <v>5358</v>
      </c>
      <c r="L1563">
        <v>9066359850</v>
      </c>
      <c r="N1563" s="8">
        <v>5.993644611639743</v>
      </c>
      <c r="O1563" s="8">
        <v>5.993644611639743</v>
      </c>
      <c r="P1563" s="8">
        <v>0</v>
      </c>
      <c r="W1563" s="8"/>
      <c r="X1563" s="8"/>
    </row>
    <row r="1564" spans="1:24" x14ac:dyDescent="0.35">
      <c r="A1564" s="24">
        <v>11560</v>
      </c>
      <c r="B1564" t="s">
        <v>5359</v>
      </c>
      <c r="C1564" t="s">
        <v>31</v>
      </c>
      <c r="D1564">
        <v>8</v>
      </c>
      <c r="E1564" t="s">
        <v>383</v>
      </c>
      <c r="F1564" t="s">
        <v>384</v>
      </c>
      <c r="G1564" t="s">
        <v>1</v>
      </c>
      <c r="H1564" t="s">
        <v>54</v>
      </c>
      <c r="I1564" t="s">
        <v>5360</v>
      </c>
      <c r="J1564" t="s">
        <v>5361</v>
      </c>
      <c r="L1564">
        <v>9066320404</v>
      </c>
      <c r="N1564" s="8">
        <v>5.993644611639743</v>
      </c>
      <c r="O1564" s="8">
        <v>5.993644611639743</v>
      </c>
      <c r="P1564" s="8">
        <v>0</v>
      </c>
      <c r="W1564" s="8"/>
      <c r="X1564" s="8"/>
    </row>
    <row r="1565" spans="1:24" x14ac:dyDescent="0.35">
      <c r="A1565" s="24">
        <v>11561</v>
      </c>
      <c r="B1565" t="s">
        <v>5362</v>
      </c>
      <c r="C1565" t="s">
        <v>31</v>
      </c>
      <c r="D1565">
        <v>8</v>
      </c>
      <c r="E1565" t="s">
        <v>383</v>
      </c>
      <c r="F1565" t="s">
        <v>384</v>
      </c>
      <c r="G1565" t="s">
        <v>1</v>
      </c>
      <c r="H1565" t="s">
        <v>411</v>
      </c>
      <c r="I1565" t="s">
        <v>5363</v>
      </c>
      <c r="J1565" t="s">
        <v>5364</v>
      </c>
      <c r="L1565">
        <v>9062590032</v>
      </c>
      <c r="M1565" t="s">
        <v>5365</v>
      </c>
      <c r="N1565" s="8">
        <v>10</v>
      </c>
      <c r="O1565" s="8">
        <v>5</v>
      </c>
      <c r="P1565" s="8">
        <v>5</v>
      </c>
      <c r="W1565" s="8"/>
      <c r="X1565" s="8"/>
    </row>
    <row r="1566" spans="1:24" x14ac:dyDescent="0.35">
      <c r="A1566" s="24">
        <v>11562</v>
      </c>
      <c r="B1566" t="s">
        <v>5366</v>
      </c>
      <c r="C1566" t="s">
        <v>31</v>
      </c>
      <c r="D1566">
        <v>3</v>
      </c>
      <c r="E1566" t="s">
        <v>187</v>
      </c>
      <c r="F1566" t="s">
        <v>188</v>
      </c>
      <c r="G1566" t="s">
        <v>1</v>
      </c>
      <c r="H1566" t="s">
        <v>54</v>
      </c>
      <c r="I1566" t="s">
        <v>5367</v>
      </c>
      <c r="J1566" t="s">
        <v>5368</v>
      </c>
      <c r="L1566">
        <v>8107423134</v>
      </c>
      <c r="N1566" s="8">
        <v>5.993644611639743</v>
      </c>
      <c r="O1566" s="8">
        <v>5.993644611639743</v>
      </c>
      <c r="P1566" s="8">
        <v>0</v>
      </c>
      <c r="W1566" s="8"/>
      <c r="X1566" s="8"/>
    </row>
    <row r="1567" spans="1:24" x14ac:dyDescent="0.35">
      <c r="A1567" s="24">
        <v>11563</v>
      </c>
      <c r="B1567" t="s">
        <v>5369</v>
      </c>
      <c r="C1567" t="s">
        <v>31</v>
      </c>
      <c r="D1567">
        <v>3</v>
      </c>
      <c r="E1567" t="s">
        <v>187</v>
      </c>
      <c r="F1567" t="s">
        <v>188</v>
      </c>
      <c r="G1567" t="s">
        <v>1</v>
      </c>
      <c r="H1567" t="s">
        <v>54</v>
      </c>
      <c r="I1567" t="s">
        <v>5370</v>
      </c>
      <c r="J1567" t="s">
        <v>5371</v>
      </c>
      <c r="L1567">
        <v>8102387464</v>
      </c>
      <c r="N1567" s="8">
        <v>5.993644611639743</v>
      </c>
      <c r="O1567" s="8">
        <v>5.993644611639743</v>
      </c>
      <c r="P1567" s="8">
        <v>0</v>
      </c>
      <c r="W1567" s="8"/>
      <c r="X1567" s="8"/>
    </row>
    <row r="1568" spans="1:24" x14ac:dyDescent="0.35">
      <c r="A1568" s="24">
        <v>11564</v>
      </c>
      <c r="B1568" t="s">
        <v>5372</v>
      </c>
      <c r="C1568" t="s">
        <v>31</v>
      </c>
      <c r="D1568">
        <v>3</v>
      </c>
      <c r="E1568" t="s">
        <v>187</v>
      </c>
      <c r="F1568" t="s">
        <v>188</v>
      </c>
      <c r="G1568" t="s">
        <v>1</v>
      </c>
      <c r="H1568" t="s">
        <v>411</v>
      </c>
      <c r="I1568" t="s">
        <v>5373</v>
      </c>
      <c r="J1568" t="s">
        <v>5374</v>
      </c>
      <c r="L1568">
        <v>4693158296</v>
      </c>
      <c r="M1568" t="s">
        <v>5375</v>
      </c>
      <c r="N1568" s="8">
        <v>12</v>
      </c>
      <c r="O1568" s="8">
        <v>5</v>
      </c>
      <c r="P1568" s="8">
        <v>7</v>
      </c>
      <c r="W1568" s="8"/>
      <c r="X1568" s="8"/>
    </row>
    <row r="1569" spans="1:24" x14ac:dyDescent="0.35">
      <c r="A1569" s="24">
        <v>11565</v>
      </c>
      <c r="B1569" t="s">
        <v>5376</v>
      </c>
      <c r="C1569" t="s">
        <v>31</v>
      </c>
      <c r="D1569">
        <v>3</v>
      </c>
      <c r="E1569" t="s">
        <v>100</v>
      </c>
      <c r="F1569" t="s">
        <v>101</v>
      </c>
      <c r="G1569" t="s">
        <v>1</v>
      </c>
      <c r="H1569" t="s">
        <v>35</v>
      </c>
      <c r="I1569" t="s">
        <v>5377</v>
      </c>
      <c r="J1569" t="s">
        <v>5378</v>
      </c>
      <c r="L1569">
        <v>9896424663</v>
      </c>
      <c r="M1569" t="s">
        <v>5379</v>
      </c>
      <c r="N1569" s="8">
        <v>15</v>
      </c>
      <c r="O1569" s="8">
        <v>5</v>
      </c>
      <c r="P1569" s="8">
        <v>10</v>
      </c>
      <c r="W1569" s="8"/>
      <c r="X1569" s="8"/>
    </row>
    <row r="1570" spans="1:24" x14ac:dyDescent="0.35">
      <c r="A1570" s="24">
        <v>11566</v>
      </c>
      <c r="B1570" t="s">
        <v>5380</v>
      </c>
      <c r="C1570" t="s">
        <v>31</v>
      </c>
      <c r="D1570">
        <v>3</v>
      </c>
      <c r="E1570" t="s">
        <v>187</v>
      </c>
      <c r="F1570" t="s">
        <v>188</v>
      </c>
      <c r="G1570" t="s">
        <v>1</v>
      </c>
      <c r="H1570" t="s">
        <v>54</v>
      </c>
      <c r="I1570" t="s">
        <v>5381</v>
      </c>
      <c r="J1570" t="s">
        <v>5382</v>
      </c>
      <c r="L1570">
        <v>8106390222</v>
      </c>
      <c r="M1570" t="s">
        <v>5383</v>
      </c>
      <c r="N1570" s="8">
        <v>15</v>
      </c>
      <c r="O1570" s="8">
        <v>5</v>
      </c>
      <c r="P1570" s="8">
        <v>10</v>
      </c>
      <c r="W1570" s="8"/>
      <c r="X1570" s="8"/>
    </row>
    <row r="1571" spans="1:24" x14ac:dyDescent="0.35">
      <c r="A1571" s="24">
        <v>11567</v>
      </c>
      <c r="B1571" t="s">
        <v>5384</v>
      </c>
      <c r="C1571" t="s">
        <v>31</v>
      </c>
      <c r="D1571">
        <v>3</v>
      </c>
      <c r="E1571" t="s">
        <v>187</v>
      </c>
      <c r="F1571" t="s">
        <v>188</v>
      </c>
      <c r="G1571" t="s">
        <v>1</v>
      </c>
      <c r="H1571" t="s">
        <v>132</v>
      </c>
      <c r="I1571" t="s">
        <v>5385</v>
      </c>
      <c r="J1571" t="s">
        <v>5386</v>
      </c>
      <c r="L1571">
        <v>8106407699</v>
      </c>
      <c r="M1571" t="s">
        <v>5387</v>
      </c>
      <c r="N1571" s="8">
        <v>10</v>
      </c>
      <c r="O1571" s="8">
        <v>5</v>
      </c>
      <c r="P1571" s="8">
        <v>5</v>
      </c>
      <c r="W1571" s="8"/>
      <c r="X1571" s="8"/>
    </row>
    <row r="1572" spans="1:24" x14ac:dyDescent="0.35">
      <c r="A1572" s="24">
        <v>11568</v>
      </c>
      <c r="B1572" t="s">
        <v>5388</v>
      </c>
      <c r="C1572" t="s">
        <v>31</v>
      </c>
      <c r="D1572">
        <v>3</v>
      </c>
      <c r="E1572" t="s">
        <v>100</v>
      </c>
      <c r="F1572" t="s">
        <v>101</v>
      </c>
      <c r="G1572" t="s">
        <v>1</v>
      </c>
      <c r="H1572" t="s">
        <v>132</v>
      </c>
      <c r="I1572" t="s">
        <v>5389</v>
      </c>
      <c r="J1572" t="s">
        <v>5390</v>
      </c>
      <c r="L1572">
        <v>9897902322</v>
      </c>
      <c r="M1572" t="s">
        <v>5391</v>
      </c>
      <c r="N1572" s="8">
        <v>16</v>
      </c>
      <c r="O1572" s="8">
        <v>5</v>
      </c>
      <c r="P1572" s="8">
        <v>11</v>
      </c>
      <c r="W1572" s="8"/>
      <c r="X1572" s="8"/>
    </row>
    <row r="1573" spans="1:24" x14ac:dyDescent="0.35">
      <c r="A1573" s="24">
        <v>11569</v>
      </c>
      <c r="B1573" t="s">
        <v>5392</v>
      </c>
      <c r="C1573" t="s">
        <v>31</v>
      </c>
      <c r="D1573">
        <v>3</v>
      </c>
      <c r="E1573" t="s">
        <v>187</v>
      </c>
      <c r="F1573" t="s">
        <v>188</v>
      </c>
      <c r="G1573" t="s">
        <v>1</v>
      </c>
      <c r="H1573" t="s">
        <v>132</v>
      </c>
      <c r="I1573" t="s">
        <v>5393</v>
      </c>
      <c r="J1573" t="s">
        <v>5394</v>
      </c>
      <c r="L1573">
        <v>8109640412</v>
      </c>
      <c r="M1573" t="s">
        <v>5395</v>
      </c>
      <c r="N1573" s="8">
        <v>13</v>
      </c>
      <c r="O1573" s="8">
        <v>5</v>
      </c>
      <c r="P1573" s="8">
        <v>8</v>
      </c>
      <c r="W1573" s="8"/>
      <c r="X1573" s="8"/>
    </row>
    <row r="1574" spans="1:24" x14ac:dyDescent="0.35">
      <c r="A1574" s="24">
        <v>11570</v>
      </c>
      <c r="B1574" t="s">
        <v>5396</v>
      </c>
      <c r="C1574" t="s">
        <v>31</v>
      </c>
      <c r="D1574">
        <v>3</v>
      </c>
      <c r="E1574" t="s">
        <v>100</v>
      </c>
      <c r="F1574" t="s">
        <v>101</v>
      </c>
      <c r="G1574" t="s">
        <v>1</v>
      </c>
      <c r="H1574" t="s">
        <v>132</v>
      </c>
      <c r="I1574" t="s">
        <v>5397</v>
      </c>
      <c r="J1574" t="s">
        <v>5398</v>
      </c>
      <c r="L1574">
        <v>9899925695</v>
      </c>
      <c r="M1574" t="s">
        <v>5399</v>
      </c>
      <c r="N1574" s="8">
        <v>15</v>
      </c>
      <c r="O1574" s="8">
        <v>5</v>
      </c>
      <c r="P1574" s="8">
        <v>10</v>
      </c>
      <c r="W1574" s="8"/>
      <c r="X1574" s="8"/>
    </row>
    <row r="1575" spans="1:24" x14ac:dyDescent="0.35">
      <c r="A1575" s="24">
        <v>11571</v>
      </c>
      <c r="B1575" t="s">
        <v>5400</v>
      </c>
      <c r="C1575" t="s">
        <v>31</v>
      </c>
      <c r="D1575">
        <v>3</v>
      </c>
      <c r="E1575" t="s">
        <v>100</v>
      </c>
      <c r="F1575" t="s">
        <v>101</v>
      </c>
      <c r="G1575" t="s">
        <v>1</v>
      </c>
      <c r="H1575" t="s">
        <v>132</v>
      </c>
      <c r="I1575" t="s">
        <v>5401</v>
      </c>
      <c r="J1575" t="s">
        <v>5402</v>
      </c>
      <c r="L1575">
        <v>9892452089</v>
      </c>
      <c r="M1575" t="s">
        <v>5403</v>
      </c>
      <c r="N1575" s="8">
        <v>16</v>
      </c>
      <c r="O1575" s="8">
        <v>5</v>
      </c>
      <c r="P1575" s="8">
        <v>11</v>
      </c>
      <c r="W1575" s="8"/>
      <c r="X1575" s="8"/>
    </row>
    <row r="1576" spans="1:24" x14ac:dyDescent="0.35">
      <c r="A1576" s="24">
        <v>11572</v>
      </c>
      <c r="B1576" t="s">
        <v>5404</v>
      </c>
      <c r="C1576" t="s">
        <v>31</v>
      </c>
      <c r="D1576">
        <v>3</v>
      </c>
      <c r="E1576" t="s">
        <v>187</v>
      </c>
      <c r="F1576" t="s">
        <v>188</v>
      </c>
      <c r="G1576" t="s">
        <v>1</v>
      </c>
      <c r="H1576" t="s">
        <v>132</v>
      </c>
      <c r="I1576" t="s">
        <v>5405</v>
      </c>
      <c r="J1576" t="s">
        <v>5406</v>
      </c>
      <c r="L1576">
        <v>8104078430</v>
      </c>
      <c r="M1576" t="s">
        <v>5407</v>
      </c>
      <c r="N1576" s="8">
        <v>9</v>
      </c>
      <c r="O1576" s="8">
        <v>5</v>
      </c>
      <c r="P1576" s="8">
        <v>4</v>
      </c>
      <c r="W1576" s="8"/>
      <c r="X1576" s="8"/>
    </row>
    <row r="1577" spans="1:24" x14ac:dyDescent="0.35">
      <c r="A1577" s="24">
        <v>11573</v>
      </c>
      <c r="B1577" t="s">
        <v>5408</v>
      </c>
      <c r="C1577" t="s">
        <v>31</v>
      </c>
      <c r="D1577">
        <v>3</v>
      </c>
      <c r="E1577" t="s">
        <v>187</v>
      </c>
      <c r="F1577" t="s">
        <v>188</v>
      </c>
      <c r="G1577" t="s">
        <v>1</v>
      </c>
      <c r="H1577" t="s">
        <v>132</v>
      </c>
      <c r="I1577" t="s">
        <v>5409</v>
      </c>
      <c r="J1577" t="s">
        <v>5410</v>
      </c>
      <c r="L1577">
        <v>2484714880</v>
      </c>
      <c r="M1577" t="s">
        <v>4891</v>
      </c>
      <c r="N1577" s="8">
        <v>17</v>
      </c>
      <c r="O1577" s="8">
        <v>5</v>
      </c>
      <c r="P1577" s="8">
        <v>12</v>
      </c>
      <c r="W1577" s="8"/>
      <c r="X1577" s="8"/>
    </row>
    <row r="1578" spans="1:24" x14ac:dyDescent="0.35">
      <c r="A1578" s="24">
        <v>11574</v>
      </c>
      <c r="B1578" t="s">
        <v>5411</v>
      </c>
      <c r="C1578" t="s">
        <v>31</v>
      </c>
      <c r="D1578">
        <v>3</v>
      </c>
      <c r="E1578" t="s">
        <v>187</v>
      </c>
      <c r="F1578" t="s">
        <v>188</v>
      </c>
      <c r="G1578" t="s">
        <v>1</v>
      </c>
      <c r="H1578" t="s">
        <v>132</v>
      </c>
      <c r="I1578" t="s">
        <v>5412</v>
      </c>
      <c r="J1578" t="s">
        <v>5413</v>
      </c>
      <c r="L1578">
        <v>2484714880</v>
      </c>
      <c r="M1578" t="s">
        <v>4891</v>
      </c>
      <c r="N1578" s="8">
        <v>15</v>
      </c>
      <c r="O1578" s="8">
        <v>5</v>
      </c>
      <c r="P1578" s="8">
        <v>10</v>
      </c>
      <c r="W1578" s="8"/>
      <c r="X1578" s="8"/>
    </row>
    <row r="1579" spans="1:24" x14ac:dyDescent="0.35">
      <c r="A1579" s="24">
        <v>11575</v>
      </c>
      <c r="B1579" t="s">
        <v>5414</v>
      </c>
      <c r="C1579" t="s">
        <v>31</v>
      </c>
      <c r="D1579">
        <v>3</v>
      </c>
      <c r="E1579" t="s">
        <v>100</v>
      </c>
      <c r="F1579" t="s">
        <v>101</v>
      </c>
      <c r="G1579" t="s">
        <v>1</v>
      </c>
      <c r="H1579" t="s">
        <v>132</v>
      </c>
      <c r="I1579" t="s">
        <v>5415</v>
      </c>
      <c r="J1579" t="s">
        <v>5416</v>
      </c>
      <c r="L1579">
        <v>9897539665</v>
      </c>
      <c r="M1579" t="s">
        <v>5417</v>
      </c>
      <c r="N1579" s="8">
        <v>15</v>
      </c>
      <c r="O1579" s="8">
        <v>5</v>
      </c>
      <c r="P1579" s="8">
        <v>10</v>
      </c>
      <c r="W1579" s="8"/>
      <c r="X1579" s="8"/>
    </row>
    <row r="1580" spans="1:24" x14ac:dyDescent="0.35">
      <c r="A1580" s="24">
        <v>11576</v>
      </c>
      <c r="B1580" t="s">
        <v>5418</v>
      </c>
      <c r="C1580" t="s">
        <v>31</v>
      </c>
      <c r="D1580">
        <v>3</v>
      </c>
      <c r="E1580" t="s">
        <v>100</v>
      </c>
      <c r="F1580" t="s">
        <v>101</v>
      </c>
      <c r="G1580" t="s">
        <v>1</v>
      </c>
      <c r="H1580" t="s">
        <v>132</v>
      </c>
      <c r="I1580" t="s">
        <v>5419</v>
      </c>
      <c r="J1580" t="s">
        <v>5420</v>
      </c>
      <c r="L1580">
        <v>9897970037</v>
      </c>
      <c r="M1580" t="s">
        <v>5421</v>
      </c>
      <c r="N1580" s="8">
        <v>11</v>
      </c>
      <c r="O1580" s="8">
        <v>5</v>
      </c>
      <c r="P1580" s="8">
        <v>6</v>
      </c>
      <c r="W1580" s="8"/>
      <c r="X1580" s="8"/>
    </row>
    <row r="1581" spans="1:24" x14ac:dyDescent="0.35">
      <c r="A1581" s="24">
        <v>11577</v>
      </c>
      <c r="B1581" t="s">
        <v>5422</v>
      </c>
      <c r="C1581" t="s">
        <v>31</v>
      </c>
      <c r="D1581">
        <v>5</v>
      </c>
      <c r="E1581" t="s">
        <v>409</v>
      </c>
      <c r="F1581" t="s">
        <v>410</v>
      </c>
      <c r="G1581" t="s">
        <v>1</v>
      </c>
      <c r="H1581" t="s">
        <v>54</v>
      </c>
      <c r="I1581" t="s">
        <v>5423</v>
      </c>
      <c r="J1581" t="s">
        <v>5424</v>
      </c>
      <c r="L1581">
        <v>2693393714</v>
      </c>
      <c r="N1581" s="8">
        <v>5.2444390351847749</v>
      </c>
      <c r="O1581" s="8">
        <v>5.2444390351847749</v>
      </c>
      <c r="P1581" s="8">
        <v>0</v>
      </c>
      <c r="W1581" s="8"/>
      <c r="X1581" s="8"/>
    </row>
    <row r="1582" spans="1:24" x14ac:dyDescent="0.35">
      <c r="A1582" s="24">
        <v>11578</v>
      </c>
      <c r="B1582" t="s">
        <v>5425</v>
      </c>
      <c r="C1582" t="s">
        <v>31</v>
      </c>
      <c r="D1582">
        <v>5</v>
      </c>
      <c r="E1582" t="s">
        <v>409</v>
      </c>
      <c r="F1582" t="s">
        <v>410</v>
      </c>
      <c r="G1582" t="s">
        <v>1</v>
      </c>
      <c r="H1582" t="s">
        <v>411</v>
      </c>
      <c r="I1582" t="s">
        <v>5426</v>
      </c>
      <c r="J1582" t="s">
        <v>5427</v>
      </c>
      <c r="L1582">
        <v>2695793173</v>
      </c>
      <c r="M1582" t="s">
        <v>5428</v>
      </c>
      <c r="N1582" s="8">
        <v>11</v>
      </c>
      <c r="O1582" s="8">
        <v>5</v>
      </c>
      <c r="P1582" s="8">
        <v>6</v>
      </c>
      <c r="W1582" s="8"/>
      <c r="X1582" s="8"/>
    </row>
    <row r="1583" spans="1:24" x14ac:dyDescent="0.35">
      <c r="A1583" s="24">
        <v>11579</v>
      </c>
      <c r="B1583" t="s">
        <v>5429</v>
      </c>
      <c r="C1583" t="s">
        <v>31</v>
      </c>
      <c r="D1583">
        <v>5</v>
      </c>
      <c r="E1583" t="s">
        <v>409</v>
      </c>
      <c r="F1583" t="s">
        <v>410</v>
      </c>
      <c r="G1583" t="s">
        <v>1</v>
      </c>
      <c r="H1583" t="s">
        <v>132</v>
      </c>
      <c r="I1583" t="s">
        <v>5430</v>
      </c>
      <c r="J1583" t="s">
        <v>5431</v>
      </c>
      <c r="L1583">
        <v>2692753415</v>
      </c>
      <c r="M1583" t="s">
        <v>5432</v>
      </c>
      <c r="N1583" s="8">
        <v>9</v>
      </c>
      <c r="O1583" s="8">
        <v>5</v>
      </c>
      <c r="P1583" s="8">
        <v>4</v>
      </c>
      <c r="W1583" s="8"/>
      <c r="X1583" s="8"/>
    </row>
    <row r="1584" spans="1:24" x14ac:dyDescent="0.35">
      <c r="A1584" s="24">
        <v>11580</v>
      </c>
      <c r="B1584" t="s">
        <v>5433</v>
      </c>
      <c r="C1584" t="s">
        <v>31</v>
      </c>
      <c r="D1584">
        <v>5</v>
      </c>
      <c r="E1584" t="s">
        <v>409</v>
      </c>
      <c r="F1584" t="s">
        <v>410</v>
      </c>
      <c r="G1584" t="s">
        <v>1</v>
      </c>
      <c r="H1584" t="s">
        <v>132</v>
      </c>
      <c r="I1584" t="s">
        <v>5434</v>
      </c>
      <c r="J1584" t="s">
        <v>5435</v>
      </c>
      <c r="L1584">
        <v>2697892692</v>
      </c>
      <c r="M1584" t="s">
        <v>3915</v>
      </c>
      <c r="N1584" s="8">
        <v>11</v>
      </c>
      <c r="O1584" s="8">
        <v>5</v>
      </c>
      <c r="P1584" s="8">
        <v>6</v>
      </c>
      <c r="W1584" s="8"/>
      <c r="X1584" s="8"/>
    </row>
    <row r="1585" spans="1:24" x14ac:dyDescent="0.35">
      <c r="A1585" s="24">
        <v>11581</v>
      </c>
      <c r="B1585" t="s">
        <v>5436</v>
      </c>
      <c r="C1585" t="s">
        <v>31</v>
      </c>
      <c r="D1585">
        <v>6</v>
      </c>
      <c r="E1585" t="s">
        <v>46</v>
      </c>
      <c r="F1585" t="s">
        <v>47</v>
      </c>
      <c r="G1585" t="s">
        <v>1</v>
      </c>
      <c r="H1585" t="s">
        <v>54</v>
      </c>
      <c r="I1585" t="s">
        <v>5437</v>
      </c>
      <c r="J1585" t="s">
        <v>5438</v>
      </c>
      <c r="L1585">
        <v>2317881806</v>
      </c>
      <c r="N1585" s="8">
        <v>5.993644611639743</v>
      </c>
      <c r="O1585" s="8">
        <v>5.993644611639743</v>
      </c>
      <c r="P1585" s="8">
        <v>0</v>
      </c>
      <c r="W1585" s="8"/>
      <c r="X1585" s="8"/>
    </row>
    <row r="1586" spans="1:24" x14ac:dyDescent="0.35">
      <c r="A1586" s="24">
        <v>11582</v>
      </c>
      <c r="B1586" t="s">
        <v>5439</v>
      </c>
      <c r="C1586" t="s">
        <v>31</v>
      </c>
      <c r="D1586">
        <v>6</v>
      </c>
      <c r="E1586" t="s">
        <v>46</v>
      </c>
      <c r="F1586" t="s">
        <v>47</v>
      </c>
      <c r="G1586" t="s">
        <v>1</v>
      </c>
      <c r="H1586" t="s">
        <v>54</v>
      </c>
      <c r="I1586" t="s">
        <v>5440</v>
      </c>
      <c r="J1586" t="s">
        <v>5441</v>
      </c>
      <c r="L1586">
        <v>2317605195</v>
      </c>
      <c r="N1586" s="8">
        <v>5.2444390351847749</v>
      </c>
      <c r="O1586" s="8">
        <v>5.2444390351847749</v>
      </c>
      <c r="P1586" s="8">
        <v>0</v>
      </c>
      <c r="W1586" s="8"/>
      <c r="X1586" s="8"/>
    </row>
    <row r="1587" spans="1:24" x14ac:dyDescent="0.35">
      <c r="A1587" s="24">
        <v>11583</v>
      </c>
      <c r="B1587" t="s">
        <v>5442</v>
      </c>
      <c r="C1587" t="s">
        <v>31</v>
      </c>
      <c r="D1587">
        <v>6</v>
      </c>
      <c r="E1587" t="s">
        <v>46</v>
      </c>
      <c r="F1587" t="s">
        <v>47</v>
      </c>
      <c r="G1587" t="s">
        <v>1</v>
      </c>
      <c r="H1587" t="s">
        <v>411</v>
      </c>
      <c r="I1587" t="s">
        <v>5443</v>
      </c>
      <c r="J1587" t="s">
        <v>5444</v>
      </c>
      <c r="L1587">
        <v>2312864362</v>
      </c>
      <c r="M1587" t="s">
        <v>5445</v>
      </c>
      <c r="N1587" s="8">
        <v>6</v>
      </c>
      <c r="O1587" s="8">
        <v>5</v>
      </c>
      <c r="P1587" s="8">
        <v>1</v>
      </c>
      <c r="W1587" s="8"/>
      <c r="X1587" s="8"/>
    </row>
    <row r="1588" spans="1:24" x14ac:dyDescent="0.35">
      <c r="A1588" s="24">
        <v>11584</v>
      </c>
      <c r="B1588" t="s">
        <v>5446</v>
      </c>
      <c r="C1588" t="s">
        <v>31</v>
      </c>
      <c r="D1588">
        <v>6</v>
      </c>
      <c r="E1588" t="s">
        <v>46</v>
      </c>
      <c r="F1588" t="s">
        <v>47</v>
      </c>
      <c r="G1588" t="s">
        <v>1</v>
      </c>
      <c r="H1588" t="s">
        <v>132</v>
      </c>
      <c r="I1588" t="s">
        <v>5447</v>
      </c>
      <c r="J1588" t="s">
        <v>5448</v>
      </c>
      <c r="L1588">
        <v>2312202338</v>
      </c>
      <c r="M1588" t="s">
        <v>425</v>
      </c>
      <c r="N1588" s="8">
        <v>15</v>
      </c>
      <c r="O1588" s="8">
        <v>5</v>
      </c>
      <c r="P1588" s="8">
        <v>10</v>
      </c>
      <c r="W1588" s="8"/>
      <c r="X1588" s="8"/>
    </row>
    <row r="1589" spans="1:24" x14ac:dyDescent="0.35">
      <c r="A1589" s="24">
        <v>11585</v>
      </c>
      <c r="B1589" t="s">
        <v>5449</v>
      </c>
      <c r="C1589" t="s">
        <v>31</v>
      </c>
      <c r="D1589">
        <v>6</v>
      </c>
      <c r="E1589" t="s">
        <v>46</v>
      </c>
      <c r="F1589" t="s">
        <v>47</v>
      </c>
      <c r="G1589" t="s">
        <v>1</v>
      </c>
      <c r="H1589" t="s">
        <v>132</v>
      </c>
      <c r="I1589" t="s">
        <v>5450</v>
      </c>
      <c r="J1589" t="s">
        <v>5451</v>
      </c>
      <c r="L1589">
        <v>2317736593</v>
      </c>
      <c r="M1589" t="s">
        <v>5452</v>
      </c>
      <c r="N1589" s="8">
        <v>17</v>
      </c>
      <c r="O1589" s="8">
        <v>5</v>
      </c>
      <c r="P1589" s="8">
        <v>12</v>
      </c>
      <c r="W1589" s="8"/>
      <c r="X1589" s="8"/>
    </row>
    <row r="1590" spans="1:24" x14ac:dyDescent="0.35">
      <c r="A1590" s="24">
        <v>11586</v>
      </c>
      <c r="B1590" t="s">
        <v>5453</v>
      </c>
      <c r="C1590" t="s">
        <v>31</v>
      </c>
      <c r="D1590">
        <v>6</v>
      </c>
      <c r="E1590" t="s">
        <v>46</v>
      </c>
      <c r="F1590" t="s">
        <v>47</v>
      </c>
      <c r="G1590" t="s">
        <v>1</v>
      </c>
      <c r="H1590" t="s">
        <v>132</v>
      </c>
      <c r="I1590" t="s">
        <v>5454</v>
      </c>
      <c r="J1590" t="s">
        <v>5455</v>
      </c>
      <c r="L1590">
        <v>2318944975</v>
      </c>
      <c r="M1590" t="s">
        <v>5456</v>
      </c>
      <c r="N1590" s="8">
        <v>15</v>
      </c>
      <c r="O1590" s="8">
        <v>5</v>
      </c>
      <c r="P1590" s="8">
        <v>10</v>
      </c>
      <c r="W1590" s="8"/>
      <c r="X1590" s="8"/>
    </row>
    <row r="1591" spans="1:24" x14ac:dyDescent="0.35">
      <c r="A1591" s="24">
        <v>11587</v>
      </c>
      <c r="B1591" t="s">
        <v>5457</v>
      </c>
      <c r="C1591" t="s">
        <v>31</v>
      </c>
      <c r="D1591">
        <v>6</v>
      </c>
      <c r="E1591" t="s">
        <v>46</v>
      </c>
      <c r="F1591" t="s">
        <v>47</v>
      </c>
      <c r="G1591" t="s">
        <v>1</v>
      </c>
      <c r="H1591" t="s">
        <v>132</v>
      </c>
      <c r="I1591" t="s">
        <v>5458</v>
      </c>
      <c r="J1591" t="s">
        <v>5459</v>
      </c>
      <c r="L1591">
        <v>2317984895</v>
      </c>
      <c r="M1591" t="s">
        <v>5460</v>
      </c>
      <c r="N1591" s="8">
        <v>15</v>
      </c>
      <c r="O1591" s="8">
        <v>5</v>
      </c>
      <c r="P1591" s="8">
        <v>10</v>
      </c>
      <c r="W1591" s="8"/>
      <c r="X1591" s="8"/>
    </row>
    <row r="1592" spans="1:24" x14ac:dyDescent="0.35">
      <c r="A1592" s="24">
        <v>11588</v>
      </c>
      <c r="B1592" t="s">
        <v>5461</v>
      </c>
      <c r="C1592" t="s">
        <v>31</v>
      </c>
      <c r="D1592">
        <v>6</v>
      </c>
      <c r="E1592" t="s">
        <v>46</v>
      </c>
      <c r="F1592" t="s">
        <v>47</v>
      </c>
      <c r="G1592" t="s">
        <v>1</v>
      </c>
      <c r="H1592" t="s">
        <v>132</v>
      </c>
      <c r="I1592" t="s">
        <v>5462</v>
      </c>
      <c r="J1592" t="s">
        <v>5463</v>
      </c>
      <c r="L1592">
        <v>2317735355</v>
      </c>
      <c r="M1592" t="s">
        <v>5464</v>
      </c>
      <c r="N1592" s="8">
        <v>17</v>
      </c>
      <c r="O1592" s="8">
        <v>5</v>
      </c>
      <c r="P1592" s="8">
        <v>12</v>
      </c>
      <c r="W1592" s="8"/>
      <c r="X1592" s="8"/>
    </row>
    <row r="1593" spans="1:24" x14ac:dyDescent="0.35">
      <c r="A1593" s="24">
        <v>11589</v>
      </c>
      <c r="B1593" t="s">
        <v>5465</v>
      </c>
      <c r="C1593" t="s">
        <v>31</v>
      </c>
      <c r="D1593">
        <v>6</v>
      </c>
      <c r="E1593" t="s">
        <v>46</v>
      </c>
      <c r="F1593" t="s">
        <v>47</v>
      </c>
      <c r="G1593" t="s">
        <v>1</v>
      </c>
      <c r="H1593" t="s">
        <v>132</v>
      </c>
      <c r="I1593" t="s">
        <v>5466</v>
      </c>
      <c r="J1593" t="s">
        <v>5467</v>
      </c>
      <c r="L1593">
        <v>2317735355</v>
      </c>
      <c r="M1593" t="s">
        <v>5464</v>
      </c>
      <c r="N1593" s="8">
        <v>15</v>
      </c>
      <c r="O1593" s="8">
        <v>5</v>
      </c>
      <c r="P1593" s="8">
        <v>10</v>
      </c>
      <c r="W1593" s="8"/>
      <c r="X1593" s="8"/>
    </row>
    <row r="1594" spans="1:24" x14ac:dyDescent="0.35">
      <c r="A1594" s="24">
        <v>11590</v>
      </c>
      <c r="B1594" t="s">
        <v>5468</v>
      </c>
      <c r="C1594" t="s">
        <v>31</v>
      </c>
      <c r="D1594">
        <v>6</v>
      </c>
      <c r="E1594" t="s">
        <v>46</v>
      </c>
      <c r="F1594" t="s">
        <v>47</v>
      </c>
      <c r="G1594" t="s">
        <v>1</v>
      </c>
      <c r="H1594" t="s">
        <v>132</v>
      </c>
      <c r="I1594" t="s">
        <v>5469</v>
      </c>
      <c r="J1594" t="s">
        <v>5470</v>
      </c>
      <c r="L1594">
        <v>2318945794</v>
      </c>
      <c r="M1594" t="s">
        <v>5456</v>
      </c>
      <c r="N1594" s="8">
        <v>17</v>
      </c>
      <c r="O1594" s="8">
        <v>5</v>
      </c>
      <c r="P1594" s="8">
        <v>12</v>
      </c>
      <c r="W1594" s="8"/>
      <c r="X1594" s="8"/>
    </row>
    <row r="1595" spans="1:24" x14ac:dyDescent="0.35">
      <c r="A1595" s="24">
        <v>11591</v>
      </c>
      <c r="B1595" t="s">
        <v>5471</v>
      </c>
      <c r="C1595" t="s">
        <v>31</v>
      </c>
      <c r="D1595">
        <v>6</v>
      </c>
      <c r="E1595" t="s">
        <v>65</v>
      </c>
      <c r="F1595" t="s">
        <v>217</v>
      </c>
      <c r="G1595" t="s">
        <v>1</v>
      </c>
      <c r="H1595" t="s">
        <v>132</v>
      </c>
      <c r="I1595" t="s">
        <v>5472</v>
      </c>
      <c r="J1595" t="s">
        <v>5473</v>
      </c>
      <c r="L1595">
        <v>2313074567</v>
      </c>
      <c r="M1595" t="s">
        <v>5474</v>
      </c>
      <c r="N1595" s="8">
        <v>12</v>
      </c>
      <c r="O1595" s="8">
        <v>5</v>
      </c>
      <c r="P1595" s="8">
        <v>7</v>
      </c>
      <c r="W1595" s="8"/>
      <c r="X1595" s="8"/>
    </row>
    <row r="1596" spans="1:24" x14ac:dyDescent="0.35">
      <c r="A1596" s="24">
        <v>11592</v>
      </c>
      <c r="B1596" t="s">
        <v>5475</v>
      </c>
      <c r="C1596" t="s">
        <v>31</v>
      </c>
      <c r="D1596">
        <v>5</v>
      </c>
      <c r="E1596" t="s">
        <v>767</v>
      </c>
      <c r="F1596" t="s">
        <v>768</v>
      </c>
      <c r="G1596" t="s">
        <v>1</v>
      </c>
      <c r="H1596" t="s">
        <v>54</v>
      </c>
      <c r="I1596" t="s">
        <v>5476</v>
      </c>
      <c r="J1596" t="s">
        <v>1758</v>
      </c>
      <c r="L1596">
        <v>2694685800</v>
      </c>
      <c r="N1596" s="8">
        <v>5.993644611639743</v>
      </c>
      <c r="O1596" s="8">
        <v>5.993644611639743</v>
      </c>
      <c r="P1596" s="8">
        <v>0</v>
      </c>
      <c r="W1596" s="8"/>
      <c r="X1596" s="8"/>
    </row>
    <row r="1597" spans="1:24" x14ac:dyDescent="0.35">
      <c r="A1597" s="24">
        <v>11593</v>
      </c>
      <c r="B1597" t="s">
        <v>5477</v>
      </c>
      <c r="C1597" t="s">
        <v>31</v>
      </c>
      <c r="D1597">
        <v>5</v>
      </c>
      <c r="E1597" t="s">
        <v>767</v>
      </c>
      <c r="F1597" t="s">
        <v>768</v>
      </c>
      <c r="G1597" t="s">
        <v>1</v>
      </c>
      <c r="H1597" t="s">
        <v>411</v>
      </c>
      <c r="I1597" t="s">
        <v>5478</v>
      </c>
      <c r="J1597" t="s">
        <v>5479</v>
      </c>
      <c r="L1597">
        <v>2698155030</v>
      </c>
      <c r="M1597" t="s">
        <v>5480</v>
      </c>
      <c r="N1597" s="8">
        <v>7</v>
      </c>
      <c r="O1597" s="8">
        <v>5</v>
      </c>
      <c r="P1597" s="8">
        <v>2</v>
      </c>
      <c r="W1597" s="8"/>
      <c r="X1597" s="8"/>
    </row>
    <row r="1598" spans="1:24" x14ac:dyDescent="0.35">
      <c r="A1598" s="24">
        <v>11594</v>
      </c>
      <c r="B1598" t="s">
        <v>5481</v>
      </c>
      <c r="C1598" t="s">
        <v>31</v>
      </c>
      <c r="D1598">
        <v>5</v>
      </c>
      <c r="E1598" t="s">
        <v>767</v>
      </c>
      <c r="F1598" t="s">
        <v>768</v>
      </c>
      <c r="G1598" t="s">
        <v>1</v>
      </c>
      <c r="H1598" t="s">
        <v>132</v>
      </c>
      <c r="I1598" t="s">
        <v>5482</v>
      </c>
      <c r="J1598" t="s">
        <v>5483</v>
      </c>
      <c r="L1598">
        <v>2694876916</v>
      </c>
      <c r="M1598" t="s">
        <v>2307</v>
      </c>
      <c r="N1598" s="8">
        <v>9</v>
      </c>
      <c r="O1598" s="8">
        <v>5</v>
      </c>
      <c r="P1598" s="8">
        <v>4</v>
      </c>
      <c r="W1598" s="8"/>
      <c r="X1598" s="8"/>
    </row>
    <row r="1599" spans="1:24" x14ac:dyDescent="0.35">
      <c r="A1599" s="24">
        <v>11595</v>
      </c>
      <c r="B1599" t="s">
        <v>5484</v>
      </c>
      <c r="C1599" t="s">
        <v>31</v>
      </c>
      <c r="D1599">
        <v>5</v>
      </c>
      <c r="E1599" t="s">
        <v>767</v>
      </c>
      <c r="F1599" t="s">
        <v>768</v>
      </c>
      <c r="G1599" t="s">
        <v>1</v>
      </c>
      <c r="H1599" t="s">
        <v>132</v>
      </c>
      <c r="I1599" t="s">
        <v>5268</v>
      </c>
      <c r="J1599" t="s">
        <v>5485</v>
      </c>
      <c r="L1599">
        <v>2693508867</v>
      </c>
      <c r="M1599" t="s">
        <v>5486</v>
      </c>
      <c r="N1599" s="8">
        <v>7</v>
      </c>
      <c r="O1599" s="8">
        <v>5</v>
      </c>
      <c r="P1599" s="8">
        <v>2</v>
      </c>
      <c r="W1599" s="8"/>
      <c r="X1599" s="8"/>
    </row>
    <row r="1600" spans="1:24" x14ac:dyDescent="0.35">
      <c r="A1600" s="24">
        <v>11596</v>
      </c>
      <c r="B1600" t="s">
        <v>5487</v>
      </c>
      <c r="C1600" t="s">
        <v>31</v>
      </c>
      <c r="D1600">
        <v>5</v>
      </c>
      <c r="E1600" t="s">
        <v>767</v>
      </c>
      <c r="F1600" t="s">
        <v>768</v>
      </c>
      <c r="G1600" t="s">
        <v>1</v>
      </c>
      <c r="H1600" t="s">
        <v>132</v>
      </c>
      <c r="I1600" t="s">
        <v>5488</v>
      </c>
      <c r="J1600" t="s">
        <v>5489</v>
      </c>
      <c r="L1600">
        <v>2694683005</v>
      </c>
      <c r="M1600" t="s">
        <v>5490</v>
      </c>
      <c r="N1600" s="8">
        <v>57</v>
      </c>
      <c r="O1600" s="8">
        <v>5</v>
      </c>
      <c r="P1600" s="8">
        <v>52</v>
      </c>
      <c r="W1600" s="8"/>
      <c r="X1600" s="8"/>
    </row>
    <row r="1601" spans="1:24" x14ac:dyDescent="0.35">
      <c r="A1601" s="24">
        <v>11597</v>
      </c>
      <c r="B1601" t="s">
        <v>5491</v>
      </c>
      <c r="C1601" t="s">
        <v>31</v>
      </c>
      <c r="D1601">
        <v>1</v>
      </c>
      <c r="E1601" t="s">
        <v>222</v>
      </c>
      <c r="F1601" t="s">
        <v>223</v>
      </c>
      <c r="G1601" t="s">
        <v>1</v>
      </c>
      <c r="H1601" t="s">
        <v>132</v>
      </c>
      <c r="I1601" t="s">
        <v>5492</v>
      </c>
      <c r="J1601" t="s">
        <v>5493</v>
      </c>
      <c r="L1601">
        <v>5174104331</v>
      </c>
      <c r="M1601" t="s">
        <v>5494</v>
      </c>
      <c r="N1601" s="8">
        <v>12</v>
      </c>
      <c r="O1601" s="8">
        <v>5</v>
      </c>
      <c r="P1601" s="8">
        <v>7</v>
      </c>
      <c r="W1601" s="8"/>
      <c r="X1601" s="8"/>
    </row>
    <row r="1602" spans="1:24" x14ac:dyDescent="0.35">
      <c r="A1602" s="24">
        <v>11598</v>
      </c>
      <c r="B1602" t="s">
        <v>5495</v>
      </c>
      <c r="C1602" t="s">
        <v>31</v>
      </c>
      <c r="D1602">
        <v>1</v>
      </c>
      <c r="E1602" t="s">
        <v>222</v>
      </c>
      <c r="F1602" t="s">
        <v>223</v>
      </c>
      <c r="G1602" t="s">
        <v>1</v>
      </c>
      <c r="H1602" t="s">
        <v>132</v>
      </c>
      <c r="I1602" t="s">
        <v>5496</v>
      </c>
      <c r="J1602" t="s">
        <v>5497</v>
      </c>
      <c r="L1602">
        <v>5173935203</v>
      </c>
      <c r="M1602" t="s">
        <v>502</v>
      </c>
      <c r="N1602" s="8">
        <v>20</v>
      </c>
      <c r="O1602" s="8">
        <v>5</v>
      </c>
      <c r="P1602" s="8">
        <v>15</v>
      </c>
      <c r="W1602" s="8"/>
      <c r="X1602" s="8"/>
    </row>
    <row r="1603" spans="1:24" x14ac:dyDescent="0.35">
      <c r="A1603" s="24">
        <v>11599</v>
      </c>
      <c r="B1603" t="s">
        <v>5498</v>
      </c>
      <c r="C1603" t="s">
        <v>31</v>
      </c>
      <c r="D1603">
        <v>1</v>
      </c>
      <c r="E1603" t="s">
        <v>222</v>
      </c>
      <c r="F1603" t="s">
        <v>223</v>
      </c>
      <c r="G1603" t="s">
        <v>1</v>
      </c>
      <c r="H1603" t="s">
        <v>132</v>
      </c>
      <c r="I1603" t="s">
        <v>5499</v>
      </c>
      <c r="J1603" t="s">
        <v>5500</v>
      </c>
      <c r="L1603">
        <v>5174850989</v>
      </c>
      <c r="M1603" t="s">
        <v>5494</v>
      </c>
      <c r="N1603" s="8">
        <v>12</v>
      </c>
      <c r="O1603" s="8">
        <v>5</v>
      </c>
      <c r="P1603" s="8">
        <v>7</v>
      </c>
      <c r="W1603" s="8"/>
      <c r="X1603" s="8"/>
    </row>
    <row r="1604" spans="1:24" x14ac:dyDescent="0.35">
      <c r="A1604" s="24">
        <v>11600</v>
      </c>
      <c r="B1604" t="s">
        <v>5501</v>
      </c>
      <c r="C1604" t="s">
        <v>31</v>
      </c>
      <c r="D1604">
        <v>1</v>
      </c>
      <c r="E1604" t="s">
        <v>222</v>
      </c>
      <c r="F1604" t="s">
        <v>223</v>
      </c>
      <c r="G1604" t="s">
        <v>1</v>
      </c>
      <c r="H1604" t="s">
        <v>132</v>
      </c>
      <c r="I1604" t="s">
        <v>5502</v>
      </c>
      <c r="J1604" t="s">
        <v>5503</v>
      </c>
      <c r="L1604">
        <v>5176940464</v>
      </c>
      <c r="M1604" t="s">
        <v>5504</v>
      </c>
      <c r="N1604" s="8">
        <v>15</v>
      </c>
      <c r="O1604" s="8">
        <v>5</v>
      </c>
      <c r="P1604" s="8">
        <v>10</v>
      </c>
      <c r="W1604" s="8"/>
      <c r="X1604" s="8"/>
    </row>
    <row r="1605" spans="1:24" x14ac:dyDescent="0.35">
      <c r="A1605" s="24">
        <v>11601</v>
      </c>
      <c r="B1605" t="s">
        <v>5505</v>
      </c>
      <c r="C1605" t="s">
        <v>31</v>
      </c>
      <c r="D1605">
        <v>1</v>
      </c>
      <c r="E1605" t="s">
        <v>222</v>
      </c>
      <c r="F1605" t="s">
        <v>223</v>
      </c>
      <c r="G1605" t="s">
        <v>1</v>
      </c>
      <c r="H1605" t="s">
        <v>132</v>
      </c>
      <c r="I1605" t="s">
        <v>5506</v>
      </c>
      <c r="J1605" t="s">
        <v>5507</v>
      </c>
      <c r="L1605">
        <v>5176942351</v>
      </c>
      <c r="M1605" t="s">
        <v>5508</v>
      </c>
      <c r="N1605" s="8">
        <v>7</v>
      </c>
      <c r="O1605" s="8">
        <v>5</v>
      </c>
      <c r="P1605" s="8">
        <v>2</v>
      </c>
      <c r="W1605" s="8"/>
      <c r="X1605" s="8"/>
    </row>
    <row r="1606" spans="1:24" x14ac:dyDescent="0.35">
      <c r="A1606" s="24">
        <v>11602</v>
      </c>
      <c r="B1606" t="s">
        <v>5509</v>
      </c>
      <c r="C1606" t="s">
        <v>31</v>
      </c>
      <c r="D1606">
        <v>1</v>
      </c>
      <c r="E1606" t="s">
        <v>222</v>
      </c>
      <c r="F1606" t="s">
        <v>223</v>
      </c>
      <c r="G1606" t="s">
        <v>1</v>
      </c>
      <c r="H1606" t="s">
        <v>132</v>
      </c>
      <c r="I1606" t="s">
        <v>5510</v>
      </c>
      <c r="J1606" t="s">
        <v>5511</v>
      </c>
      <c r="L1606">
        <v>5174558300</v>
      </c>
      <c r="M1606" t="s">
        <v>5512</v>
      </c>
      <c r="N1606" s="8">
        <v>11</v>
      </c>
      <c r="O1606" s="8">
        <v>5</v>
      </c>
      <c r="P1606" s="8">
        <v>6</v>
      </c>
      <c r="W1606" s="8"/>
      <c r="X1606" s="8"/>
    </row>
    <row r="1607" spans="1:24" x14ac:dyDescent="0.35">
      <c r="A1607" s="24">
        <v>11603</v>
      </c>
      <c r="B1607" t="s">
        <v>5513</v>
      </c>
      <c r="C1607" t="s">
        <v>31</v>
      </c>
      <c r="D1607">
        <v>1</v>
      </c>
      <c r="E1607" t="s">
        <v>222</v>
      </c>
      <c r="F1607" t="s">
        <v>223</v>
      </c>
      <c r="G1607" t="s">
        <v>1</v>
      </c>
      <c r="H1607" t="s">
        <v>132</v>
      </c>
      <c r="I1607" t="s">
        <v>5514</v>
      </c>
      <c r="J1607" t="s">
        <v>5515</v>
      </c>
      <c r="L1607">
        <v>5176762377</v>
      </c>
      <c r="M1607" t="s">
        <v>4057</v>
      </c>
      <c r="N1607" s="8">
        <v>15</v>
      </c>
      <c r="O1607" s="8">
        <v>5</v>
      </c>
      <c r="P1607" s="8">
        <v>10</v>
      </c>
      <c r="W1607" s="8"/>
      <c r="X1607" s="8"/>
    </row>
    <row r="1608" spans="1:24" x14ac:dyDescent="0.35">
      <c r="A1608" s="24">
        <v>11604</v>
      </c>
      <c r="B1608" t="s">
        <v>5516</v>
      </c>
      <c r="C1608" t="s">
        <v>31</v>
      </c>
      <c r="D1608">
        <v>6</v>
      </c>
      <c r="E1608" t="s">
        <v>158</v>
      </c>
      <c r="F1608" t="s">
        <v>449</v>
      </c>
      <c r="G1608" t="s">
        <v>1</v>
      </c>
      <c r="H1608" t="s">
        <v>411</v>
      </c>
      <c r="I1608" t="s">
        <v>5517</v>
      </c>
      <c r="J1608" t="s">
        <v>5518</v>
      </c>
      <c r="L1608">
        <v>6168940660</v>
      </c>
      <c r="M1608" t="s">
        <v>5519</v>
      </c>
      <c r="N1608" s="8">
        <v>12</v>
      </c>
      <c r="O1608" s="8">
        <v>5</v>
      </c>
      <c r="P1608" s="8">
        <v>7</v>
      </c>
      <c r="W1608" s="8"/>
      <c r="X1608" s="8"/>
    </row>
    <row r="1609" spans="1:24" x14ac:dyDescent="0.35">
      <c r="A1609" s="24">
        <v>11605</v>
      </c>
      <c r="B1609" t="s">
        <v>5520</v>
      </c>
      <c r="C1609" t="s">
        <v>31</v>
      </c>
      <c r="D1609">
        <v>1</v>
      </c>
      <c r="E1609" t="s">
        <v>158</v>
      </c>
      <c r="F1609" t="s">
        <v>1789</v>
      </c>
      <c r="G1609" t="s">
        <v>1</v>
      </c>
      <c r="H1609" t="s">
        <v>54</v>
      </c>
      <c r="I1609" t="s">
        <v>5521</v>
      </c>
      <c r="J1609" t="s">
        <v>5522</v>
      </c>
      <c r="L1609">
        <v>9894636859</v>
      </c>
      <c r="N1609" s="8">
        <v>5.993644611639743</v>
      </c>
      <c r="O1609" s="8">
        <v>5.993644611639743</v>
      </c>
      <c r="P1609" s="8">
        <v>0</v>
      </c>
      <c r="W1609" s="8"/>
      <c r="X1609" s="8"/>
    </row>
    <row r="1610" spans="1:24" x14ac:dyDescent="0.35">
      <c r="A1610" s="24">
        <v>11606</v>
      </c>
      <c r="B1610" t="s">
        <v>5523</v>
      </c>
      <c r="C1610" t="s">
        <v>31</v>
      </c>
      <c r="D1610">
        <v>3</v>
      </c>
      <c r="E1610" t="s">
        <v>120</v>
      </c>
      <c r="F1610" t="s">
        <v>2429</v>
      </c>
      <c r="G1610" t="s">
        <v>1</v>
      </c>
      <c r="H1610" t="s">
        <v>54</v>
      </c>
      <c r="I1610" t="s">
        <v>5524</v>
      </c>
      <c r="J1610" t="s">
        <v>5525</v>
      </c>
      <c r="L1610">
        <v>7344274262</v>
      </c>
      <c r="M1610" t="s">
        <v>5526</v>
      </c>
      <c r="N1610" s="8">
        <v>19</v>
      </c>
      <c r="O1610" s="8">
        <v>5</v>
      </c>
      <c r="P1610" s="8">
        <v>14</v>
      </c>
      <c r="W1610" s="8"/>
      <c r="X1610" s="8"/>
    </row>
    <row r="1611" spans="1:24" x14ac:dyDescent="0.35">
      <c r="A1611" s="24">
        <v>11607</v>
      </c>
      <c r="B1611" t="s">
        <v>5527</v>
      </c>
      <c r="C1611" t="s">
        <v>31</v>
      </c>
      <c r="D1611">
        <v>5</v>
      </c>
      <c r="E1611" t="s">
        <v>435</v>
      </c>
      <c r="F1611" t="s">
        <v>1084</v>
      </c>
      <c r="G1611" t="s">
        <v>1</v>
      </c>
      <c r="H1611" t="s">
        <v>54</v>
      </c>
      <c r="I1611" t="s">
        <v>5528</v>
      </c>
      <c r="J1611" t="s">
        <v>5529</v>
      </c>
      <c r="L1611">
        <v>2696594171</v>
      </c>
      <c r="N1611" s="8">
        <v>5.993644611639743</v>
      </c>
      <c r="O1611" s="8">
        <v>5.993644611639743</v>
      </c>
      <c r="P1611" s="8">
        <v>0</v>
      </c>
      <c r="W1611" s="8"/>
      <c r="X1611" s="8"/>
    </row>
    <row r="1612" spans="1:24" x14ac:dyDescent="0.35">
      <c r="A1612" s="24">
        <v>11608</v>
      </c>
      <c r="B1612" t="s">
        <v>5530</v>
      </c>
      <c r="C1612" t="s">
        <v>31</v>
      </c>
      <c r="D1612">
        <v>8</v>
      </c>
      <c r="E1612" t="s">
        <v>2589</v>
      </c>
      <c r="F1612" t="s">
        <v>4161</v>
      </c>
      <c r="G1612" t="s">
        <v>1</v>
      </c>
      <c r="H1612" t="s">
        <v>54</v>
      </c>
      <c r="I1612" t="s">
        <v>5531</v>
      </c>
      <c r="J1612" t="s">
        <v>5532</v>
      </c>
      <c r="L1612">
        <v>9065245536</v>
      </c>
      <c r="M1612" t="s">
        <v>4164</v>
      </c>
      <c r="N1612" s="8">
        <v>14</v>
      </c>
      <c r="O1612" s="8">
        <v>5</v>
      </c>
      <c r="P1612" s="8">
        <v>9</v>
      </c>
      <c r="W1612" s="8"/>
      <c r="X1612" s="8"/>
    </row>
    <row r="1613" spans="1:24" x14ac:dyDescent="0.35">
      <c r="A1613" s="24">
        <v>11609</v>
      </c>
      <c r="B1613" t="s">
        <v>5533</v>
      </c>
      <c r="C1613" t="s">
        <v>31</v>
      </c>
      <c r="D1613">
        <v>3</v>
      </c>
      <c r="E1613" t="s">
        <v>120</v>
      </c>
      <c r="F1613" t="s">
        <v>1794</v>
      </c>
      <c r="G1613" t="s">
        <v>1</v>
      </c>
      <c r="H1613" t="s">
        <v>132</v>
      </c>
      <c r="I1613" t="s">
        <v>5534</v>
      </c>
      <c r="J1613" t="s">
        <v>5535</v>
      </c>
      <c r="L1613">
        <v>9898469648</v>
      </c>
      <c r="M1613" t="s">
        <v>5536</v>
      </c>
      <c r="N1613" s="8">
        <v>16</v>
      </c>
      <c r="O1613" s="8">
        <v>5</v>
      </c>
      <c r="P1613" s="8">
        <v>11</v>
      </c>
      <c r="W1613" s="8"/>
      <c r="X1613" s="8"/>
    </row>
    <row r="1614" spans="1:24" x14ac:dyDescent="0.35">
      <c r="A1614" s="24">
        <v>11610</v>
      </c>
      <c r="B1614" t="s">
        <v>5537</v>
      </c>
      <c r="C1614" t="s">
        <v>31</v>
      </c>
      <c r="D1614">
        <v>1</v>
      </c>
      <c r="E1614" t="s">
        <v>473</v>
      </c>
      <c r="F1614" t="s">
        <v>474</v>
      </c>
      <c r="G1614" t="s">
        <v>1</v>
      </c>
      <c r="H1614" t="s">
        <v>54</v>
      </c>
      <c r="I1614" t="s">
        <v>5538</v>
      </c>
      <c r="J1614" t="s">
        <v>5539</v>
      </c>
      <c r="L1614">
        <v>5177644163</v>
      </c>
      <c r="N1614" s="8">
        <v>5.993644611639743</v>
      </c>
      <c r="O1614" s="8">
        <v>5.993644611639743</v>
      </c>
      <c r="P1614" s="8">
        <v>0</v>
      </c>
      <c r="W1614" s="8"/>
      <c r="X1614" s="8"/>
    </row>
    <row r="1615" spans="1:24" x14ac:dyDescent="0.35">
      <c r="A1615" s="24">
        <v>11611</v>
      </c>
      <c r="B1615" t="s">
        <v>5540</v>
      </c>
      <c r="C1615" t="s">
        <v>31</v>
      </c>
      <c r="D1615">
        <v>1</v>
      </c>
      <c r="E1615" t="s">
        <v>473</v>
      </c>
      <c r="F1615" t="s">
        <v>474</v>
      </c>
      <c r="G1615" t="s">
        <v>1</v>
      </c>
      <c r="H1615" t="s">
        <v>132</v>
      </c>
      <c r="I1615" t="s">
        <v>5541</v>
      </c>
      <c r="J1615" t="s">
        <v>5542</v>
      </c>
      <c r="L1615">
        <v>5177955193</v>
      </c>
      <c r="M1615" t="s">
        <v>5543</v>
      </c>
      <c r="N1615" s="8">
        <v>15</v>
      </c>
      <c r="O1615" s="8">
        <v>5</v>
      </c>
      <c r="P1615" s="8">
        <v>10</v>
      </c>
      <c r="W1615" s="8"/>
      <c r="X1615" s="8"/>
    </row>
    <row r="1616" spans="1:24" x14ac:dyDescent="0.35">
      <c r="A1616" s="24">
        <v>11612</v>
      </c>
      <c r="B1616" t="s">
        <v>5544</v>
      </c>
      <c r="C1616" t="s">
        <v>31</v>
      </c>
      <c r="D1616">
        <v>6</v>
      </c>
      <c r="E1616" t="s">
        <v>467</v>
      </c>
      <c r="F1616" t="s">
        <v>468</v>
      </c>
      <c r="G1616" t="s">
        <v>1</v>
      </c>
      <c r="H1616" t="s">
        <v>132</v>
      </c>
      <c r="I1616" t="s">
        <v>5545</v>
      </c>
      <c r="J1616" t="s">
        <v>5546</v>
      </c>
      <c r="L1616">
        <v>6165236129</v>
      </c>
      <c r="M1616" t="s">
        <v>5547</v>
      </c>
      <c r="N1616" s="8">
        <v>6</v>
      </c>
      <c r="O1616" s="8">
        <v>5</v>
      </c>
      <c r="P1616" s="8">
        <v>1</v>
      </c>
      <c r="W1616" s="8"/>
      <c r="X1616" s="8"/>
    </row>
    <row r="1617" spans="1:24" x14ac:dyDescent="0.35">
      <c r="A1617" s="24">
        <v>11613</v>
      </c>
      <c r="B1617" t="s">
        <v>5548</v>
      </c>
      <c r="C1617" t="s">
        <v>31</v>
      </c>
      <c r="D1617">
        <v>6</v>
      </c>
      <c r="E1617" t="s">
        <v>467</v>
      </c>
      <c r="F1617" t="s">
        <v>468</v>
      </c>
      <c r="G1617" t="s">
        <v>1</v>
      </c>
      <c r="H1617" t="s">
        <v>132</v>
      </c>
      <c r="I1617" t="s">
        <v>5549</v>
      </c>
      <c r="J1617" t="s">
        <v>5550</v>
      </c>
      <c r="L1617">
        <v>9897633688</v>
      </c>
      <c r="M1617" t="s">
        <v>226</v>
      </c>
      <c r="N1617" s="8">
        <v>17</v>
      </c>
      <c r="O1617" s="8">
        <v>5</v>
      </c>
      <c r="P1617" s="8">
        <v>12</v>
      </c>
      <c r="W1617" s="8"/>
      <c r="X1617" s="8"/>
    </row>
    <row r="1618" spans="1:24" x14ac:dyDescent="0.35">
      <c r="A1618" s="24">
        <v>11614</v>
      </c>
      <c r="B1618" t="s">
        <v>5551</v>
      </c>
      <c r="C1618" t="s">
        <v>31</v>
      </c>
      <c r="D1618">
        <v>1</v>
      </c>
      <c r="E1618" t="s">
        <v>473</v>
      </c>
      <c r="F1618" t="s">
        <v>474</v>
      </c>
      <c r="G1618" t="s">
        <v>1</v>
      </c>
      <c r="H1618" t="s">
        <v>132</v>
      </c>
      <c r="I1618" t="s">
        <v>5552</v>
      </c>
      <c r="J1618" t="s">
        <v>5553</v>
      </c>
      <c r="L1618">
        <v>5179173988</v>
      </c>
      <c r="M1618" t="s">
        <v>5554</v>
      </c>
      <c r="N1618" s="8">
        <v>15</v>
      </c>
      <c r="O1618" s="8">
        <v>5</v>
      </c>
      <c r="P1618" s="8">
        <v>10</v>
      </c>
      <c r="W1618" s="8"/>
      <c r="X1618" s="8"/>
    </row>
    <row r="1619" spans="1:24" x14ac:dyDescent="0.35">
      <c r="A1619" s="24">
        <v>11615</v>
      </c>
      <c r="B1619" t="s">
        <v>5555</v>
      </c>
      <c r="C1619" t="s">
        <v>31</v>
      </c>
      <c r="D1619">
        <v>7</v>
      </c>
      <c r="E1619" t="s">
        <v>65</v>
      </c>
      <c r="F1619" t="s">
        <v>1089</v>
      </c>
      <c r="G1619" t="s">
        <v>1</v>
      </c>
      <c r="H1619" t="s">
        <v>54</v>
      </c>
      <c r="I1619" t="s">
        <v>5556</v>
      </c>
      <c r="J1619" t="s">
        <v>5557</v>
      </c>
      <c r="L1619">
        <v>2318794730</v>
      </c>
      <c r="N1619" s="8">
        <v>5.993644611639743</v>
      </c>
      <c r="O1619" s="8">
        <v>5.993644611639743</v>
      </c>
      <c r="P1619" s="8">
        <v>0</v>
      </c>
      <c r="W1619" s="8"/>
      <c r="X1619" s="8"/>
    </row>
    <row r="1620" spans="1:24" x14ac:dyDescent="0.35">
      <c r="A1620" s="24">
        <v>11616</v>
      </c>
      <c r="B1620" t="s">
        <v>5558</v>
      </c>
      <c r="C1620" t="s">
        <v>31</v>
      </c>
      <c r="D1620">
        <v>7</v>
      </c>
      <c r="E1620" t="s">
        <v>65</v>
      </c>
      <c r="F1620" t="s">
        <v>1089</v>
      </c>
      <c r="G1620" t="s">
        <v>1</v>
      </c>
      <c r="H1620" t="s">
        <v>132</v>
      </c>
      <c r="I1620" t="s">
        <v>5559</v>
      </c>
      <c r="J1620" t="s">
        <v>5560</v>
      </c>
      <c r="L1620">
        <v>2312583444</v>
      </c>
      <c r="M1620" t="s">
        <v>4262</v>
      </c>
      <c r="N1620" s="8">
        <v>15</v>
      </c>
      <c r="O1620" s="8">
        <v>5</v>
      </c>
      <c r="P1620" s="8">
        <v>10</v>
      </c>
      <c r="W1620" s="8"/>
      <c r="X1620" s="8"/>
    </row>
    <row r="1621" spans="1:24" x14ac:dyDescent="0.35">
      <c r="A1621" s="24">
        <v>11617</v>
      </c>
      <c r="B1621" t="s">
        <v>5561</v>
      </c>
      <c r="C1621" t="s">
        <v>31</v>
      </c>
      <c r="D1621">
        <v>8</v>
      </c>
      <c r="E1621" t="s">
        <v>2589</v>
      </c>
      <c r="F1621" t="s">
        <v>2590</v>
      </c>
      <c r="G1621" t="s">
        <v>1</v>
      </c>
      <c r="H1621" t="s">
        <v>54</v>
      </c>
      <c r="I1621" t="s">
        <v>5562</v>
      </c>
      <c r="J1621" t="s">
        <v>5563</v>
      </c>
      <c r="L1621">
        <v>9064824438</v>
      </c>
      <c r="N1621" s="8">
        <v>5.993644611639743</v>
      </c>
      <c r="O1621" s="8">
        <v>5.993644611639743</v>
      </c>
      <c r="P1621" s="8">
        <v>0</v>
      </c>
      <c r="W1621" s="8"/>
      <c r="X1621" s="8"/>
    </row>
    <row r="1622" spans="1:24" x14ac:dyDescent="0.35">
      <c r="A1622" s="24">
        <v>11618</v>
      </c>
      <c r="B1622" t="s">
        <v>5564</v>
      </c>
      <c r="C1622" t="s">
        <v>31</v>
      </c>
      <c r="D1622">
        <v>7</v>
      </c>
      <c r="E1622" t="s">
        <v>65</v>
      </c>
      <c r="F1622" t="s">
        <v>1094</v>
      </c>
      <c r="G1622" t="s">
        <v>1</v>
      </c>
      <c r="H1622" t="s">
        <v>411</v>
      </c>
      <c r="I1622" t="s">
        <v>5565</v>
      </c>
      <c r="J1622" t="s">
        <v>5566</v>
      </c>
      <c r="L1622">
        <v>2318848466</v>
      </c>
      <c r="M1622" t="s">
        <v>5567</v>
      </c>
      <c r="N1622" s="8">
        <v>6</v>
      </c>
      <c r="O1622" s="8">
        <v>5</v>
      </c>
      <c r="P1622" s="8">
        <v>1</v>
      </c>
      <c r="W1622" s="8"/>
      <c r="X1622" s="8"/>
    </row>
    <row r="1623" spans="1:24" x14ac:dyDescent="0.35">
      <c r="A1623" s="24">
        <v>11619</v>
      </c>
      <c r="B1623" t="s">
        <v>5568</v>
      </c>
      <c r="C1623" t="s">
        <v>31</v>
      </c>
      <c r="D1623">
        <v>8</v>
      </c>
      <c r="E1623" t="s">
        <v>2589</v>
      </c>
      <c r="F1623" t="s">
        <v>2590</v>
      </c>
      <c r="G1623" t="s">
        <v>1</v>
      </c>
      <c r="H1623" t="s">
        <v>54</v>
      </c>
      <c r="I1623" t="s">
        <v>5569</v>
      </c>
      <c r="J1623" t="s">
        <v>5570</v>
      </c>
      <c r="L1623">
        <v>9064871746</v>
      </c>
      <c r="M1623" t="s">
        <v>5571</v>
      </c>
      <c r="N1623" s="8">
        <v>17</v>
      </c>
      <c r="O1623" s="8">
        <v>5</v>
      </c>
      <c r="P1623" s="8">
        <v>12</v>
      </c>
      <c r="W1623" s="8"/>
      <c r="X1623" s="8"/>
    </row>
    <row r="1624" spans="1:24" x14ac:dyDescent="0.35">
      <c r="A1624" s="24">
        <v>11620</v>
      </c>
      <c r="B1624" t="s">
        <v>5572</v>
      </c>
      <c r="C1624" t="s">
        <v>31</v>
      </c>
      <c r="D1624">
        <v>7</v>
      </c>
      <c r="E1624" t="s">
        <v>252</v>
      </c>
      <c r="F1624" t="s">
        <v>253</v>
      </c>
      <c r="G1624" t="s">
        <v>1</v>
      </c>
      <c r="H1624" t="s">
        <v>411</v>
      </c>
      <c r="I1624" t="s">
        <v>5573</v>
      </c>
      <c r="J1624" t="s">
        <v>5574</v>
      </c>
      <c r="L1624">
        <v>9893703976</v>
      </c>
      <c r="M1624" t="s">
        <v>5575</v>
      </c>
      <c r="N1624" s="8">
        <v>9</v>
      </c>
      <c r="O1624" s="8">
        <v>5</v>
      </c>
      <c r="P1624" s="8">
        <v>4</v>
      </c>
      <c r="W1624" s="8"/>
      <c r="X1624" s="8"/>
    </row>
    <row r="1625" spans="1:24" x14ac:dyDescent="0.35">
      <c r="A1625" s="24">
        <v>11621</v>
      </c>
      <c r="B1625" t="s">
        <v>5576</v>
      </c>
      <c r="C1625" t="s">
        <v>31</v>
      </c>
      <c r="D1625">
        <v>7</v>
      </c>
      <c r="E1625" t="s">
        <v>252</v>
      </c>
      <c r="F1625" t="s">
        <v>253</v>
      </c>
      <c r="G1625" t="s">
        <v>1</v>
      </c>
      <c r="H1625" t="s">
        <v>411</v>
      </c>
      <c r="I1625" t="s">
        <v>5577</v>
      </c>
      <c r="J1625" t="s">
        <v>5578</v>
      </c>
      <c r="L1625">
        <v>9897324379</v>
      </c>
      <c r="M1625" t="s">
        <v>5579</v>
      </c>
      <c r="N1625" s="8">
        <v>7</v>
      </c>
      <c r="O1625" s="8">
        <v>5</v>
      </c>
      <c r="P1625" s="8">
        <v>2</v>
      </c>
      <c r="W1625" s="8"/>
      <c r="X1625" s="8"/>
    </row>
    <row r="1626" spans="1:24" x14ac:dyDescent="0.35">
      <c r="A1626" s="24">
        <v>11622</v>
      </c>
      <c r="B1626" t="s">
        <v>5580</v>
      </c>
      <c r="C1626" t="s">
        <v>31</v>
      </c>
      <c r="D1626">
        <v>6</v>
      </c>
      <c r="E1626" t="s">
        <v>110</v>
      </c>
      <c r="F1626" t="s">
        <v>111</v>
      </c>
      <c r="G1626" t="s">
        <v>1</v>
      </c>
      <c r="H1626" t="s">
        <v>54</v>
      </c>
      <c r="I1626" t="s">
        <v>5581</v>
      </c>
      <c r="J1626" t="s">
        <v>5582</v>
      </c>
      <c r="L1626">
        <v>6162816392</v>
      </c>
      <c r="N1626" s="8">
        <v>5.993644611639743</v>
      </c>
      <c r="O1626" s="8">
        <v>5.993644611639743</v>
      </c>
      <c r="P1626" s="8">
        <v>0</v>
      </c>
      <c r="W1626" s="8"/>
      <c r="X1626" s="8"/>
    </row>
    <row r="1627" spans="1:24" x14ac:dyDescent="0.35">
      <c r="A1627" s="24">
        <v>11623</v>
      </c>
      <c r="B1627" t="s">
        <v>5583</v>
      </c>
      <c r="C1627" t="s">
        <v>31</v>
      </c>
      <c r="D1627">
        <v>6</v>
      </c>
      <c r="E1627" t="s">
        <v>110</v>
      </c>
      <c r="F1627" t="s">
        <v>111</v>
      </c>
      <c r="G1627" t="s">
        <v>1</v>
      </c>
      <c r="H1627" t="s">
        <v>54</v>
      </c>
      <c r="I1627" t="s">
        <v>5584</v>
      </c>
      <c r="J1627" t="s">
        <v>5585</v>
      </c>
      <c r="L1627">
        <v>6163610838</v>
      </c>
      <c r="N1627" s="8">
        <v>5.993644611639743</v>
      </c>
      <c r="O1627" s="8">
        <v>5.993644611639743</v>
      </c>
      <c r="P1627" s="8">
        <v>0</v>
      </c>
      <c r="W1627" s="8"/>
      <c r="X1627" s="8"/>
    </row>
    <row r="1628" spans="1:24" x14ac:dyDescent="0.35">
      <c r="A1628" s="24">
        <v>11624</v>
      </c>
      <c r="B1628" t="s">
        <v>5586</v>
      </c>
      <c r="C1628" t="s">
        <v>31</v>
      </c>
      <c r="D1628">
        <v>6</v>
      </c>
      <c r="E1628" t="s">
        <v>110</v>
      </c>
      <c r="F1628" t="s">
        <v>111</v>
      </c>
      <c r="G1628" t="s">
        <v>1</v>
      </c>
      <c r="H1628" t="s">
        <v>132</v>
      </c>
      <c r="I1628" t="s">
        <v>5587</v>
      </c>
      <c r="J1628" t="s">
        <v>5588</v>
      </c>
      <c r="L1628">
        <v>6167914130</v>
      </c>
      <c r="M1628" t="s">
        <v>4427</v>
      </c>
      <c r="N1628" s="8">
        <v>16</v>
      </c>
      <c r="O1628" s="8">
        <v>5</v>
      </c>
      <c r="P1628" s="8">
        <v>11</v>
      </c>
      <c r="W1628" s="8"/>
      <c r="X1628" s="8"/>
    </row>
    <row r="1629" spans="1:24" x14ac:dyDescent="0.35">
      <c r="A1629" s="24">
        <v>11625</v>
      </c>
      <c r="B1629" t="s">
        <v>5589</v>
      </c>
      <c r="C1629" t="s">
        <v>31</v>
      </c>
      <c r="D1629">
        <v>6</v>
      </c>
      <c r="E1629" t="s">
        <v>110</v>
      </c>
      <c r="F1629" t="s">
        <v>111</v>
      </c>
      <c r="G1629" t="s">
        <v>1</v>
      </c>
      <c r="H1629" t="s">
        <v>132</v>
      </c>
      <c r="I1629" t="s">
        <v>5590</v>
      </c>
      <c r="J1629" t="s">
        <v>5591</v>
      </c>
      <c r="L1629">
        <v>6163831005</v>
      </c>
      <c r="M1629" t="s">
        <v>118</v>
      </c>
      <c r="N1629" s="8">
        <v>14</v>
      </c>
      <c r="O1629" s="8">
        <v>5</v>
      </c>
      <c r="P1629" s="8">
        <v>9</v>
      </c>
      <c r="W1629" s="8"/>
      <c r="X1629" s="8"/>
    </row>
    <row r="1630" spans="1:24" x14ac:dyDescent="0.35">
      <c r="A1630" s="24">
        <v>11626</v>
      </c>
      <c r="B1630" t="s">
        <v>5592</v>
      </c>
      <c r="C1630" t="s">
        <v>31</v>
      </c>
      <c r="D1630">
        <v>6</v>
      </c>
      <c r="E1630" t="s">
        <v>110</v>
      </c>
      <c r="F1630" t="s">
        <v>111</v>
      </c>
      <c r="G1630" t="s">
        <v>1</v>
      </c>
      <c r="H1630" t="s">
        <v>132</v>
      </c>
      <c r="I1630" t="s">
        <v>5593</v>
      </c>
      <c r="J1630" t="s">
        <v>5594</v>
      </c>
      <c r="L1630">
        <v>6165345705</v>
      </c>
      <c r="M1630" t="s">
        <v>5595</v>
      </c>
      <c r="N1630" s="8">
        <v>13</v>
      </c>
      <c r="O1630" s="8">
        <v>5</v>
      </c>
      <c r="P1630" s="8">
        <v>8</v>
      </c>
      <c r="W1630" s="8"/>
      <c r="X1630" s="8"/>
    </row>
    <row r="1631" spans="1:24" x14ac:dyDescent="0.35">
      <c r="A1631" s="24">
        <v>11627</v>
      </c>
      <c r="B1631" t="s">
        <v>5596</v>
      </c>
      <c r="C1631" t="s">
        <v>31</v>
      </c>
      <c r="D1631">
        <v>6</v>
      </c>
      <c r="E1631" t="s">
        <v>110</v>
      </c>
      <c r="F1631" t="s">
        <v>111</v>
      </c>
      <c r="G1631" t="s">
        <v>1</v>
      </c>
      <c r="H1631" t="s">
        <v>132</v>
      </c>
      <c r="I1631" t="s">
        <v>5597</v>
      </c>
      <c r="J1631" t="s">
        <v>5598</v>
      </c>
      <c r="L1631">
        <v>6163831046</v>
      </c>
      <c r="M1631" t="s">
        <v>5599</v>
      </c>
      <c r="N1631" s="8">
        <v>15</v>
      </c>
      <c r="O1631" s="8">
        <v>5</v>
      </c>
      <c r="P1631" s="8">
        <v>10</v>
      </c>
      <c r="W1631" s="8"/>
      <c r="X1631" s="8"/>
    </row>
    <row r="1632" spans="1:24" x14ac:dyDescent="0.35">
      <c r="A1632" s="24">
        <v>11628</v>
      </c>
      <c r="B1632" t="s">
        <v>5600</v>
      </c>
      <c r="C1632" t="s">
        <v>31</v>
      </c>
      <c r="D1632">
        <v>6</v>
      </c>
      <c r="E1632" t="s">
        <v>110</v>
      </c>
      <c r="F1632" t="s">
        <v>111</v>
      </c>
      <c r="G1632" t="s">
        <v>1</v>
      </c>
      <c r="H1632" t="s">
        <v>132</v>
      </c>
      <c r="I1632" t="s">
        <v>5601</v>
      </c>
      <c r="J1632" t="s">
        <v>5602</v>
      </c>
      <c r="L1632">
        <v>6143298428</v>
      </c>
      <c r="M1632" t="s">
        <v>1549</v>
      </c>
      <c r="N1632" s="8">
        <v>15</v>
      </c>
      <c r="O1632" s="8">
        <v>5</v>
      </c>
      <c r="P1632" s="8">
        <v>10</v>
      </c>
      <c r="W1632" s="8"/>
      <c r="X1632" s="8"/>
    </row>
    <row r="1633" spans="1:24" x14ac:dyDescent="0.35">
      <c r="A1633" s="24">
        <v>11629</v>
      </c>
      <c r="B1633" t="s">
        <v>5603</v>
      </c>
      <c r="C1633" t="s">
        <v>31</v>
      </c>
      <c r="D1633">
        <v>6</v>
      </c>
      <c r="E1633" t="s">
        <v>110</v>
      </c>
      <c r="F1633" t="s">
        <v>111</v>
      </c>
      <c r="G1633" t="s">
        <v>1</v>
      </c>
      <c r="H1633" t="s">
        <v>132</v>
      </c>
      <c r="I1633" t="s">
        <v>5604</v>
      </c>
      <c r="J1633" t="s">
        <v>5605</v>
      </c>
      <c r="L1633">
        <v>6162792154</v>
      </c>
      <c r="M1633" t="s">
        <v>5606</v>
      </c>
      <c r="N1633" s="8">
        <v>15</v>
      </c>
      <c r="O1633" s="8">
        <v>5</v>
      </c>
      <c r="P1633" s="8">
        <v>10</v>
      </c>
      <c r="W1633" s="8"/>
      <c r="X1633" s="8"/>
    </row>
    <row r="1634" spans="1:24" x14ac:dyDescent="0.35">
      <c r="A1634" s="24">
        <v>11630</v>
      </c>
      <c r="B1634" t="s">
        <v>5607</v>
      </c>
      <c r="C1634" t="s">
        <v>31</v>
      </c>
      <c r="D1634">
        <v>6</v>
      </c>
      <c r="E1634" t="s">
        <v>110</v>
      </c>
      <c r="F1634" t="s">
        <v>111</v>
      </c>
      <c r="G1634" t="s">
        <v>1</v>
      </c>
      <c r="H1634" t="s">
        <v>132</v>
      </c>
      <c r="I1634" t="s">
        <v>5608</v>
      </c>
      <c r="J1634" t="s">
        <v>5609</v>
      </c>
      <c r="L1634">
        <v>6165503982</v>
      </c>
      <c r="M1634" t="s">
        <v>5610</v>
      </c>
      <c r="N1634" s="8">
        <v>8</v>
      </c>
      <c r="O1634" s="8">
        <v>5</v>
      </c>
      <c r="P1634" s="8">
        <v>3</v>
      </c>
      <c r="W1634" s="8"/>
      <c r="X1634" s="8"/>
    </row>
    <row r="1635" spans="1:24" x14ac:dyDescent="0.35">
      <c r="A1635" s="24">
        <v>11631</v>
      </c>
      <c r="B1635" t="s">
        <v>5611</v>
      </c>
      <c r="C1635" t="s">
        <v>31</v>
      </c>
      <c r="D1635">
        <v>6</v>
      </c>
      <c r="E1635" t="s">
        <v>110</v>
      </c>
      <c r="F1635" t="s">
        <v>111</v>
      </c>
      <c r="G1635" t="s">
        <v>1</v>
      </c>
      <c r="H1635" t="s">
        <v>132</v>
      </c>
      <c r="I1635" t="s">
        <v>5612</v>
      </c>
      <c r="J1635" t="s">
        <v>5613</v>
      </c>
      <c r="L1635">
        <v>6167192861</v>
      </c>
      <c r="M1635" t="s">
        <v>5606</v>
      </c>
      <c r="N1635" s="8">
        <v>11</v>
      </c>
      <c r="O1635" s="8">
        <v>5</v>
      </c>
      <c r="P1635" s="8">
        <v>6</v>
      </c>
      <c r="W1635" s="8"/>
      <c r="X1635" s="8"/>
    </row>
    <row r="1636" spans="1:24" x14ac:dyDescent="0.35">
      <c r="A1636" s="24">
        <v>11632</v>
      </c>
      <c r="B1636" t="s">
        <v>5614</v>
      </c>
      <c r="C1636" t="s">
        <v>31</v>
      </c>
      <c r="D1636">
        <v>6</v>
      </c>
      <c r="E1636" t="s">
        <v>110</v>
      </c>
      <c r="F1636" t="s">
        <v>111</v>
      </c>
      <c r="G1636" t="s">
        <v>1</v>
      </c>
      <c r="H1636" t="s">
        <v>132</v>
      </c>
      <c r="I1636" t="s">
        <v>5615</v>
      </c>
      <c r="J1636" t="s">
        <v>5616</v>
      </c>
      <c r="L1636">
        <v>6166104097</v>
      </c>
      <c r="M1636" t="s">
        <v>3219</v>
      </c>
      <c r="N1636" s="8">
        <v>13</v>
      </c>
      <c r="O1636" s="8">
        <v>5</v>
      </c>
      <c r="P1636" s="8">
        <v>8</v>
      </c>
      <c r="W1636" s="8"/>
      <c r="X1636" s="8"/>
    </row>
    <row r="1637" spans="1:24" x14ac:dyDescent="0.35">
      <c r="A1637" s="24">
        <v>11633</v>
      </c>
      <c r="B1637" t="s">
        <v>5617</v>
      </c>
      <c r="C1637" t="s">
        <v>31</v>
      </c>
      <c r="D1637">
        <v>6</v>
      </c>
      <c r="E1637" t="s">
        <v>110</v>
      </c>
      <c r="F1637" t="s">
        <v>111</v>
      </c>
      <c r="G1637" t="s">
        <v>1</v>
      </c>
      <c r="H1637" t="s">
        <v>132</v>
      </c>
      <c r="I1637" t="s">
        <v>5618</v>
      </c>
      <c r="J1637" t="s">
        <v>5619</v>
      </c>
      <c r="L1637">
        <v>6162793991</v>
      </c>
      <c r="M1637" t="s">
        <v>5620</v>
      </c>
      <c r="N1637" s="8">
        <v>12</v>
      </c>
      <c r="O1637" s="8">
        <v>5</v>
      </c>
      <c r="P1637" s="8">
        <v>7</v>
      </c>
      <c r="W1637" s="8"/>
      <c r="X1637" s="8"/>
    </row>
    <row r="1638" spans="1:24" x14ac:dyDescent="0.35">
      <c r="A1638" s="24">
        <v>11634</v>
      </c>
      <c r="B1638" t="s">
        <v>5621</v>
      </c>
      <c r="C1638" t="s">
        <v>31</v>
      </c>
      <c r="D1638">
        <v>5</v>
      </c>
      <c r="E1638" t="s">
        <v>516</v>
      </c>
      <c r="F1638" t="s">
        <v>517</v>
      </c>
      <c r="G1638" t="s">
        <v>1</v>
      </c>
      <c r="H1638" t="s">
        <v>54</v>
      </c>
      <c r="I1638" t="s">
        <v>5622</v>
      </c>
      <c r="J1638" t="s">
        <v>5623</v>
      </c>
      <c r="L1638">
        <v>2692269165</v>
      </c>
      <c r="N1638" s="8">
        <v>5.993644611639743</v>
      </c>
      <c r="O1638" s="8">
        <v>5.993644611639743</v>
      </c>
      <c r="P1638" s="8">
        <v>0</v>
      </c>
      <c r="W1638" s="8"/>
      <c r="X1638" s="8"/>
    </row>
    <row r="1639" spans="1:24" x14ac:dyDescent="0.35">
      <c r="A1639" s="24">
        <v>11635</v>
      </c>
      <c r="B1639" t="s">
        <v>5624</v>
      </c>
      <c r="C1639" t="s">
        <v>31</v>
      </c>
      <c r="D1639">
        <v>3</v>
      </c>
      <c r="E1639" t="s">
        <v>59</v>
      </c>
      <c r="F1639" t="s">
        <v>60</v>
      </c>
      <c r="G1639" t="s">
        <v>1</v>
      </c>
      <c r="H1639" t="s">
        <v>54</v>
      </c>
      <c r="I1639" t="s">
        <v>5625</v>
      </c>
      <c r="J1639" t="s">
        <v>5626</v>
      </c>
      <c r="L1639">
        <v>9896936171</v>
      </c>
      <c r="N1639" s="8">
        <v>5.2444390351847749</v>
      </c>
      <c r="O1639" s="8">
        <v>5.2444390351847749</v>
      </c>
      <c r="P1639" s="8">
        <v>0</v>
      </c>
      <c r="W1639" s="8"/>
      <c r="X1639" s="8"/>
    </row>
    <row r="1640" spans="1:24" x14ac:dyDescent="0.35">
      <c r="A1640" s="24">
        <v>11636</v>
      </c>
      <c r="B1640" t="s">
        <v>5627</v>
      </c>
      <c r="C1640" t="s">
        <v>31</v>
      </c>
      <c r="D1640">
        <v>5</v>
      </c>
      <c r="E1640" t="s">
        <v>516</v>
      </c>
      <c r="F1640" t="s">
        <v>517</v>
      </c>
      <c r="G1640" t="s">
        <v>1</v>
      </c>
      <c r="H1640" t="s">
        <v>411</v>
      </c>
      <c r="I1640" t="s">
        <v>5628</v>
      </c>
      <c r="J1640" t="s">
        <v>5629</v>
      </c>
      <c r="L1640">
        <v>2699032237</v>
      </c>
      <c r="M1640" t="s">
        <v>5630</v>
      </c>
      <c r="N1640" s="8">
        <v>14</v>
      </c>
      <c r="O1640" s="8">
        <v>5</v>
      </c>
      <c r="P1640" s="8">
        <v>9</v>
      </c>
      <c r="W1640" s="8"/>
      <c r="X1640" s="8"/>
    </row>
    <row r="1641" spans="1:24" x14ac:dyDescent="0.35">
      <c r="A1641" s="24">
        <v>11637</v>
      </c>
      <c r="B1641" t="s">
        <v>5631</v>
      </c>
      <c r="C1641" t="s">
        <v>31</v>
      </c>
      <c r="D1641">
        <v>5</v>
      </c>
      <c r="E1641" t="s">
        <v>516</v>
      </c>
      <c r="F1641" t="s">
        <v>517</v>
      </c>
      <c r="G1641" t="s">
        <v>1</v>
      </c>
      <c r="H1641" t="s">
        <v>411</v>
      </c>
      <c r="I1641" t="s">
        <v>5632</v>
      </c>
      <c r="J1641" t="s">
        <v>5633</v>
      </c>
      <c r="L1641">
        <v>2693231780</v>
      </c>
      <c r="M1641" t="s">
        <v>5634</v>
      </c>
      <c r="N1641" s="8">
        <v>8</v>
      </c>
      <c r="O1641" s="8">
        <v>5</v>
      </c>
      <c r="P1641" s="8">
        <v>3</v>
      </c>
      <c r="W1641" s="8"/>
      <c r="X1641" s="8"/>
    </row>
    <row r="1642" spans="1:24" x14ac:dyDescent="0.35">
      <c r="A1642" s="24">
        <v>11638</v>
      </c>
      <c r="B1642" t="s">
        <v>5635</v>
      </c>
      <c r="C1642" t="s">
        <v>31</v>
      </c>
      <c r="D1642">
        <v>5</v>
      </c>
      <c r="E1642" t="s">
        <v>516</v>
      </c>
      <c r="F1642" t="s">
        <v>517</v>
      </c>
      <c r="G1642" t="s">
        <v>1</v>
      </c>
      <c r="H1642" t="s">
        <v>411</v>
      </c>
      <c r="I1642" t="s">
        <v>5636</v>
      </c>
      <c r="J1642" t="s">
        <v>5637</v>
      </c>
      <c r="L1642">
        <v>2698085655</v>
      </c>
      <c r="M1642" t="s">
        <v>5638</v>
      </c>
      <c r="N1642" s="8">
        <v>13</v>
      </c>
      <c r="O1642" s="8">
        <v>5</v>
      </c>
      <c r="P1642" s="8">
        <v>8</v>
      </c>
      <c r="W1642" s="8"/>
      <c r="X1642" s="8"/>
    </row>
    <row r="1643" spans="1:24" x14ac:dyDescent="0.35">
      <c r="A1643" s="24">
        <v>11639</v>
      </c>
      <c r="B1643" t="s">
        <v>5639</v>
      </c>
      <c r="C1643" t="s">
        <v>31</v>
      </c>
      <c r="D1643">
        <v>3</v>
      </c>
      <c r="E1643" t="s">
        <v>59</v>
      </c>
      <c r="F1643" t="s">
        <v>60</v>
      </c>
      <c r="G1643" t="s">
        <v>1</v>
      </c>
      <c r="H1643" t="s">
        <v>132</v>
      </c>
      <c r="I1643" t="s">
        <v>5640</v>
      </c>
      <c r="J1643" t="s">
        <v>5641</v>
      </c>
      <c r="L1643">
        <v>9896737360</v>
      </c>
      <c r="M1643" t="s">
        <v>5642</v>
      </c>
      <c r="N1643" s="8">
        <v>9</v>
      </c>
      <c r="O1643" s="8">
        <v>5</v>
      </c>
      <c r="P1643" s="8">
        <v>4</v>
      </c>
      <c r="W1643" s="8"/>
      <c r="X1643" s="8"/>
    </row>
    <row r="1644" spans="1:24" x14ac:dyDescent="0.35">
      <c r="A1644" s="24">
        <v>11640</v>
      </c>
      <c r="B1644" t="s">
        <v>5643</v>
      </c>
      <c r="C1644" t="s">
        <v>31</v>
      </c>
      <c r="D1644">
        <v>5</v>
      </c>
      <c r="E1644" t="s">
        <v>516</v>
      </c>
      <c r="F1644" t="s">
        <v>517</v>
      </c>
      <c r="G1644" t="s">
        <v>1</v>
      </c>
      <c r="H1644" t="s">
        <v>132</v>
      </c>
      <c r="I1644" t="s">
        <v>5644</v>
      </c>
      <c r="J1644" t="s">
        <v>5645</v>
      </c>
      <c r="L1644">
        <v>2696293178</v>
      </c>
      <c r="M1644" t="s">
        <v>5646</v>
      </c>
      <c r="N1644" s="8">
        <v>12</v>
      </c>
      <c r="O1644" s="8">
        <v>5</v>
      </c>
      <c r="P1644" s="8">
        <v>7</v>
      </c>
      <c r="W1644" s="8"/>
      <c r="X1644" s="8"/>
    </row>
    <row r="1645" spans="1:24" x14ac:dyDescent="0.35">
      <c r="A1645" s="24">
        <v>11641</v>
      </c>
      <c r="B1645" t="s">
        <v>5647</v>
      </c>
      <c r="C1645" t="s">
        <v>31</v>
      </c>
      <c r="D1645">
        <v>3</v>
      </c>
      <c r="E1645" t="s">
        <v>797</v>
      </c>
      <c r="F1645" t="s">
        <v>798</v>
      </c>
      <c r="G1645" t="s">
        <v>1</v>
      </c>
      <c r="H1645" t="s">
        <v>132</v>
      </c>
      <c r="I1645" t="s">
        <v>5648</v>
      </c>
      <c r="J1645" t="s">
        <v>5649</v>
      </c>
      <c r="L1645">
        <v>9896673682</v>
      </c>
      <c r="M1645" t="s">
        <v>5650</v>
      </c>
      <c r="N1645" s="8">
        <v>14</v>
      </c>
      <c r="O1645" s="8">
        <v>5</v>
      </c>
      <c r="P1645" s="8">
        <v>9</v>
      </c>
      <c r="W1645" s="8"/>
      <c r="X1645" s="8"/>
    </row>
    <row r="1646" spans="1:24" x14ac:dyDescent="0.35">
      <c r="A1646" s="24">
        <v>11642</v>
      </c>
      <c r="B1646" t="s">
        <v>5651</v>
      </c>
      <c r="C1646" t="s">
        <v>31</v>
      </c>
      <c r="D1646">
        <v>3</v>
      </c>
      <c r="E1646" t="s">
        <v>797</v>
      </c>
      <c r="F1646" t="s">
        <v>798</v>
      </c>
      <c r="G1646" t="s">
        <v>1</v>
      </c>
      <c r="H1646" t="s">
        <v>132</v>
      </c>
      <c r="I1646" t="s">
        <v>5652</v>
      </c>
      <c r="J1646" t="s">
        <v>5653</v>
      </c>
      <c r="L1646">
        <v>9895131837</v>
      </c>
      <c r="M1646" t="s">
        <v>5654</v>
      </c>
      <c r="N1646" s="8">
        <v>8</v>
      </c>
      <c r="O1646" s="8">
        <v>5</v>
      </c>
      <c r="P1646" s="8">
        <v>3</v>
      </c>
      <c r="W1646" s="8"/>
      <c r="X1646" s="8"/>
    </row>
    <row r="1647" spans="1:24" x14ac:dyDescent="0.35">
      <c r="A1647" s="24">
        <v>11643</v>
      </c>
      <c r="B1647" t="s">
        <v>5655</v>
      </c>
      <c r="C1647" t="s">
        <v>31</v>
      </c>
      <c r="D1647">
        <v>3</v>
      </c>
      <c r="E1647" t="s">
        <v>797</v>
      </c>
      <c r="F1647" t="s">
        <v>798</v>
      </c>
      <c r="G1647" t="s">
        <v>1</v>
      </c>
      <c r="H1647" t="s">
        <v>132</v>
      </c>
      <c r="I1647" t="s">
        <v>5656</v>
      </c>
      <c r="J1647" t="s">
        <v>5657</v>
      </c>
      <c r="L1647">
        <v>9898469631</v>
      </c>
      <c r="M1647" t="s">
        <v>5658</v>
      </c>
      <c r="N1647" s="8">
        <v>15</v>
      </c>
      <c r="O1647" s="8">
        <v>5</v>
      </c>
      <c r="P1647" s="8">
        <v>10</v>
      </c>
      <c r="W1647" s="8"/>
      <c r="X1647" s="8"/>
    </row>
    <row r="1648" spans="1:24" x14ac:dyDescent="0.35">
      <c r="A1648" s="24">
        <v>11644</v>
      </c>
      <c r="B1648" t="s">
        <v>5659</v>
      </c>
      <c r="C1648" t="s">
        <v>31</v>
      </c>
      <c r="D1648">
        <v>3</v>
      </c>
      <c r="E1648" t="s">
        <v>797</v>
      </c>
      <c r="F1648" t="s">
        <v>798</v>
      </c>
      <c r="G1648" t="s">
        <v>1</v>
      </c>
      <c r="H1648" t="s">
        <v>132</v>
      </c>
      <c r="I1648" t="s">
        <v>5660</v>
      </c>
      <c r="J1648" t="s">
        <v>5661</v>
      </c>
      <c r="L1648">
        <v>9896671892</v>
      </c>
      <c r="M1648" t="s">
        <v>5662</v>
      </c>
      <c r="N1648" s="8">
        <v>9</v>
      </c>
      <c r="O1648" s="8">
        <v>5</v>
      </c>
      <c r="P1648" s="8">
        <v>4</v>
      </c>
      <c r="W1648" s="8"/>
      <c r="X1648" s="8"/>
    </row>
    <row r="1649" spans="1:24" x14ac:dyDescent="0.35">
      <c r="A1649" s="24">
        <v>11645</v>
      </c>
      <c r="B1649" t="s">
        <v>5663</v>
      </c>
      <c r="C1649" t="s">
        <v>31</v>
      </c>
      <c r="D1649">
        <v>7</v>
      </c>
      <c r="E1649" t="s">
        <v>581</v>
      </c>
      <c r="F1649" t="s">
        <v>1409</v>
      </c>
      <c r="G1649" t="s">
        <v>1</v>
      </c>
      <c r="H1649" t="s">
        <v>132</v>
      </c>
      <c r="I1649" t="s">
        <v>5664</v>
      </c>
      <c r="J1649" t="s">
        <v>5665</v>
      </c>
      <c r="L1649">
        <v>9897423281</v>
      </c>
      <c r="M1649" t="s">
        <v>5666</v>
      </c>
      <c r="N1649" s="8">
        <v>24</v>
      </c>
      <c r="O1649" s="8">
        <v>5</v>
      </c>
      <c r="P1649" s="8">
        <v>19</v>
      </c>
      <c r="W1649" s="8"/>
      <c r="X1649" s="8"/>
    </row>
    <row r="1650" spans="1:24" x14ac:dyDescent="0.35">
      <c r="A1650" s="24">
        <v>11646</v>
      </c>
      <c r="B1650" t="s">
        <v>5667</v>
      </c>
      <c r="C1650" t="s">
        <v>31</v>
      </c>
      <c r="D1650" t="s">
        <v>83</v>
      </c>
      <c r="E1650" t="s">
        <v>276</v>
      </c>
      <c r="F1650" t="s">
        <v>277</v>
      </c>
      <c r="G1650" t="s">
        <v>1</v>
      </c>
      <c r="H1650" t="s">
        <v>411</v>
      </c>
      <c r="I1650" t="s">
        <v>5668</v>
      </c>
      <c r="J1650" t="s">
        <v>5669</v>
      </c>
      <c r="L1650">
        <v>3132151551</v>
      </c>
      <c r="M1650" t="s">
        <v>5670</v>
      </c>
      <c r="N1650" s="8">
        <v>13</v>
      </c>
      <c r="O1650" s="8">
        <v>5</v>
      </c>
      <c r="P1650" s="8">
        <v>8</v>
      </c>
      <c r="W1650" s="8"/>
      <c r="X1650" s="8"/>
    </row>
    <row r="1651" spans="1:24" x14ac:dyDescent="0.35">
      <c r="A1651" s="24">
        <v>11647</v>
      </c>
      <c r="B1651" t="s">
        <v>5671</v>
      </c>
      <c r="C1651" t="s">
        <v>31</v>
      </c>
      <c r="D1651" t="s">
        <v>83</v>
      </c>
      <c r="E1651" t="s">
        <v>276</v>
      </c>
      <c r="F1651" t="s">
        <v>277</v>
      </c>
      <c r="G1651" t="s">
        <v>1</v>
      </c>
      <c r="H1651" t="s">
        <v>411</v>
      </c>
      <c r="I1651" t="s">
        <v>5672</v>
      </c>
      <c r="J1651" t="s">
        <v>5673</v>
      </c>
      <c r="L1651">
        <v>5864657638</v>
      </c>
      <c r="M1651" t="s">
        <v>5674</v>
      </c>
      <c r="N1651" s="8">
        <v>11</v>
      </c>
      <c r="O1651" s="8">
        <v>5</v>
      </c>
      <c r="P1651" s="8">
        <v>6</v>
      </c>
      <c r="W1651" s="8"/>
      <c r="X1651" s="8"/>
    </row>
    <row r="1652" spans="1:24" x14ac:dyDescent="0.35">
      <c r="A1652" s="24">
        <v>11648</v>
      </c>
      <c r="B1652" t="s">
        <v>5675</v>
      </c>
      <c r="C1652" t="s">
        <v>31</v>
      </c>
      <c r="D1652" t="s">
        <v>83</v>
      </c>
      <c r="E1652" t="s">
        <v>276</v>
      </c>
      <c r="F1652" t="s">
        <v>277</v>
      </c>
      <c r="G1652" t="s">
        <v>1</v>
      </c>
      <c r="H1652" t="s">
        <v>411</v>
      </c>
      <c r="I1652" t="s">
        <v>5676</v>
      </c>
      <c r="J1652" t="s">
        <v>5677</v>
      </c>
      <c r="L1652">
        <v>5868995719</v>
      </c>
      <c r="M1652" t="s">
        <v>5678</v>
      </c>
      <c r="N1652" s="8">
        <v>8</v>
      </c>
      <c r="O1652" s="8">
        <v>5</v>
      </c>
      <c r="P1652" s="8">
        <v>3</v>
      </c>
      <c r="W1652" s="8"/>
      <c r="X1652" s="8"/>
    </row>
    <row r="1653" spans="1:24" x14ac:dyDescent="0.35">
      <c r="A1653" s="24">
        <v>11649</v>
      </c>
      <c r="B1653" t="s">
        <v>5679</v>
      </c>
      <c r="C1653" t="s">
        <v>31</v>
      </c>
      <c r="D1653" t="s">
        <v>83</v>
      </c>
      <c r="E1653" t="s">
        <v>276</v>
      </c>
      <c r="F1653" t="s">
        <v>277</v>
      </c>
      <c r="G1653" t="s">
        <v>1</v>
      </c>
      <c r="H1653" t="s">
        <v>132</v>
      </c>
      <c r="I1653" t="s">
        <v>5680</v>
      </c>
      <c r="J1653" t="s">
        <v>5681</v>
      </c>
      <c r="L1653">
        <v>5867528510</v>
      </c>
      <c r="M1653" t="s">
        <v>4710</v>
      </c>
      <c r="N1653" s="8">
        <v>9</v>
      </c>
      <c r="O1653" s="8">
        <v>5</v>
      </c>
      <c r="P1653" s="8">
        <v>4</v>
      </c>
      <c r="W1653" s="8"/>
      <c r="X1653" s="8"/>
    </row>
    <row r="1654" spans="1:24" x14ac:dyDescent="0.35">
      <c r="A1654" s="24">
        <v>11650</v>
      </c>
      <c r="B1654" t="s">
        <v>5682</v>
      </c>
      <c r="C1654" t="s">
        <v>31</v>
      </c>
      <c r="D1654" t="s">
        <v>83</v>
      </c>
      <c r="E1654" t="s">
        <v>276</v>
      </c>
      <c r="F1654" t="s">
        <v>277</v>
      </c>
      <c r="G1654" t="s">
        <v>1</v>
      </c>
      <c r="H1654" t="s">
        <v>132</v>
      </c>
      <c r="I1654" t="s">
        <v>5683</v>
      </c>
      <c r="J1654" t="s">
        <v>5684</v>
      </c>
      <c r="L1654">
        <v>5867849835</v>
      </c>
      <c r="M1654" t="s">
        <v>5685</v>
      </c>
      <c r="N1654" s="8">
        <v>13</v>
      </c>
      <c r="O1654" s="8">
        <v>5</v>
      </c>
      <c r="P1654" s="8">
        <v>8</v>
      </c>
      <c r="W1654" s="8"/>
      <c r="X1654" s="8"/>
    </row>
    <row r="1655" spans="1:24" x14ac:dyDescent="0.35">
      <c r="A1655" s="24">
        <v>11651</v>
      </c>
      <c r="B1655" t="s">
        <v>5686</v>
      </c>
      <c r="C1655" t="s">
        <v>31</v>
      </c>
      <c r="D1655" t="s">
        <v>83</v>
      </c>
      <c r="E1655" t="s">
        <v>276</v>
      </c>
      <c r="F1655" t="s">
        <v>277</v>
      </c>
      <c r="G1655" t="s">
        <v>1</v>
      </c>
      <c r="H1655" t="s">
        <v>132</v>
      </c>
      <c r="I1655" t="s">
        <v>5687</v>
      </c>
      <c r="J1655" t="s">
        <v>5688</v>
      </c>
      <c r="L1655">
        <v>5867726870</v>
      </c>
      <c r="M1655" t="s">
        <v>5689</v>
      </c>
      <c r="N1655" s="8">
        <v>5</v>
      </c>
      <c r="O1655" s="8">
        <v>5</v>
      </c>
      <c r="P1655" s="8">
        <v>0</v>
      </c>
      <c r="W1655" s="8"/>
      <c r="X1655" s="8"/>
    </row>
    <row r="1656" spans="1:24" x14ac:dyDescent="0.35">
      <c r="A1656" s="24">
        <v>11652</v>
      </c>
      <c r="B1656" t="s">
        <v>5690</v>
      </c>
      <c r="C1656" t="s">
        <v>31</v>
      </c>
      <c r="D1656" t="s">
        <v>83</v>
      </c>
      <c r="E1656" t="s">
        <v>276</v>
      </c>
      <c r="F1656" t="s">
        <v>277</v>
      </c>
      <c r="G1656" t="s">
        <v>1</v>
      </c>
      <c r="H1656" t="s">
        <v>132</v>
      </c>
      <c r="I1656" t="s">
        <v>5691</v>
      </c>
      <c r="J1656" t="s">
        <v>5692</v>
      </c>
      <c r="L1656">
        <v>5867521583</v>
      </c>
      <c r="M1656" t="s">
        <v>1419</v>
      </c>
      <c r="N1656" s="8">
        <v>11</v>
      </c>
      <c r="O1656" s="8">
        <v>5</v>
      </c>
      <c r="P1656" s="8">
        <v>6</v>
      </c>
      <c r="W1656" s="8"/>
      <c r="X1656" s="8"/>
    </row>
    <row r="1657" spans="1:24" x14ac:dyDescent="0.35">
      <c r="A1657" s="24">
        <v>11653</v>
      </c>
      <c r="B1657" t="s">
        <v>5693</v>
      </c>
      <c r="C1657" t="s">
        <v>31</v>
      </c>
      <c r="D1657" t="s">
        <v>83</v>
      </c>
      <c r="E1657" t="s">
        <v>276</v>
      </c>
      <c r="F1657" t="s">
        <v>277</v>
      </c>
      <c r="G1657" t="s">
        <v>1</v>
      </c>
      <c r="H1657" t="s">
        <v>132</v>
      </c>
      <c r="I1657" t="s">
        <v>5694</v>
      </c>
      <c r="J1657" t="s">
        <v>5695</v>
      </c>
      <c r="L1657">
        <v>5869787741</v>
      </c>
      <c r="M1657" t="s">
        <v>641</v>
      </c>
      <c r="N1657" s="8">
        <v>14</v>
      </c>
      <c r="O1657" s="8">
        <v>5</v>
      </c>
      <c r="P1657" s="8">
        <v>9</v>
      </c>
      <c r="W1657" s="8"/>
      <c r="X1657" s="8"/>
    </row>
    <row r="1658" spans="1:24" x14ac:dyDescent="0.35">
      <c r="A1658" s="24">
        <v>11654</v>
      </c>
      <c r="B1658" t="s">
        <v>5696</v>
      </c>
      <c r="C1658" t="s">
        <v>31</v>
      </c>
      <c r="D1658" t="s">
        <v>83</v>
      </c>
      <c r="E1658" t="s">
        <v>276</v>
      </c>
      <c r="F1658" t="s">
        <v>277</v>
      </c>
      <c r="G1658" t="s">
        <v>1</v>
      </c>
      <c r="H1658" t="s">
        <v>132</v>
      </c>
      <c r="I1658" t="s">
        <v>5697</v>
      </c>
      <c r="J1658" t="s">
        <v>5698</v>
      </c>
      <c r="L1658">
        <v>5865984783</v>
      </c>
      <c r="M1658" t="s">
        <v>5685</v>
      </c>
      <c r="N1658" s="8">
        <v>10</v>
      </c>
      <c r="O1658" s="8">
        <v>5</v>
      </c>
      <c r="P1658" s="8">
        <v>5</v>
      </c>
      <c r="W1658" s="8"/>
      <c r="X1658" s="8"/>
    </row>
    <row r="1659" spans="1:24" x14ac:dyDescent="0.35">
      <c r="A1659" s="24">
        <v>11655</v>
      </c>
      <c r="B1659" t="s">
        <v>5699</v>
      </c>
      <c r="C1659" t="s">
        <v>31</v>
      </c>
      <c r="D1659" t="s">
        <v>83</v>
      </c>
      <c r="E1659" t="s">
        <v>276</v>
      </c>
      <c r="F1659" t="s">
        <v>277</v>
      </c>
      <c r="G1659" t="s">
        <v>1</v>
      </c>
      <c r="H1659" t="s">
        <v>132</v>
      </c>
      <c r="I1659" t="s">
        <v>5700</v>
      </c>
      <c r="J1659" t="s">
        <v>5701</v>
      </c>
      <c r="L1659">
        <v>5867926420</v>
      </c>
      <c r="M1659" t="s">
        <v>5702</v>
      </c>
      <c r="N1659" s="8">
        <v>10</v>
      </c>
      <c r="O1659" s="8">
        <v>5</v>
      </c>
      <c r="P1659" s="8">
        <v>5</v>
      </c>
      <c r="W1659" s="8"/>
      <c r="X1659" s="8"/>
    </row>
    <row r="1660" spans="1:24" x14ac:dyDescent="0.35">
      <c r="A1660" s="24">
        <v>11656</v>
      </c>
      <c r="B1660" t="s">
        <v>5703</v>
      </c>
      <c r="C1660" t="s">
        <v>31</v>
      </c>
      <c r="D1660" t="s">
        <v>83</v>
      </c>
      <c r="E1660" t="s">
        <v>276</v>
      </c>
      <c r="F1660" t="s">
        <v>277</v>
      </c>
      <c r="G1660" t="s">
        <v>1</v>
      </c>
      <c r="H1660" t="s">
        <v>132</v>
      </c>
      <c r="I1660" t="s">
        <v>5704</v>
      </c>
      <c r="J1660" t="s">
        <v>5705</v>
      </c>
      <c r="L1660">
        <v>8107982517</v>
      </c>
      <c r="M1660" t="s">
        <v>1419</v>
      </c>
      <c r="N1660" s="8">
        <v>11</v>
      </c>
      <c r="O1660" s="8">
        <v>5</v>
      </c>
      <c r="P1660" s="8">
        <v>6</v>
      </c>
      <c r="W1660" s="8"/>
      <c r="X1660" s="8"/>
    </row>
    <row r="1661" spans="1:24" x14ac:dyDescent="0.35">
      <c r="A1661" s="24">
        <v>11657</v>
      </c>
      <c r="B1661" t="s">
        <v>5706</v>
      </c>
      <c r="C1661" t="s">
        <v>31</v>
      </c>
      <c r="D1661">
        <v>1</v>
      </c>
      <c r="E1661" t="s">
        <v>568</v>
      </c>
      <c r="F1661" t="s">
        <v>569</v>
      </c>
      <c r="G1661" t="s">
        <v>1</v>
      </c>
      <c r="H1661" t="s">
        <v>411</v>
      </c>
      <c r="I1661" t="s">
        <v>5707</v>
      </c>
      <c r="J1661" t="s">
        <v>5708</v>
      </c>
      <c r="L1661">
        <v>5175436114</v>
      </c>
      <c r="M1661" t="s">
        <v>5709</v>
      </c>
      <c r="N1661" s="8">
        <v>9</v>
      </c>
      <c r="O1661" s="8">
        <v>5</v>
      </c>
      <c r="P1661" s="8">
        <v>4</v>
      </c>
      <c r="W1661" s="8"/>
      <c r="X1661" s="8"/>
    </row>
    <row r="1662" spans="1:24" x14ac:dyDescent="0.35">
      <c r="A1662" s="24">
        <v>11658</v>
      </c>
      <c r="B1662" t="s">
        <v>5710</v>
      </c>
      <c r="C1662" t="s">
        <v>31</v>
      </c>
      <c r="D1662">
        <v>1</v>
      </c>
      <c r="E1662" t="s">
        <v>568</v>
      </c>
      <c r="F1662" t="s">
        <v>569</v>
      </c>
      <c r="G1662" t="s">
        <v>1</v>
      </c>
      <c r="H1662" t="s">
        <v>54</v>
      </c>
      <c r="I1662" t="s">
        <v>5711</v>
      </c>
      <c r="J1662" t="s">
        <v>5712</v>
      </c>
      <c r="L1662">
        <v>5178981983</v>
      </c>
      <c r="M1662" t="s">
        <v>5713</v>
      </c>
      <c r="N1662" s="8">
        <v>8</v>
      </c>
      <c r="O1662" s="8">
        <v>5</v>
      </c>
      <c r="P1662" s="8">
        <v>3</v>
      </c>
      <c r="W1662" s="8"/>
      <c r="X1662" s="8"/>
    </row>
    <row r="1663" spans="1:24" x14ac:dyDescent="0.35">
      <c r="A1663" s="24">
        <v>11659</v>
      </c>
      <c r="B1663" t="s">
        <v>5714</v>
      </c>
      <c r="C1663" t="s">
        <v>31</v>
      </c>
      <c r="D1663">
        <v>6</v>
      </c>
      <c r="E1663" t="s">
        <v>65</v>
      </c>
      <c r="F1663" t="s">
        <v>66</v>
      </c>
      <c r="G1663" t="s">
        <v>1</v>
      </c>
      <c r="H1663" t="s">
        <v>411</v>
      </c>
      <c r="I1663" t="s">
        <v>5715</v>
      </c>
      <c r="J1663" t="s">
        <v>5716</v>
      </c>
      <c r="L1663">
        <v>2317570532</v>
      </c>
      <c r="M1663" t="s">
        <v>5717</v>
      </c>
      <c r="N1663" s="8">
        <v>8</v>
      </c>
      <c r="O1663" s="8">
        <v>5</v>
      </c>
      <c r="P1663" s="8">
        <v>3</v>
      </c>
      <c r="W1663" s="8"/>
      <c r="X1663" s="8"/>
    </row>
    <row r="1664" spans="1:24" x14ac:dyDescent="0.35">
      <c r="A1664" s="24">
        <v>11660</v>
      </c>
      <c r="B1664" t="s">
        <v>5718</v>
      </c>
      <c r="C1664" t="s">
        <v>31</v>
      </c>
      <c r="D1664">
        <v>7</v>
      </c>
      <c r="E1664" t="s">
        <v>581</v>
      </c>
      <c r="F1664" t="s">
        <v>582</v>
      </c>
      <c r="G1664" t="s">
        <v>1</v>
      </c>
      <c r="H1664" t="s">
        <v>132</v>
      </c>
      <c r="I1664" t="s">
        <v>5719</v>
      </c>
      <c r="J1664" t="s">
        <v>5720</v>
      </c>
      <c r="L1664">
        <v>9897347108</v>
      </c>
      <c r="M1664" t="s">
        <v>5721</v>
      </c>
      <c r="N1664" s="8">
        <v>25</v>
      </c>
      <c r="O1664" s="8">
        <v>5</v>
      </c>
      <c r="P1664" s="8">
        <v>20</v>
      </c>
      <c r="W1664" s="8"/>
      <c r="X1664" s="8"/>
    </row>
    <row r="1665" spans="1:24" x14ac:dyDescent="0.35">
      <c r="A1665" s="24">
        <v>11661</v>
      </c>
      <c r="B1665" t="s">
        <v>5722</v>
      </c>
      <c r="C1665" t="s">
        <v>31</v>
      </c>
      <c r="D1665">
        <v>7</v>
      </c>
      <c r="E1665" t="s">
        <v>581</v>
      </c>
      <c r="F1665" t="s">
        <v>582</v>
      </c>
      <c r="G1665" t="s">
        <v>1</v>
      </c>
      <c r="H1665" t="s">
        <v>132</v>
      </c>
      <c r="I1665" t="s">
        <v>5723</v>
      </c>
      <c r="J1665" t="s">
        <v>5724</v>
      </c>
      <c r="L1665">
        <v>9894749028</v>
      </c>
      <c r="M1665" t="s">
        <v>4808</v>
      </c>
      <c r="N1665" s="8">
        <v>10</v>
      </c>
      <c r="O1665" s="8">
        <v>5</v>
      </c>
      <c r="P1665" s="8">
        <v>5</v>
      </c>
      <c r="W1665" s="8"/>
      <c r="X1665" s="8"/>
    </row>
    <row r="1666" spans="1:24" x14ac:dyDescent="0.35">
      <c r="A1666" s="24">
        <v>11662</v>
      </c>
      <c r="B1666" t="s">
        <v>5725</v>
      </c>
      <c r="C1666" t="s">
        <v>31</v>
      </c>
      <c r="D1666">
        <v>8</v>
      </c>
      <c r="E1666" t="s">
        <v>2589</v>
      </c>
      <c r="F1666" t="s">
        <v>2971</v>
      </c>
      <c r="G1666" t="s">
        <v>1</v>
      </c>
      <c r="H1666" t="s">
        <v>132</v>
      </c>
      <c r="I1666" t="s">
        <v>5726</v>
      </c>
      <c r="J1666" t="s">
        <v>5727</v>
      </c>
      <c r="L1666">
        <v>9062296155</v>
      </c>
      <c r="M1666" t="s">
        <v>5728</v>
      </c>
      <c r="N1666" s="8">
        <v>25</v>
      </c>
      <c r="O1666" s="8">
        <v>5</v>
      </c>
      <c r="P1666" s="8">
        <v>20</v>
      </c>
      <c r="W1666" s="8"/>
      <c r="X1666" s="8"/>
    </row>
    <row r="1667" spans="1:24" x14ac:dyDescent="0.35">
      <c r="A1667" s="24">
        <v>11663</v>
      </c>
      <c r="B1667" t="s">
        <v>5729</v>
      </c>
      <c r="C1667" t="s">
        <v>31</v>
      </c>
      <c r="D1667">
        <v>6</v>
      </c>
      <c r="E1667" t="s">
        <v>130</v>
      </c>
      <c r="F1667" t="s">
        <v>131</v>
      </c>
      <c r="G1667" t="s">
        <v>1</v>
      </c>
      <c r="H1667" t="s">
        <v>54</v>
      </c>
      <c r="I1667" t="s">
        <v>5730</v>
      </c>
      <c r="J1667" t="s">
        <v>5731</v>
      </c>
      <c r="L1667">
        <v>6163963657</v>
      </c>
      <c r="N1667" s="8">
        <v>5.993644611639743</v>
      </c>
      <c r="O1667" s="8">
        <v>5.993644611639743</v>
      </c>
      <c r="P1667" s="8">
        <v>0</v>
      </c>
      <c r="W1667" s="8"/>
      <c r="X1667" s="8"/>
    </row>
    <row r="1668" spans="1:24" x14ac:dyDescent="0.35">
      <c r="A1668" s="24">
        <v>11664</v>
      </c>
      <c r="B1668" t="s">
        <v>5732</v>
      </c>
      <c r="C1668" t="s">
        <v>31</v>
      </c>
      <c r="D1668">
        <v>6</v>
      </c>
      <c r="E1668" t="s">
        <v>130</v>
      </c>
      <c r="F1668" t="s">
        <v>131</v>
      </c>
      <c r="G1668" t="s">
        <v>1</v>
      </c>
      <c r="H1668" t="s">
        <v>411</v>
      </c>
      <c r="I1668" t="s">
        <v>5733</v>
      </c>
      <c r="J1668" t="s">
        <v>5734</v>
      </c>
      <c r="L1668">
        <v>6166079171</v>
      </c>
      <c r="M1668" t="s">
        <v>5735</v>
      </c>
      <c r="N1668" s="8">
        <v>8</v>
      </c>
      <c r="O1668" s="8">
        <v>5</v>
      </c>
      <c r="P1668" s="8">
        <v>3</v>
      </c>
      <c r="W1668" s="8"/>
      <c r="X1668" s="8"/>
    </row>
    <row r="1669" spans="1:24" x14ac:dyDescent="0.35">
      <c r="A1669" s="24">
        <v>11665</v>
      </c>
      <c r="B1669" t="s">
        <v>5736</v>
      </c>
      <c r="C1669" t="s">
        <v>31</v>
      </c>
      <c r="D1669">
        <v>6</v>
      </c>
      <c r="E1669" t="s">
        <v>130</v>
      </c>
      <c r="F1669" t="s">
        <v>131</v>
      </c>
      <c r="G1669" t="s">
        <v>1</v>
      </c>
      <c r="H1669" t="s">
        <v>132</v>
      </c>
      <c r="I1669" t="s">
        <v>5737</v>
      </c>
      <c r="J1669" t="s">
        <v>5738</v>
      </c>
      <c r="L1669">
        <v>6164145006</v>
      </c>
      <c r="M1669" t="s">
        <v>5739</v>
      </c>
      <c r="N1669" s="8">
        <v>21</v>
      </c>
      <c r="O1669" s="8">
        <v>5</v>
      </c>
      <c r="P1669" s="8">
        <v>16</v>
      </c>
      <c r="W1669" s="8"/>
      <c r="X1669" s="8"/>
    </row>
    <row r="1670" spans="1:24" x14ac:dyDescent="0.35">
      <c r="A1670" s="24">
        <v>11666</v>
      </c>
      <c r="B1670" t="s">
        <v>5740</v>
      </c>
      <c r="C1670" t="s">
        <v>31</v>
      </c>
      <c r="D1670" t="s">
        <v>83</v>
      </c>
      <c r="E1670" t="s">
        <v>591</v>
      </c>
      <c r="F1670" t="s">
        <v>592</v>
      </c>
      <c r="G1670" t="s">
        <v>1</v>
      </c>
      <c r="H1670" t="s">
        <v>54</v>
      </c>
      <c r="I1670" t="s">
        <v>5741</v>
      </c>
      <c r="J1670" t="s">
        <v>5742</v>
      </c>
      <c r="L1670">
        <v>8109669159</v>
      </c>
      <c r="N1670" s="8">
        <v>5.993644611639743</v>
      </c>
      <c r="O1670" s="8">
        <v>5.993644611639743</v>
      </c>
      <c r="P1670" s="8">
        <v>0</v>
      </c>
      <c r="W1670" s="8"/>
      <c r="X1670" s="8"/>
    </row>
    <row r="1671" spans="1:24" x14ac:dyDescent="0.35">
      <c r="A1671" s="24">
        <v>11667</v>
      </c>
      <c r="B1671" t="s">
        <v>5743</v>
      </c>
      <c r="C1671" t="s">
        <v>31</v>
      </c>
      <c r="D1671" t="s">
        <v>83</v>
      </c>
      <c r="E1671" t="s">
        <v>591</v>
      </c>
      <c r="F1671" t="s">
        <v>592</v>
      </c>
      <c r="G1671" t="s">
        <v>1</v>
      </c>
      <c r="H1671" t="s">
        <v>54</v>
      </c>
      <c r="I1671" t="s">
        <v>5744</v>
      </c>
      <c r="J1671" t="s">
        <v>5745</v>
      </c>
      <c r="L1671">
        <v>8109873995</v>
      </c>
      <c r="N1671" s="8">
        <v>5.993644611639743</v>
      </c>
      <c r="O1671" s="8">
        <v>5.993644611639743</v>
      </c>
      <c r="P1671" s="8">
        <v>0</v>
      </c>
      <c r="W1671" s="8"/>
      <c r="X1671" s="8"/>
    </row>
    <row r="1672" spans="1:24" x14ac:dyDescent="0.35">
      <c r="A1672" s="24">
        <v>11668</v>
      </c>
      <c r="B1672" t="s">
        <v>5746</v>
      </c>
      <c r="C1672" t="s">
        <v>31</v>
      </c>
      <c r="D1672" t="s">
        <v>83</v>
      </c>
      <c r="E1672" t="s">
        <v>591</v>
      </c>
      <c r="F1672" t="s">
        <v>592</v>
      </c>
      <c r="G1672" t="s">
        <v>1</v>
      </c>
      <c r="H1672" t="s">
        <v>54</v>
      </c>
      <c r="I1672" t="s">
        <v>5747</v>
      </c>
      <c r="J1672" t="s">
        <v>5748</v>
      </c>
      <c r="L1672">
        <v>8103272025</v>
      </c>
      <c r="M1672" t="s">
        <v>5749</v>
      </c>
      <c r="N1672" s="8">
        <v>10</v>
      </c>
      <c r="O1672" s="8">
        <v>5</v>
      </c>
      <c r="P1672" s="8">
        <v>5</v>
      </c>
      <c r="W1672" s="8"/>
      <c r="X1672" s="8"/>
    </row>
    <row r="1673" spans="1:24" x14ac:dyDescent="0.35">
      <c r="A1673" s="24">
        <v>11669</v>
      </c>
      <c r="B1673" t="s">
        <v>5750</v>
      </c>
      <c r="C1673" t="s">
        <v>31</v>
      </c>
      <c r="D1673" t="s">
        <v>32</v>
      </c>
      <c r="E1673" t="s">
        <v>137</v>
      </c>
      <c r="F1673" t="s">
        <v>138</v>
      </c>
      <c r="G1673" t="s">
        <v>1</v>
      </c>
      <c r="H1673" t="s">
        <v>132</v>
      </c>
      <c r="I1673" t="s">
        <v>5751</v>
      </c>
      <c r="J1673" t="s">
        <v>5752</v>
      </c>
      <c r="L1673">
        <v>7349750385</v>
      </c>
      <c r="M1673" t="s">
        <v>342</v>
      </c>
      <c r="N1673" s="8">
        <v>18</v>
      </c>
      <c r="O1673" s="8">
        <v>5</v>
      </c>
      <c r="P1673" s="8">
        <v>13</v>
      </c>
      <c r="W1673" s="8"/>
      <c r="X1673" s="8"/>
    </row>
    <row r="1674" spans="1:24" x14ac:dyDescent="0.35">
      <c r="A1674" s="24">
        <v>11670</v>
      </c>
      <c r="B1674" t="s">
        <v>5753</v>
      </c>
      <c r="C1674" t="s">
        <v>31</v>
      </c>
      <c r="D1674" t="s">
        <v>32</v>
      </c>
      <c r="E1674" t="s">
        <v>137</v>
      </c>
      <c r="F1674" t="s">
        <v>138</v>
      </c>
      <c r="G1674" t="s">
        <v>1</v>
      </c>
      <c r="H1674" t="s">
        <v>132</v>
      </c>
      <c r="I1674" t="s">
        <v>5754</v>
      </c>
      <c r="J1674" t="s">
        <v>5755</v>
      </c>
      <c r="L1674">
        <v>7345475058</v>
      </c>
      <c r="M1674" t="s">
        <v>5756</v>
      </c>
      <c r="N1674" s="8">
        <v>14</v>
      </c>
      <c r="O1674" s="8">
        <v>5</v>
      </c>
      <c r="P1674" s="8">
        <v>9</v>
      </c>
      <c r="W1674" s="8"/>
      <c r="X1674" s="8"/>
    </row>
    <row r="1675" spans="1:24" x14ac:dyDescent="0.35">
      <c r="A1675" s="24">
        <v>11671</v>
      </c>
      <c r="B1675" t="s">
        <v>5757</v>
      </c>
      <c r="C1675" t="s">
        <v>31</v>
      </c>
      <c r="D1675" t="s">
        <v>32</v>
      </c>
      <c r="E1675" t="s">
        <v>137</v>
      </c>
      <c r="F1675" t="s">
        <v>138</v>
      </c>
      <c r="G1675" t="s">
        <v>1</v>
      </c>
      <c r="H1675" t="s">
        <v>132</v>
      </c>
      <c r="I1675" t="s">
        <v>5758</v>
      </c>
      <c r="J1675" t="s">
        <v>5759</v>
      </c>
      <c r="L1675">
        <v>7344262528</v>
      </c>
      <c r="M1675" t="s">
        <v>342</v>
      </c>
      <c r="N1675" s="8">
        <v>20</v>
      </c>
      <c r="O1675" s="8">
        <v>5</v>
      </c>
      <c r="P1675" s="8">
        <v>15</v>
      </c>
      <c r="W1675" s="8"/>
      <c r="X1675" s="8"/>
    </row>
    <row r="1676" spans="1:24" x14ac:dyDescent="0.35">
      <c r="A1676" s="24">
        <v>11672</v>
      </c>
      <c r="B1676" t="s">
        <v>5760</v>
      </c>
      <c r="C1676" t="s">
        <v>31</v>
      </c>
      <c r="D1676" t="s">
        <v>32</v>
      </c>
      <c r="E1676" t="s">
        <v>137</v>
      </c>
      <c r="F1676" t="s">
        <v>138</v>
      </c>
      <c r="G1676" t="s">
        <v>1</v>
      </c>
      <c r="H1676" t="s">
        <v>132</v>
      </c>
      <c r="I1676" t="s">
        <v>5761</v>
      </c>
      <c r="J1676" t="s">
        <v>5762</v>
      </c>
      <c r="L1676">
        <v>7348791242</v>
      </c>
      <c r="M1676" t="s">
        <v>1438</v>
      </c>
      <c r="N1676" s="8">
        <v>11</v>
      </c>
      <c r="O1676" s="8">
        <v>5</v>
      </c>
      <c r="P1676" s="8">
        <v>6</v>
      </c>
      <c r="W1676" s="8"/>
      <c r="X1676" s="8"/>
    </row>
    <row r="1677" spans="1:24" x14ac:dyDescent="0.35">
      <c r="A1677" s="24">
        <v>11673</v>
      </c>
      <c r="B1677" t="s">
        <v>5763</v>
      </c>
      <c r="C1677" t="s">
        <v>31</v>
      </c>
      <c r="D1677">
        <v>3</v>
      </c>
      <c r="E1677" t="s">
        <v>294</v>
      </c>
      <c r="F1677" t="s">
        <v>295</v>
      </c>
      <c r="G1677" t="s">
        <v>1</v>
      </c>
      <c r="H1677" t="s">
        <v>54</v>
      </c>
      <c r="I1677" t="s">
        <v>5764</v>
      </c>
      <c r="J1677" t="s">
        <v>5765</v>
      </c>
      <c r="L1677">
        <v>9896588721</v>
      </c>
      <c r="N1677" s="8">
        <v>5.2444390351847749</v>
      </c>
      <c r="O1677" s="8">
        <v>5.2444390351847749</v>
      </c>
      <c r="P1677" s="8">
        <v>0</v>
      </c>
      <c r="W1677" s="8"/>
      <c r="X1677" s="8"/>
    </row>
    <row r="1678" spans="1:24" x14ac:dyDescent="0.35">
      <c r="A1678" s="24">
        <v>11674</v>
      </c>
      <c r="B1678" t="s">
        <v>5766</v>
      </c>
      <c r="C1678" t="s">
        <v>31</v>
      </c>
      <c r="D1678">
        <v>8</v>
      </c>
      <c r="E1678" t="s">
        <v>817</v>
      </c>
      <c r="F1678" t="s">
        <v>818</v>
      </c>
      <c r="G1678" t="s">
        <v>1</v>
      </c>
      <c r="H1678" t="s">
        <v>54</v>
      </c>
      <c r="I1678" t="s">
        <v>5767</v>
      </c>
      <c r="J1678" t="s">
        <v>5768</v>
      </c>
      <c r="L1678">
        <v>9062645026</v>
      </c>
      <c r="N1678" s="8">
        <v>5.993644611639743</v>
      </c>
      <c r="O1678" s="8">
        <v>5.993644611639743</v>
      </c>
      <c r="P1678" s="8">
        <v>0</v>
      </c>
      <c r="W1678" s="8"/>
      <c r="X1678" s="8"/>
    </row>
    <row r="1679" spans="1:24" x14ac:dyDescent="0.35">
      <c r="A1679" s="24">
        <v>11675</v>
      </c>
      <c r="B1679" t="s">
        <v>5769</v>
      </c>
      <c r="C1679" t="s">
        <v>31</v>
      </c>
      <c r="D1679">
        <v>8</v>
      </c>
      <c r="E1679" t="s">
        <v>2589</v>
      </c>
      <c r="F1679" t="s">
        <v>3166</v>
      </c>
      <c r="G1679" t="s">
        <v>1</v>
      </c>
      <c r="H1679" t="s">
        <v>132</v>
      </c>
      <c r="I1679" t="s">
        <v>5770</v>
      </c>
      <c r="J1679" t="s">
        <v>5771</v>
      </c>
      <c r="L1679">
        <v>9068846367</v>
      </c>
      <c r="M1679" t="s">
        <v>5772</v>
      </c>
      <c r="N1679" s="8">
        <v>19</v>
      </c>
      <c r="O1679" s="8">
        <v>5</v>
      </c>
      <c r="P1679" s="8">
        <v>14</v>
      </c>
      <c r="W1679" s="8"/>
      <c r="X1679" s="8"/>
    </row>
    <row r="1680" spans="1:24" x14ac:dyDescent="0.35">
      <c r="A1680" s="24">
        <v>11676</v>
      </c>
      <c r="B1680" t="s">
        <v>5773</v>
      </c>
      <c r="C1680" t="s">
        <v>31</v>
      </c>
      <c r="D1680">
        <v>5</v>
      </c>
      <c r="E1680" t="s">
        <v>605</v>
      </c>
      <c r="F1680" t="s">
        <v>606</v>
      </c>
      <c r="G1680" t="s">
        <v>1</v>
      </c>
      <c r="H1680" t="s">
        <v>54</v>
      </c>
      <c r="I1680" t="s">
        <v>5774</v>
      </c>
      <c r="J1680" t="s">
        <v>5775</v>
      </c>
      <c r="L1680">
        <v>2693551009</v>
      </c>
      <c r="N1680" s="8">
        <v>5.993644611639743</v>
      </c>
      <c r="O1680" s="8">
        <v>5.993644611639743</v>
      </c>
      <c r="P1680" s="8">
        <v>0</v>
      </c>
      <c r="W1680" s="8"/>
      <c r="X1680" s="8"/>
    </row>
    <row r="1681" spans="1:24" x14ac:dyDescent="0.35">
      <c r="A1681" s="24">
        <v>11677</v>
      </c>
      <c r="B1681" t="s">
        <v>5776</v>
      </c>
      <c r="C1681" t="s">
        <v>31</v>
      </c>
      <c r="D1681">
        <v>5</v>
      </c>
      <c r="E1681" t="s">
        <v>605</v>
      </c>
      <c r="F1681" t="s">
        <v>606</v>
      </c>
      <c r="G1681" t="s">
        <v>1</v>
      </c>
      <c r="H1681" t="s">
        <v>411</v>
      </c>
      <c r="I1681" t="s">
        <v>5777</v>
      </c>
      <c r="J1681" t="s">
        <v>5778</v>
      </c>
      <c r="L1681">
        <v>6162987424</v>
      </c>
      <c r="M1681" t="s">
        <v>5779</v>
      </c>
      <c r="N1681" s="8">
        <v>9</v>
      </c>
      <c r="O1681" s="8">
        <v>5</v>
      </c>
      <c r="P1681" s="8">
        <v>4</v>
      </c>
      <c r="W1681" s="8"/>
      <c r="X1681" s="8"/>
    </row>
    <row r="1682" spans="1:24" x14ac:dyDescent="0.35">
      <c r="A1682" s="24">
        <v>11678</v>
      </c>
      <c r="B1682" t="s">
        <v>5780</v>
      </c>
      <c r="C1682" t="s">
        <v>31</v>
      </c>
      <c r="D1682">
        <v>5</v>
      </c>
      <c r="E1682" t="s">
        <v>605</v>
      </c>
      <c r="F1682" t="s">
        <v>606</v>
      </c>
      <c r="G1682" t="s">
        <v>1</v>
      </c>
      <c r="H1682" t="s">
        <v>132</v>
      </c>
      <c r="I1682" t="s">
        <v>5781</v>
      </c>
      <c r="J1682" t="s">
        <v>5782</v>
      </c>
      <c r="L1682">
        <v>2693551377</v>
      </c>
      <c r="M1682" t="s">
        <v>5783</v>
      </c>
      <c r="N1682" s="8">
        <v>14</v>
      </c>
      <c r="O1682" s="8">
        <v>5</v>
      </c>
      <c r="P1682" s="8">
        <v>9</v>
      </c>
      <c r="W1682" s="8"/>
      <c r="X1682" s="8"/>
    </row>
    <row r="1683" spans="1:24" x14ac:dyDescent="0.35">
      <c r="A1683" s="24">
        <v>11679</v>
      </c>
      <c r="B1683" t="s">
        <v>5784</v>
      </c>
      <c r="C1683" t="s">
        <v>31</v>
      </c>
      <c r="D1683">
        <v>5</v>
      </c>
      <c r="E1683" t="s">
        <v>605</v>
      </c>
      <c r="F1683" t="s">
        <v>606</v>
      </c>
      <c r="G1683" t="s">
        <v>1</v>
      </c>
      <c r="H1683" t="s">
        <v>132</v>
      </c>
      <c r="I1683" t="s">
        <v>5785</v>
      </c>
      <c r="J1683" t="s">
        <v>5786</v>
      </c>
      <c r="L1683">
        <v>2697921000</v>
      </c>
      <c r="M1683" t="s">
        <v>5787</v>
      </c>
      <c r="N1683" s="8">
        <v>11</v>
      </c>
      <c r="O1683" s="8">
        <v>5</v>
      </c>
      <c r="P1683" s="8">
        <v>6</v>
      </c>
      <c r="W1683" s="8"/>
      <c r="X1683" s="8"/>
    </row>
    <row r="1684" spans="1:24" x14ac:dyDescent="0.35">
      <c r="A1684" s="24">
        <v>11680</v>
      </c>
      <c r="B1684" t="s">
        <v>5788</v>
      </c>
      <c r="C1684" t="s">
        <v>31</v>
      </c>
      <c r="D1684">
        <v>3</v>
      </c>
      <c r="E1684" t="s">
        <v>1305</v>
      </c>
      <c r="F1684" t="s">
        <v>1306</v>
      </c>
      <c r="G1684" t="s">
        <v>1</v>
      </c>
      <c r="H1684" t="s">
        <v>411</v>
      </c>
      <c r="I1684" t="s">
        <v>5789</v>
      </c>
      <c r="J1684" t="s">
        <v>5790</v>
      </c>
      <c r="L1684">
        <v>9894651580</v>
      </c>
      <c r="M1684" t="s">
        <v>5791</v>
      </c>
      <c r="N1684" s="8">
        <v>9</v>
      </c>
      <c r="O1684" s="8">
        <v>5</v>
      </c>
      <c r="P1684" s="8">
        <v>4</v>
      </c>
      <c r="W1684" s="8"/>
      <c r="X1684" s="8"/>
    </row>
    <row r="1685" spans="1:24" x14ac:dyDescent="0.35">
      <c r="A1685" s="24">
        <v>11681</v>
      </c>
      <c r="B1685" t="s">
        <v>5792</v>
      </c>
      <c r="C1685" t="s">
        <v>31</v>
      </c>
      <c r="D1685">
        <v>7</v>
      </c>
      <c r="E1685" t="s">
        <v>252</v>
      </c>
      <c r="F1685" t="s">
        <v>3240</v>
      </c>
      <c r="G1685" t="s">
        <v>1</v>
      </c>
      <c r="H1685" t="s">
        <v>132</v>
      </c>
      <c r="I1685" t="s">
        <v>5793</v>
      </c>
      <c r="J1685" t="s">
        <v>5794</v>
      </c>
      <c r="L1685">
        <v>2315261500</v>
      </c>
      <c r="M1685" t="s">
        <v>5795</v>
      </c>
      <c r="N1685" s="8">
        <v>35</v>
      </c>
      <c r="O1685" s="8">
        <v>5</v>
      </c>
      <c r="P1685" s="8">
        <v>30</v>
      </c>
      <c r="W1685" s="8"/>
      <c r="X1685" s="8"/>
    </row>
    <row r="1686" spans="1:24" x14ac:dyDescent="0.35">
      <c r="A1686" s="24">
        <v>11682</v>
      </c>
      <c r="B1686" t="s">
        <v>5796</v>
      </c>
      <c r="C1686" t="s">
        <v>31</v>
      </c>
      <c r="D1686">
        <v>8</v>
      </c>
      <c r="E1686" t="s">
        <v>300</v>
      </c>
      <c r="F1686" t="s">
        <v>301</v>
      </c>
      <c r="G1686" t="s">
        <v>1</v>
      </c>
      <c r="H1686" t="s">
        <v>54</v>
      </c>
      <c r="I1686" t="s">
        <v>5797</v>
      </c>
      <c r="J1686" t="s">
        <v>5798</v>
      </c>
      <c r="L1686">
        <v>9067792143</v>
      </c>
      <c r="N1686" s="8">
        <v>5.993644611639743</v>
      </c>
      <c r="O1686" s="8">
        <v>5.993644611639743</v>
      </c>
      <c r="P1686" s="8">
        <v>0</v>
      </c>
      <c r="W1686" s="8"/>
      <c r="X1686" s="8"/>
    </row>
    <row r="1687" spans="1:24" x14ac:dyDescent="0.35">
      <c r="A1687" s="24">
        <v>11683</v>
      </c>
      <c r="B1687" t="s">
        <v>5799</v>
      </c>
      <c r="C1687" t="s">
        <v>31</v>
      </c>
      <c r="D1687" t="s">
        <v>83</v>
      </c>
      <c r="E1687" t="s">
        <v>84</v>
      </c>
      <c r="F1687" t="s">
        <v>85</v>
      </c>
      <c r="G1687" t="s">
        <v>1</v>
      </c>
      <c r="H1687" t="s">
        <v>54</v>
      </c>
      <c r="I1687" t="s">
        <v>5800</v>
      </c>
      <c r="J1687" t="s">
        <v>5801</v>
      </c>
      <c r="L1687">
        <v>2486852052</v>
      </c>
      <c r="N1687" s="8">
        <v>5.993644611639743</v>
      </c>
      <c r="O1687" s="8">
        <v>5.993644611639743</v>
      </c>
      <c r="P1687" s="8">
        <v>0</v>
      </c>
      <c r="W1687" s="8"/>
      <c r="X1687" s="8"/>
    </row>
    <row r="1688" spans="1:24" x14ac:dyDescent="0.35">
      <c r="A1688" s="24">
        <v>11684</v>
      </c>
      <c r="B1688" t="s">
        <v>5802</v>
      </c>
      <c r="C1688" t="s">
        <v>31</v>
      </c>
      <c r="D1688" t="s">
        <v>83</v>
      </c>
      <c r="E1688" t="s">
        <v>84</v>
      </c>
      <c r="F1688" t="s">
        <v>85</v>
      </c>
      <c r="G1688" t="s">
        <v>1</v>
      </c>
      <c r="H1688" t="s">
        <v>411</v>
      </c>
      <c r="I1688" t="s">
        <v>5803</v>
      </c>
      <c r="J1688" t="s">
        <v>5804</v>
      </c>
      <c r="L1688">
        <v>2485525078</v>
      </c>
      <c r="M1688" t="s">
        <v>5805</v>
      </c>
      <c r="N1688" s="8">
        <v>8</v>
      </c>
      <c r="O1688" s="8">
        <v>5</v>
      </c>
      <c r="P1688" s="8">
        <v>3</v>
      </c>
      <c r="W1688" s="8"/>
      <c r="X1688" s="8"/>
    </row>
    <row r="1689" spans="1:24" x14ac:dyDescent="0.35">
      <c r="A1689" s="24">
        <v>11685</v>
      </c>
      <c r="B1689" t="s">
        <v>5806</v>
      </c>
      <c r="C1689" t="s">
        <v>31</v>
      </c>
      <c r="D1689" t="s">
        <v>83</v>
      </c>
      <c r="E1689" t="s">
        <v>84</v>
      </c>
      <c r="F1689" t="s">
        <v>85</v>
      </c>
      <c r="G1689" t="s">
        <v>1</v>
      </c>
      <c r="H1689" t="s">
        <v>411</v>
      </c>
      <c r="I1689" t="s">
        <v>5807</v>
      </c>
      <c r="J1689" t="s">
        <v>5808</v>
      </c>
      <c r="L1689">
        <v>2482426881</v>
      </c>
      <c r="M1689" t="s">
        <v>5809</v>
      </c>
      <c r="N1689" s="8">
        <v>12</v>
      </c>
      <c r="O1689" s="8">
        <v>5</v>
      </c>
      <c r="P1689" s="8">
        <v>7</v>
      </c>
      <c r="W1689" s="8"/>
      <c r="X1689" s="8"/>
    </row>
    <row r="1690" spans="1:24" x14ac:dyDescent="0.35">
      <c r="A1690" s="24">
        <v>11686</v>
      </c>
      <c r="B1690" t="s">
        <v>5810</v>
      </c>
      <c r="C1690" t="s">
        <v>31</v>
      </c>
      <c r="D1690" t="s">
        <v>83</v>
      </c>
      <c r="E1690" t="s">
        <v>84</v>
      </c>
      <c r="F1690" t="s">
        <v>85</v>
      </c>
      <c r="G1690" t="s">
        <v>1</v>
      </c>
      <c r="H1690" t="s">
        <v>411</v>
      </c>
      <c r="I1690" t="s">
        <v>5811</v>
      </c>
      <c r="J1690" t="s">
        <v>5812</v>
      </c>
      <c r="L1690">
        <v>8106290251</v>
      </c>
      <c r="M1690" t="s">
        <v>5813</v>
      </c>
      <c r="N1690" s="8">
        <v>7</v>
      </c>
      <c r="O1690" s="8">
        <v>5</v>
      </c>
      <c r="P1690" s="8">
        <v>2</v>
      </c>
      <c r="W1690" s="8"/>
      <c r="X1690" s="8"/>
    </row>
    <row r="1691" spans="1:24" x14ac:dyDescent="0.35">
      <c r="A1691" s="24">
        <v>11687</v>
      </c>
      <c r="B1691" t="s">
        <v>5814</v>
      </c>
      <c r="C1691" t="s">
        <v>31</v>
      </c>
      <c r="D1691" t="s">
        <v>83</v>
      </c>
      <c r="E1691" t="s">
        <v>84</v>
      </c>
      <c r="F1691" t="s">
        <v>85</v>
      </c>
      <c r="G1691" t="s">
        <v>1</v>
      </c>
      <c r="H1691" t="s">
        <v>132</v>
      </c>
      <c r="I1691" t="s">
        <v>5815</v>
      </c>
      <c r="J1691" t="s">
        <v>5816</v>
      </c>
      <c r="L1691">
        <v>2486200047</v>
      </c>
      <c r="M1691" t="s">
        <v>226</v>
      </c>
      <c r="N1691" s="8">
        <v>11</v>
      </c>
      <c r="O1691" s="8">
        <v>5</v>
      </c>
      <c r="P1691" s="8">
        <v>6</v>
      </c>
      <c r="W1691" s="8"/>
      <c r="X1691" s="8"/>
    </row>
    <row r="1692" spans="1:24" x14ac:dyDescent="0.35">
      <c r="A1692" s="24">
        <v>11688</v>
      </c>
      <c r="B1692" t="s">
        <v>5817</v>
      </c>
      <c r="C1692" t="s">
        <v>31</v>
      </c>
      <c r="D1692" t="s">
        <v>83</v>
      </c>
      <c r="E1692" t="s">
        <v>84</v>
      </c>
      <c r="F1692" t="s">
        <v>85</v>
      </c>
      <c r="G1692" t="s">
        <v>1</v>
      </c>
      <c r="H1692" t="s">
        <v>132</v>
      </c>
      <c r="I1692" t="s">
        <v>5818</v>
      </c>
      <c r="J1692" t="s">
        <v>5819</v>
      </c>
      <c r="L1692">
        <v>2483353280</v>
      </c>
      <c r="M1692" t="s">
        <v>5122</v>
      </c>
      <c r="N1692" s="8">
        <v>10</v>
      </c>
      <c r="O1692" s="8">
        <v>5</v>
      </c>
      <c r="P1692" s="8">
        <v>5</v>
      </c>
      <c r="W1692" s="8"/>
      <c r="X1692" s="8"/>
    </row>
    <row r="1693" spans="1:24" x14ac:dyDescent="0.35">
      <c r="A1693" s="24">
        <v>11689</v>
      </c>
      <c r="B1693" t="s">
        <v>5820</v>
      </c>
      <c r="C1693" t="s">
        <v>31</v>
      </c>
      <c r="D1693" t="s">
        <v>83</v>
      </c>
      <c r="E1693" t="s">
        <v>84</v>
      </c>
      <c r="F1693" t="s">
        <v>85</v>
      </c>
      <c r="G1693" t="s">
        <v>1</v>
      </c>
      <c r="H1693" t="s">
        <v>132</v>
      </c>
      <c r="I1693" t="s">
        <v>5821</v>
      </c>
      <c r="J1693" t="s">
        <v>5822</v>
      </c>
      <c r="L1693">
        <v>2484327215</v>
      </c>
      <c r="M1693" t="s">
        <v>5823</v>
      </c>
      <c r="N1693" s="8">
        <v>11</v>
      </c>
      <c r="O1693" s="8">
        <v>5</v>
      </c>
      <c r="P1693" s="8">
        <v>6</v>
      </c>
      <c r="W1693" s="8"/>
      <c r="X1693" s="8"/>
    </row>
    <row r="1694" spans="1:24" x14ac:dyDescent="0.35">
      <c r="A1694" s="24">
        <v>11690</v>
      </c>
      <c r="B1694" t="s">
        <v>5824</v>
      </c>
      <c r="C1694" t="s">
        <v>31</v>
      </c>
      <c r="D1694" t="s">
        <v>83</v>
      </c>
      <c r="E1694" t="s">
        <v>84</v>
      </c>
      <c r="F1694" t="s">
        <v>85</v>
      </c>
      <c r="G1694" t="s">
        <v>1</v>
      </c>
      <c r="H1694" t="s">
        <v>132</v>
      </c>
      <c r="I1694" t="s">
        <v>5825</v>
      </c>
      <c r="J1694" t="s">
        <v>5826</v>
      </c>
      <c r="L1694">
        <v>5867525470</v>
      </c>
      <c r="M1694" t="s">
        <v>1419</v>
      </c>
      <c r="N1694" s="8">
        <v>10</v>
      </c>
      <c r="O1694" s="8">
        <v>5</v>
      </c>
      <c r="P1694" s="8">
        <v>5</v>
      </c>
      <c r="W1694" s="8"/>
      <c r="X1694" s="8"/>
    </row>
    <row r="1695" spans="1:24" x14ac:dyDescent="0.35">
      <c r="A1695" s="24">
        <v>11691</v>
      </c>
      <c r="B1695" t="s">
        <v>5827</v>
      </c>
      <c r="C1695" t="s">
        <v>31</v>
      </c>
      <c r="D1695" t="s">
        <v>83</v>
      </c>
      <c r="E1695" t="s">
        <v>84</v>
      </c>
      <c r="F1695" t="s">
        <v>85</v>
      </c>
      <c r="G1695" t="s">
        <v>1</v>
      </c>
      <c r="H1695" t="s">
        <v>132</v>
      </c>
      <c r="I1695" t="s">
        <v>5828</v>
      </c>
      <c r="J1695" t="s">
        <v>5829</v>
      </c>
      <c r="L1695">
        <v>2487297133</v>
      </c>
      <c r="M1695" t="s">
        <v>5830</v>
      </c>
      <c r="N1695" s="8">
        <v>10</v>
      </c>
      <c r="O1695" s="8">
        <v>5</v>
      </c>
      <c r="P1695" s="8">
        <v>5</v>
      </c>
      <c r="W1695" s="8"/>
      <c r="X1695" s="8"/>
    </row>
    <row r="1696" spans="1:24" x14ac:dyDescent="0.35">
      <c r="A1696" s="24">
        <v>11692</v>
      </c>
      <c r="B1696" t="s">
        <v>5831</v>
      </c>
      <c r="C1696" t="s">
        <v>31</v>
      </c>
      <c r="D1696" t="s">
        <v>83</v>
      </c>
      <c r="E1696" t="s">
        <v>84</v>
      </c>
      <c r="F1696" t="s">
        <v>85</v>
      </c>
      <c r="G1696" t="s">
        <v>1</v>
      </c>
      <c r="H1696" t="s">
        <v>132</v>
      </c>
      <c r="I1696" t="s">
        <v>5832</v>
      </c>
      <c r="J1696" t="s">
        <v>5833</v>
      </c>
      <c r="L1696">
        <v>2486842159</v>
      </c>
      <c r="M1696" t="s">
        <v>1438</v>
      </c>
      <c r="N1696" s="8">
        <v>11</v>
      </c>
      <c r="O1696" s="8">
        <v>5</v>
      </c>
      <c r="P1696" s="8">
        <v>6</v>
      </c>
      <c r="W1696" s="8"/>
      <c r="X1696" s="8"/>
    </row>
    <row r="1697" spans="1:24" x14ac:dyDescent="0.35">
      <c r="A1697" s="24">
        <v>11693</v>
      </c>
      <c r="B1697" t="s">
        <v>5834</v>
      </c>
      <c r="C1697" t="s">
        <v>31</v>
      </c>
      <c r="D1697" t="s">
        <v>83</v>
      </c>
      <c r="E1697" t="s">
        <v>84</v>
      </c>
      <c r="F1697" t="s">
        <v>85</v>
      </c>
      <c r="G1697" t="s">
        <v>1</v>
      </c>
      <c r="H1697" t="s">
        <v>132</v>
      </c>
      <c r="I1697" t="s">
        <v>5835</v>
      </c>
      <c r="J1697" t="s">
        <v>5836</v>
      </c>
      <c r="L1697">
        <v>2483771940</v>
      </c>
      <c r="M1697" t="s">
        <v>5837</v>
      </c>
      <c r="N1697" s="8">
        <v>10</v>
      </c>
      <c r="O1697" s="8">
        <v>5</v>
      </c>
      <c r="P1697" s="8">
        <v>5</v>
      </c>
      <c r="W1697" s="8"/>
      <c r="X1697" s="8"/>
    </row>
    <row r="1698" spans="1:24" x14ac:dyDescent="0.35">
      <c r="A1698" s="24">
        <v>11694</v>
      </c>
      <c r="B1698" t="s">
        <v>5838</v>
      </c>
      <c r="C1698" t="s">
        <v>31</v>
      </c>
      <c r="D1698" t="s">
        <v>83</v>
      </c>
      <c r="E1698" t="s">
        <v>84</v>
      </c>
      <c r="F1698" t="s">
        <v>85</v>
      </c>
      <c r="G1698" t="s">
        <v>1</v>
      </c>
      <c r="H1698" t="s">
        <v>132</v>
      </c>
      <c r="I1698" t="s">
        <v>5839</v>
      </c>
      <c r="J1698" t="s">
        <v>5840</v>
      </c>
      <c r="L1698">
        <v>2488147650</v>
      </c>
      <c r="M1698" t="s">
        <v>641</v>
      </c>
      <c r="N1698" s="8">
        <v>12</v>
      </c>
      <c r="O1698" s="8">
        <v>5</v>
      </c>
      <c r="P1698" s="8">
        <v>7</v>
      </c>
      <c r="W1698" s="8"/>
      <c r="X1698" s="8"/>
    </row>
    <row r="1699" spans="1:24" x14ac:dyDescent="0.35">
      <c r="A1699" s="24">
        <v>11695</v>
      </c>
      <c r="B1699" t="s">
        <v>5841</v>
      </c>
      <c r="C1699" t="s">
        <v>31</v>
      </c>
      <c r="D1699" t="s">
        <v>83</v>
      </c>
      <c r="E1699" t="s">
        <v>84</v>
      </c>
      <c r="F1699" t="s">
        <v>85</v>
      </c>
      <c r="G1699" t="s">
        <v>1</v>
      </c>
      <c r="H1699" t="s">
        <v>132</v>
      </c>
      <c r="I1699" t="s">
        <v>5842</v>
      </c>
      <c r="J1699" t="s">
        <v>5843</v>
      </c>
      <c r="L1699">
        <v>2482451993</v>
      </c>
      <c r="M1699" t="s">
        <v>5844</v>
      </c>
      <c r="N1699" s="8">
        <v>13</v>
      </c>
      <c r="O1699" s="8">
        <v>5</v>
      </c>
      <c r="P1699" s="8">
        <v>8</v>
      </c>
      <c r="W1699" s="8"/>
      <c r="X1699" s="8"/>
    </row>
    <row r="1700" spans="1:24" x14ac:dyDescent="0.35">
      <c r="A1700" s="24">
        <v>11696</v>
      </c>
      <c r="B1700" t="s">
        <v>5845</v>
      </c>
      <c r="C1700" t="s">
        <v>31</v>
      </c>
      <c r="D1700" t="s">
        <v>83</v>
      </c>
      <c r="E1700" t="s">
        <v>84</v>
      </c>
      <c r="F1700" t="s">
        <v>85</v>
      </c>
      <c r="G1700" t="s">
        <v>1</v>
      </c>
      <c r="H1700" t="s">
        <v>132</v>
      </c>
      <c r="I1700" t="s">
        <v>5846</v>
      </c>
      <c r="J1700" t="s">
        <v>5847</v>
      </c>
      <c r="L1700">
        <v>2483089607</v>
      </c>
      <c r="M1700" t="s">
        <v>5192</v>
      </c>
      <c r="N1700" s="8">
        <v>15</v>
      </c>
      <c r="O1700" s="8">
        <v>5</v>
      </c>
      <c r="P1700" s="8">
        <v>10</v>
      </c>
      <c r="W1700" s="8"/>
      <c r="X1700" s="8"/>
    </row>
    <row r="1701" spans="1:24" x14ac:dyDescent="0.35">
      <c r="A1701" s="24">
        <v>11697</v>
      </c>
      <c r="B1701" t="s">
        <v>5848</v>
      </c>
      <c r="C1701" t="s">
        <v>31</v>
      </c>
      <c r="D1701" t="s">
        <v>83</v>
      </c>
      <c r="E1701" t="s">
        <v>84</v>
      </c>
      <c r="F1701" t="s">
        <v>85</v>
      </c>
      <c r="G1701" t="s">
        <v>1</v>
      </c>
      <c r="H1701" t="s">
        <v>132</v>
      </c>
      <c r="I1701" t="s">
        <v>5849</v>
      </c>
      <c r="J1701" t="s">
        <v>5850</v>
      </c>
      <c r="L1701">
        <v>2486279242</v>
      </c>
      <c r="M1701" t="s">
        <v>5122</v>
      </c>
      <c r="N1701" s="8">
        <v>12</v>
      </c>
      <c r="O1701" s="8">
        <v>5</v>
      </c>
      <c r="P1701" s="8">
        <v>7</v>
      </c>
      <c r="W1701" s="8"/>
      <c r="X1701" s="8"/>
    </row>
    <row r="1702" spans="1:24" x14ac:dyDescent="0.35">
      <c r="A1702" s="24">
        <v>11698</v>
      </c>
      <c r="B1702" t="s">
        <v>5851</v>
      </c>
      <c r="C1702" t="s">
        <v>31</v>
      </c>
      <c r="D1702" t="s">
        <v>83</v>
      </c>
      <c r="E1702" t="s">
        <v>84</v>
      </c>
      <c r="F1702" t="s">
        <v>85</v>
      </c>
      <c r="G1702" t="s">
        <v>1</v>
      </c>
      <c r="H1702" t="s">
        <v>132</v>
      </c>
      <c r="I1702" t="s">
        <v>5852</v>
      </c>
      <c r="J1702" t="s">
        <v>5853</v>
      </c>
      <c r="L1702">
        <v>2483490215</v>
      </c>
      <c r="M1702" t="s">
        <v>5854</v>
      </c>
      <c r="N1702" s="8">
        <v>11</v>
      </c>
      <c r="O1702" s="8">
        <v>5</v>
      </c>
      <c r="P1702" s="8">
        <v>6</v>
      </c>
      <c r="W1702" s="8"/>
      <c r="X1702" s="8"/>
    </row>
    <row r="1703" spans="1:24" x14ac:dyDescent="0.35">
      <c r="A1703" s="24">
        <v>11699</v>
      </c>
      <c r="B1703" t="s">
        <v>5855</v>
      </c>
      <c r="C1703" t="s">
        <v>31</v>
      </c>
      <c r="D1703">
        <v>1</v>
      </c>
      <c r="E1703" t="s">
        <v>158</v>
      </c>
      <c r="F1703" t="s">
        <v>159</v>
      </c>
      <c r="G1703" t="s">
        <v>1</v>
      </c>
      <c r="H1703" t="s">
        <v>54</v>
      </c>
      <c r="I1703" t="s">
        <v>5856</v>
      </c>
      <c r="J1703" t="s">
        <v>5857</v>
      </c>
      <c r="L1703">
        <v>5174558300</v>
      </c>
      <c r="N1703" s="8">
        <v>5.993644611639743</v>
      </c>
      <c r="O1703" s="8">
        <v>5.993644611639743</v>
      </c>
      <c r="P1703" s="8">
        <v>0</v>
      </c>
      <c r="W1703" s="8"/>
      <c r="X1703" s="8"/>
    </row>
    <row r="1704" spans="1:24" x14ac:dyDescent="0.35">
      <c r="A1704" s="24">
        <v>11700</v>
      </c>
      <c r="B1704" t="s">
        <v>5858</v>
      </c>
      <c r="C1704" t="s">
        <v>31</v>
      </c>
      <c r="D1704">
        <v>1</v>
      </c>
      <c r="E1704" t="s">
        <v>158</v>
      </c>
      <c r="F1704" t="s">
        <v>159</v>
      </c>
      <c r="G1704" t="s">
        <v>1</v>
      </c>
      <c r="H1704" t="s">
        <v>54</v>
      </c>
      <c r="I1704" t="s">
        <v>5859</v>
      </c>
      <c r="J1704" t="s">
        <v>5860</v>
      </c>
      <c r="L1704">
        <v>5173468266</v>
      </c>
      <c r="N1704" s="8">
        <v>5.993644611639743</v>
      </c>
      <c r="O1704" s="8">
        <v>5.993644611639743</v>
      </c>
      <c r="P1704" s="8">
        <v>0</v>
      </c>
      <c r="W1704" s="8"/>
      <c r="X1704" s="8"/>
    </row>
    <row r="1705" spans="1:24" x14ac:dyDescent="0.35">
      <c r="A1705" s="24">
        <v>11701</v>
      </c>
      <c r="B1705" t="s">
        <v>5861</v>
      </c>
      <c r="C1705" t="s">
        <v>31</v>
      </c>
      <c r="D1705">
        <v>1</v>
      </c>
      <c r="E1705" t="s">
        <v>90</v>
      </c>
      <c r="F1705" t="s">
        <v>91</v>
      </c>
      <c r="G1705" t="s">
        <v>1</v>
      </c>
      <c r="H1705" t="s">
        <v>132</v>
      </c>
      <c r="I1705" t="s">
        <v>5862</v>
      </c>
      <c r="J1705" t="s">
        <v>5863</v>
      </c>
      <c r="L1705">
        <v>2484714880</v>
      </c>
      <c r="M1705" t="s">
        <v>5864</v>
      </c>
      <c r="N1705" s="8">
        <v>15</v>
      </c>
      <c r="O1705" s="8">
        <v>5</v>
      </c>
      <c r="P1705" s="8">
        <v>10</v>
      </c>
      <c r="W1705" s="8"/>
      <c r="X1705" s="8"/>
    </row>
    <row r="1706" spans="1:24" x14ac:dyDescent="0.35">
      <c r="A1706" s="24">
        <v>11702</v>
      </c>
      <c r="B1706" t="s">
        <v>5865</v>
      </c>
      <c r="C1706" t="s">
        <v>31</v>
      </c>
      <c r="D1706">
        <v>7</v>
      </c>
      <c r="E1706" t="s">
        <v>252</v>
      </c>
      <c r="F1706" t="s">
        <v>5229</v>
      </c>
      <c r="G1706" t="s">
        <v>1</v>
      </c>
      <c r="H1706" t="s">
        <v>132</v>
      </c>
      <c r="I1706" t="s">
        <v>5866</v>
      </c>
      <c r="J1706" t="s">
        <v>5867</v>
      </c>
      <c r="L1706">
        <v>2484174880</v>
      </c>
      <c r="M1706" t="s">
        <v>5868</v>
      </c>
      <c r="N1706" s="8">
        <v>10</v>
      </c>
      <c r="O1706" s="8">
        <v>5</v>
      </c>
      <c r="P1706" s="8">
        <v>5</v>
      </c>
      <c r="W1706" s="8"/>
      <c r="X1706" s="8"/>
    </row>
    <row r="1707" spans="1:24" x14ac:dyDescent="0.35">
      <c r="A1707" s="24">
        <v>11703</v>
      </c>
      <c r="B1707" t="s">
        <v>5869</v>
      </c>
      <c r="C1707" t="s">
        <v>31</v>
      </c>
      <c r="D1707">
        <v>1</v>
      </c>
      <c r="E1707" t="s">
        <v>164</v>
      </c>
      <c r="F1707" t="s">
        <v>165</v>
      </c>
      <c r="G1707" t="s">
        <v>1</v>
      </c>
      <c r="H1707" t="s">
        <v>54</v>
      </c>
      <c r="I1707" t="s">
        <v>5870</v>
      </c>
      <c r="J1707" t="s">
        <v>5871</v>
      </c>
      <c r="L1707">
        <v>8109911485</v>
      </c>
      <c r="N1707" s="8">
        <v>5.993644611639743</v>
      </c>
      <c r="O1707" s="8">
        <v>5.993644611639743</v>
      </c>
      <c r="P1707" s="8">
        <v>0</v>
      </c>
      <c r="W1707" s="8"/>
      <c r="X1707" s="8"/>
    </row>
    <row r="1708" spans="1:24" x14ac:dyDescent="0.35">
      <c r="A1708" s="24">
        <v>11704</v>
      </c>
      <c r="B1708" t="s">
        <v>5872</v>
      </c>
      <c r="C1708" t="s">
        <v>31</v>
      </c>
      <c r="D1708">
        <v>1</v>
      </c>
      <c r="E1708" t="s">
        <v>164</v>
      </c>
      <c r="F1708" t="s">
        <v>165</v>
      </c>
      <c r="G1708" t="s">
        <v>1</v>
      </c>
      <c r="H1708" t="s">
        <v>54</v>
      </c>
      <c r="I1708" t="s">
        <v>5873</v>
      </c>
      <c r="J1708" t="s">
        <v>5874</v>
      </c>
      <c r="L1708">
        <v>5175451737</v>
      </c>
      <c r="N1708" s="8">
        <v>5.993644611639743</v>
      </c>
      <c r="O1708" s="8">
        <v>5.993644611639743</v>
      </c>
      <c r="P1708" s="8">
        <v>0</v>
      </c>
      <c r="W1708" s="8"/>
      <c r="X1708" s="8"/>
    </row>
    <row r="1709" spans="1:24" x14ac:dyDescent="0.35">
      <c r="A1709" s="24">
        <v>11705</v>
      </c>
      <c r="B1709" t="s">
        <v>5875</v>
      </c>
      <c r="C1709" t="s">
        <v>31</v>
      </c>
      <c r="D1709">
        <v>1</v>
      </c>
      <c r="E1709" t="s">
        <v>164</v>
      </c>
      <c r="F1709" t="s">
        <v>165</v>
      </c>
      <c r="G1709" t="s">
        <v>1</v>
      </c>
      <c r="H1709" t="s">
        <v>411</v>
      </c>
      <c r="I1709" t="s">
        <v>5876</v>
      </c>
      <c r="J1709" t="s">
        <v>5877</v>
      </c>
      <c r="L1709">
        <v>7346480628</v>
      </c>
      <c r="M1709" t="s">
        <v>5878</v>
      </c>
      <c r="N1709" s="8">
        <v>9</v>
      </c>
      <c r="O1709" s="8">
        <v>5</v>
      </c>
      <c r="P1709" s="8">
        <v>4</v>
      </c>
      <c r="W1709" s="8"/>
      <c r="X1709" s="8"/>
    </row>
    <row r="1710" spans="1:24" x14ac:dyDescent="0.35">
      <c r="A1710" s="24">
        <v>11706</v>
      </c>
      <c r="B1710" t="s">
        <v>5879</v>
      </c>
      <c r="C1710" t="s">
        <v>31</v>
      </c>
      <c r="D1710">
        <v>6</v>
      </c>
      <c r="E1710" t="s">
        <v>65</v>
      </c>
      <c r="F1710" t="s">
        <v>1913</v>
      </c>
      <c r="G1710" t="s">
        <v>1</v>
      </c>
      <c r="H1710" t="s">
        <v>132</v>
      </c>
      <c r="I1710" t="s">
        <v>5880</v>
      </c>
      <c r="J1710" t="s">
        <v>5881</v>
      </c>
      <c r="L1710">
        <v>2318540131</v>
      </c>
      <c r="N1710" s="8">
        <v>4.4952334587298068</v>
      </c>
      <c r="O1710" s="8">
        <v>4.4952334587298068</v>
      </c>
      <c r="P1710" s="8">
        <v>0</v>
      </c>
      <c r="W1710" s="8"/>
      <c r="X1710" s="8"/>
    </row>
    <row r="1711" spans="1:24" x14ac:dyDescent="0.35">
      <c r="A1711" s="24">
        <v>11707</v>
      </c>
      <c r="B1711" t="s">
        <v>5882</v>
      </c>
      <c r="C1711" t="s">
        <v>31</v>
      </c>
      <c r="D1711">
        <v>6</v>
      </c>
      <c r="E1711" t="s">
        <v>65</v>
      </c>
      <c r="F1711" t="s">
        <v>1913</v>
      </c>
      <c r="G1711" t="s">
        <v>1</v>
      </c>
      <c r="H1711" t="s">
        <v>132</v>
      </c>
      <c r="I1711" t="s">
        <v>5883</v>
      </c>
      <c r="J1711" t="s">
        <v>5884</v>
      </c>
      <c r="L1711">
        <v>2313018261</v>
      </c>
      <c r="N1711" s="8">
        <v>4.4952334587298068</v>
      </c>
      <c r="O1711" s="8">
        <v>4.4952334587298068</v>
      </c>
      <c r="P1711" s="8">
        <v>0</v>
      </c>
      <c r="W1711" s="8"/>
      <c r="X1711" s="8"/>
    </row>
    <row r="1712" spans="1:24" x14ac:dyDescent="0.35">
      <c r="A1712" s="24">
        <v>11708</v>
      </c>
      <c r="B1712" t="s">
        <v>5885</v>
      </c>
      <c r="C1712" t="s">
        <v>31</v>
      </c>
      <c r="D1712">
        <v>6</v>
      </c>
      <c r="E1712" t="s">
        <v>65</v>
      </c>
      <c r="F1712" t="s">
        <v>1913</v>
      </c>
      <c r="G1712" t="s">
        <v>1</v>
      </c>
      <c r="H1712" t="s">
        <v>132</v>
      </c>
      <c r="I1712" t="s">
        <v>5886</v>
      </c>
      <c r="J1712" t="s">
        <v>5887</v>
      </c>
      <c r="L1712">
        <v>2318943577</v>
      </c>
      <c r="N1712" s="8">
        <v>4.4952334587298068</v>
      </c>
      <c r="O1712" s="8">
        <v>4.4952334587298068</v>
      </c>
      <c r="P1712" s="8">
        <v>0</v>
      </c>
      <c r="W1712" s="8"/>
      <c r="X1712" s="8"/>
    </row>
    <row r="1713" spans="1:24" x14ac:dyDescent="0.35">
      <c r="A1713" s="24">
        <v>11709</v>
      </c>
      <c r="B1713" t="s">
        <v>5888</v>
      </c>
      <c r="C1713" t="s">
        <v>31</v>
      </c>
      <c r="D1713">
        <v>6</v>
      </c>
      <c r="E1713" t="s">
        <v>65</v>
      </c>
      <c r="F1713" t="s">
        <v>1913</v>
      </c>
      <c r="G1713" t="s">
        <v>1</v>
      </c>
      <c r="H1713" t="s">
        <v>132</v>
      </c>
      <c r="I1713" t="s">
        <v>5889</v>
      </c>
      <c r="J1713" t="s">
        <v>5890</v>
      </c>
      <c r="L1713">
        <v>2313012414</v>
      </c>
      <c r="N1713" s="8">
        <v>4.4952334587298068</v>
      </c>
      <c r="O1713" s="8">
        <v>4.4952334587298068</v>
      </c>
      <c r="P1713" s="8">
        <v>0</v>
      </c>
      <c r="W1713" s="8"/>
      <c r="X1713" s="8"/>
    </row>
    <row r="1714" spans="1:24" x14ac:dyDescent="0.35">
      <c r="A1714" s="24">
        <v>11710</v>
      </c>
      <c r="B1714" t="s">
        <v>5891</v>
      </c>
      <c r="C1714" t="s">
        <v>31</v>
      </c>
      <c r="D1714">
        <v>6</v>
      </c>
      <c r="E1714" t="s">
        <v>65</v>
      </c>
      <c r="F1714" t="s">
        <v>1913</v>
      </c>
      <c r="G1714" t="s">
        <v>1</v>
      </c>
      <c r="H1714" t="s">
        <v>132</v>
      </c>
      <c r="I1714" t="s">
        <v>5892</v>
      </c>
      <c r="J1714" t="s">
        <v>5893</v>
      </c>
      <c r="L1714">
        <v>2318737445</v>
      </c>
      <c r="N1714" s="8">
        <v>4.4952334587298068</v>
      </c>
      <c r="O1714" s="8">
        <v>4.4952334587298068</v>
      </c>
      <c r="P1714" s="8">
        <v>0</v>
      </c>
      <c r="W1714" s="8"/>
      <c r="X1714" s="8"/>
    </row>
    <row r="1715" spans="1:24" x14ac:dyDescent="0.35">
      <c r="A1715" s="24">
        <v>11711</v>
      </c>
      <c r="B1715" t="s">
        <v>5894</v>
      </c>
      <c r="C1715" t="s">
        <v>31</v>
      </c>
      <c r="D1715" t="s">
        <v>32</v>
      </c>
      <c r="E1715" t="s">
        <v>170</v>
      </c>
      <c r="F1715" t="s">
        <v>171</v>
      </c>
      <c r="G1715" t="s">
        <v>1</v>
      </c>
      <c r="H1715" t="s">
        <v>132</v>
      </c>
      <c r="I1715" t="s">
        <v>5895</v>
      </c>
      <c r="J1715" t="s">
        <v>5896</v>
      </c>
      <c r="L1715">
        <v>3133992563</v>
      </c>
      <c r="N1715" s="8">
        <v>4.4952334587298068</v>
      </c>
      <c r="O1715" s="8">
        <v>4.4952334587298068</v>
      </c>
      <c r="P1715" s="8">
        <v>0</v>
      </c>
      <c r="W1715" s="8"/>
      <c r="X1715" s="8"/>
    </row>
    <row r="1716" spans="1:24" x14ac:dyDescent="0.35">
      <c r="A1716" s="24">
        <v>11712</v>
      </c>
      <c r="B1716" t="s">
        <v>5897</v>
      </c>
      <c r="C1716" t="s">
        <v>31</v>
      </c>
      <c r="D1716" t="s">
        <v>32</v>
      </c>
      <c r="E1716" t="s">
        <v>170</v>
      </c>
      <c r="F1716" t="s">
        <v>171</v>
      </c>
      <c r="G1716" t="s">
        <v>1</v>
      </c>
      <c r="H1716" t="s">
        <v>132</v>
      </c>
      <c r="I1716" t="s">
        <v>5898</v>
      </c>
      <c r="J1716" t="s">
        <v>5899</v>
      </c>
      <c r="L1716">
        <v>3139266609</v>
      </c>
      <c r="N1716" s="8">
        <v>4.4952334587298068</v>
      </c>
      <c r="O1716" s="8">
        <v>4.4952334587298068</v>
      </c>
      <c r="P1716" s="8">
        <v>0</v>
      </c>
      <c r="W1716" s="8"/>
      <c r="X1716" s="8"/>
    </row>
    <row r="1717" spans="1:24" x14ac:dyDescent="0.35">
      <c r="A1717" s="24">
        <v>11713</v>
      </c>
      <c r="B1717" t="s">
        <v>5900</v>
      </c>
      <c r="C1717" t="s">
        <v>31</v>
      </c>
      <c r="D1717" t="s">
        <v>32</v>
      </c>
      <c r="E1717" t="s">
        <v>170</v>
      </c>
      <c r="F1717" t="s">
        <v>171</v>
      </c>
      <c r="G1717" t="s">
        <v>1</v>
      </c>
      <c r="H1717" t="s">
        <v>132</v>
      </c>
      <c r="I1717" t="s">
        <v>5901</v>
      </c>
      <c r="J1717" t="s">
        <v>5902</v>
      </c>
      <c r="L1717">
        <v>3139245514</v>
      </c>
      <c r="N1717" s="8">
        <v>4.4952334587298068</v>
      </c>
      <c r="O1717" s="8">
        <v>4.4952334587298068</v>
      </c>
      <c r="P1717" s="8">
        <v>0</v>
      </c>
      <c r="W1717" s="8"/>
      <c r="X1717" s="8"/>
    </row>
    <row r="1718" spans="1:24" x14ac:dyDescent="0.35">
      <c r="A1718" s="24">
        <v>11714</v>
      </c>
      <c r="B1718" t="s">
        <v>5903</v>
      </c>
      <c r="C1718" t="s">
        <v>31</v>
      </c>
      <c r="D1718" t="s">
        <v>32</v>
      </c>
      <c r="E1718" t="s">
        <v>170</v>
      </c>
      <c r="F1718" t="s">
        <v>171</v>
      </c>
      <c r="G1718" t="s">
        <v>1</v>
      </c>
      <c r="H1718" t="s">
        <v>132</v>
      </c>
      <c r="I1718" t="s">
        <v>5904</v>
      </c>
      <c r="J1718" t="s">
        <v>5905</v>
      </c>
      <c r="L1718">
        <v>2486709787</v>
      </c>
      <c r="N1718" s="8">
        <v>4.4952334587298068</v>
      </c>
      <c r="O1718" s="8">
        <v>4.4952334587298068</v>
      </c>
      <c r="P1718" s="8">
        <v>0</v>
      </c>
      <c r="W1718" s="8"/>
      <c r="X1718" s="8"/>
    </row>
    <row r="1719" spans="1:24" x14ac:dyDescent="0.35">
      <c r="A1719" s="24">
        <v>11715</v>
      </c>
      <c r="B1719" t="s">
        <v>5906</v>
      </c>
      <c r="C1719" t="s">
        <v>31</v>
      </c>
      <c r="D1719" t="s">
        <v>32</v>
      </c>
      <c r="E1719" t="s">
        <v>170</v>
      </c>
      <c r="F1719" t="s">
        <v>171</v>
      </c>
      <c r="G1719" t="s">
        <v>1</v>
      </c>
      <c r="H1719" t="s">
        <v>132</v>
      </c>
      <c r="I1719" t="s">
        <v>5907</v>
      </c>
      <c r="J1719" t="s">
        <v>5908</v>
      </c>
      <c r="L1719">
        <v>3136709787</v>
      </c>
      <c r="N1719" s="8">
        <v>4.4952334587298068</v>
      </c>
      <c r="O1719" s="8">
        <v>4.4952334587298068</v>
      </c>
      <c r="P1719" s="8">
        <v>0</v>
      </c>
      <c r="W1719" s="8"/>
      <c r="X1719" s="8"/>
    </row>
    <row r="1720" spans="1:24" x14ac:dyDescent="0.35">
      <c r="A1720" s="24">
        <v>11716</v>
      </c>
      <c r="B1720" t="s">
        <v>5909</v>
      </c>
      <c r="C1720" t="s">
        <v>31</v>
      </c>
      <c r="D1720" t="s">
        <v>32</v>
      </c>
      <c r="E1720" t="s">
        <v>170</v>
      </c>
      <c r="F1720" t="s">
        <v>171</v>
      </c>
      <c r="G1720" t="s">
        <v>1</v>
      </c>
      <c r="H1720" t="s">
        <v>132</v>
      </c>
      <c r="I1720" t="s">
        <v>5910</v>
      </c>
      <c r="J1720" t="s">
        <v>5911</v>
      </c>
      <c r="L1720">
        <v>3133622256</v>
      </c>
      <c r="N1720" s="8">
        <v>4.4952334587298068</v>
      </c>
      <c r="O1720" s="8">
        <v>4.4952334587298068</v>
      </c>
      <c r="P1720" s="8">
        <v>0</v>
      </c>
      <c r="W1720" s="8"/>
      <c r="X1720" s="8"/>
    </row>
    <row r="1721" spans="1:24" x14ac:dyDescent="0.35">
      <c r="A1721" s="24">
        <v>11717</v>
      </c>
      <c r="B1721" t="s">
        <v>5912</v>
      </c>
      <c r="C1721" t="s">
        <v>31</v>
      </c>
      <c r="D1721" t="s">
        <v>32</v>
      </c>
      <c r="E1721" t="s">
        <v>170</v>
      </c>
      <c r="F1721" t="s">
        <v>171</v>
      </c>
      <c r="G1721" t="s">
        <v>1</v>
      </c>
      <c r="H1721" t="s">
        <v>132</v>
      </c>
      <c r="I1721" t="s">
        <v>5913</v>
      </c>
      <c r="J1721" t="s">
        <v>5914</v>
      </c>
      <c r="L1721">
        <v>2486709787</v>
      </c>
      <c r="N1721" s="8">
        <v>4.4952334587298068</v>
      </c>
      <c r="O1721" s="8">
        <v>4.4952334587298068</v>
      </c>
      <c r="P1721" s="8">
        <v>0</v>
      </c>
      <c r="W1721" s="8"/>
      <c r="X1721" s="8"/>
    </row>
    <row r="1722" spans="1:24" x14ac:dyDescent="0.35">
      <c r="A1722" s="24">
        <v>11718</v>
      </c>
      <c r="B1722" t="s">
        <v>5915</v>
      </c>
      <c r="C1722" t="s">
        <v>31</v>
      </c>
      <c r="D1722" t="s">
        <v>32</v>
      </c>
      <c r="E1722" t="s">
        <v>170</v>
      </c>
      <c r="F1722" t="s">
        <v>171</v>
      </c>
      <c r="G1722" t="s">
        <v>1</v>
      </c>
      <c r="H1722" t="s">
        <v>132</v>
      </c>
      <c r="I1722" t="s">
        <v>5916</v>
      </c>
      <c r="J1722" t="s">
        <v>5917</v>
      </c>
      <c r="L1722">
        <v>3134933900</v>
      </c>
      <c r="N1722" s="8">
        <v>4.4952334587298068</v>
      </c>
      <c r="O1722" s="8">
        <v>4.4952334587298068</v>
      </c>
      <c r="P1722" s="8">
        <v>0</v>
      </c>
      <c r="W1722" s="8"/>
      <c r="X1722" s="8"/>
    </row>
    <row r="1723" spans="1:24" x14ac:dyDescent="0.35">
      <c r="A1723" s="24">
        <v>11719</v>
      </c>
      <c r="B1723" t="s">
        <v>5918</v>
      </c>
      <c r="C1723" t="s">
        <v>31</v>
      </c>
      <c r="D1723" t="s">
        <v>32</v>
      </c>
      <c r="E1723" t="s">
        <v>170</v>
      </c>
      <c r="F1723" t="s">
        <v>171</v>
      </c>
      <c r="G1723" t="s">
        <v>1</v>
      </c>
      <c r="H1723" t="s">
        <v>132</v>
      </c>
      <c r="I1723" t="s">
        <v>5919</v>
      </c>
      <c r="J1723" t="s">
        <v>5920</v>
      </c>
      <c r="L1723">
        <v>3138227142</v>
      </c>
      <c r="N1723" s="8">
        <v>4.4952334587298068</v>
      </c>
      <c r="O1723" s="8">
        <v>4.4952334587298068</v>
      </c>
      <c r="P1723" s="8">
        <v>0</v>
      </c>
      <c r="W1723" s="8"/>
      <c r="X1723" s="8"/>
    </row>
    <row r="1724" spans="1:24" x14ac:dyDescent="0.35">
      <c r="A1724" s="24">
        <v>11720</v>
      </c>
      <c r="B1724" t="s">
        <v>5921</v>
      </c>
      <c r="C1724" t="s">
        <v>31</v>
      </c>
      <c r="D1724" t="s">
        <v>32</v>
      </c>
      <c r="E1724" t="s">
        <v>170</v>
      </c>
      <c r="F1724" t="s">
        <v>171</v>
      </c>
      <c r="G1724" t="s">
        <v>1</v>
      </c>
      <c r="H1724" t="s">
        <v>132</v>
      </c>
      <c r="I1724" t="s">
        <v>5922</v>
      </c>
      <c r="J1724" t="s">
        <v>5923</v>
      </c>
      <c r="L1724">
        <v>3138709801</v>
      </c>
      <c r="N1724" s="8">
        <v>4.4952334587298068</v>
      </c>
      <c r="O1724" s="8">
        <v>4.4952334587298068</v>
      </c>
      <c r="P1724" s="8">
        <v>0</v>
      </c>
      <c r="W1724" s="8"/>
      <c r="X1724" s="8"/>
    </row>
    <row r="1725" spans="1:24" x14ac:dyDescent="0.35">
      <c r="A1725" s="24">
        <v>11721</v>
      </c>
      <c r="B1725" t="s">
        <v>5924</v>
      </c>
      <c r="C1725" t="s">
        <v>31</v>
      </c>
      <c r="D1725" t="s">
        <v>32</v>
      </c>
      <c r="E1725" t="s">
        <v>170</v>
      </c>
      <c r="F1725" t="s">
        <v>171</v>
      </c>
      <c r="G1725" t="s">
        <v>1</v>
      </c>
      <c r="H1725" t="s">
        <v>132</v>
      </c>
      <c r="I1725" t="s">
        <v>5925</v>
      </c>
      <c r="J1725" t="s">
        <v>5926</v>
      </c>
      <c r="L1725">
        <v>3135162556</v>
      </c>
      <c r="N1725" s="8">
        <v>4.4952334587298068</v>
      </c>
      <c r="O1725" s="8">
        <v>4.4952334587298068</v>
      </c>
      <c r="P1725" s="8">
        <v>0</v>
      </c>
      <c r="W1725" s="8"/>
      <c r="X1725" s="8"/>
    </row>
    <row r="1726" spans="1:24" x14ac:dyDescent="0.35">
      <c r="A1726" s="24">
        <v>11722</v>
      </c>
      <c r="B1726" t="s">
        <v>5927</v>
      </c>
      <c r="C1726" t="s">
        <v>31</v>
      </c>
      <c r="D1726" t="s">
        <v>32</v>
      </c>
      <c r="E1726" t="s">
        <v>170</v>
      </c>
      <c r="F1726" t="s">
        <v>171</v>
      </c>
      <c r="G1726" t="s">
        <v>1</v>
      </c>
      <c r="H1726" t="s">
        <v>132</v>
      </c>
      <c r="I1726" t="s">
        <v>5928</v>
      </c>
      <c r="J1726" t="s">
        <v>5929</v>
      </c>
      <c r="L1726">
        <v>3132072894</v>
      </c>
      <c r="N1726" s="8">
        <v>4.4952334587298068</v>
      </c>
      <c r="O1726" s="8">
        <v>4.4952334587298068</v>
      </c>
      <c r="P1726" s="8">
        <v>0</v>
      </c>
      <c r="W1726" s="8"/>
      <c r="X1726" s="8"/>
    </row>
    <row r="1727" spans="1:24" x14ac:dyDescent="0.35">
      <c r="A1727" s="24">
        <v>11723</v>
      </c>
      <c r="B1727" t="s">
        <v>5930</v>
      </c>
      <c r="C1727" t="s">
        <v>31</v>
      </c>
      <c r="D1727" t="s">
        <v>32</v>
      </c>
      <c r="E1727" t="s">
        <v>170</v>
      </c>
      <c r="F1727" t="s">
        <v>171</v>
      </c>
      <c r="G1727" t="s">
        <v>1</v>
      </c>
      <c r="H1727" t="s">
        <v>132</v>
      </c>
      <c r="I1727" t="s">
        <v>5931</v>
      </c>
      <c r="J1727" t="s">
        <v>5932</v>
      </c>
      <c r="L1727">
        <v>3134599569</v>
      </c>
      <c r="N1727" s="8">
        <v>4.4952334587298068</v>
      </c>
      <c r="O1727" s="8">
        <v>4.4952334587298068</v>
      </c>
      <c r="P1727" s="8">
        <v>0</v>
      </c>
      <c r="W1727" s="8"/>
      <c r="X1727" s="8"/>
    </row>
    <row r="1728" spans="1:24" x14ac:dyDescent="0.35">
      <c r="A1728" s="24">
        <v>11724</v>
      </c>
      <c r="B1728" t="s">
        <v>5933</v>
      </c>
      <c r="C1728" t="s">
        <v>31</v>
      </c>
      <c r="D1728" t="s">
        <v>32</v>
      </c>
      <c r="E1728" t="s">
        <v>170</v>
      </c>
      <c r="F1728" t="s">
        <v>171</v>
      </c>
      <c r="G1728" t="s">
        <v>1</v>
      </c>
      <c r="H1728" t="s">
        <v>132</v>
      </c>
      <c r="I1728" t="s">
        <v>5934</v>
      </c>
      <c r="J1728" t="s">
        <v>5935</v>
      </c>
      <c r="L1728">
        <v>3139725667</v>
      </c>
      <c r="N1728" s="8">
        <v>4.4952334587298068</v>
      </c>
      <c r="O1728" s="8">
        <v>4.4952334587298068</v>
      </c>
      <c r="P1728" s="8">
        <v>0</v>
      </c>
      <c r="W1728" s="8"/>
      <c r="X1728" s="8"/>
    </row>
    <row r="1729" spans="1:24" x14ac:dyDescent="0.35">
      <c r="A1729" s="24">
        <v>11725</v>
      </c>
      <c r="B1729" t="s">
        <v>5936</v>
      </c>
      <c r="C1729" t="s">
        <v>31</v>
      </c>
      <c r="D1729" t="s">
        <v>32</v>
      </c>
      <c r="E1729" t="s">
        <v>170</v>
      </c>
      <c r="F1729" t="s">
        <v>171</v>
      </c>
      <c r="G1729" t="s">
        <v>1</v>
      </c>
      <c r="H1729" t="s">
        <v>132</v>
      </c>
      <c r="I1729" t="s">
        <v>5937</v>
      </c>
      <c r="J1729" t="s">
        <v>5938</v>
      </c>
      <c r="L1729">
        <v>3134083227</v>
      </c>
      <c r="N1729" s="8">
        <v>4.4952334587298068</v>
      </c>
      <c r="O1729" s="8">
        <v>4.4952334587298068</v>
      </c>
      <c r="P1729" s="8">
        <v>0</v>
      </c>
      <c r="W1729" s="8"/>
      <c r="X1729" s="8"/>
    </row>
    <row r="1730" spans="1:24" x14ac:dyDescent="0.35">
      <c r="A1730" s="24">
        <v>11726</v>
      </c>
      <c r="B1730" t="s">
        <v>5939</v>
      </c>
      <c r="C1730" t="s">
        <v>31</v>
      </c>
      <c r="D1730" t="s">
        <v>32</v>
      </c>
      <c r="E1730" t="s">
        <v>170</v>
      </c>
      <c r="F1730" t="s">
        <v>171</v>
      </c>
      <c r="G1730" t="s">
        <v>1</v>
      </c>
      <c r="H1730" t="s">
        <v>132</v>
      </c>
      <c r="I1730" t="s">
        <v>5940</v>
      </c>
      <c r="J1730" t="s">
        <v>5941</v>
      </c>
      <c r="L1730">
        <v>3132707751</v>
      </c>
      <c r="N1730" s="8">
        <v>4.4952334587298068</v>
      </c>
      <c r="O1730" s="8">
        <v>4.4952334587298068</v>
      </c>
      <c r="P1730" s="8">
        <v>0</v>
      </c>
      <c r="W1730" s="8"/>
      <c r="X1730" s="8"/>
    </row>
    <row r="1731" spans="1:24" x14ac:dyDescent="0.35">
      <c r="A1731" s="24">
        <v>11727</v>
      </c>
      <c r="B1731" t="s">
        <v>5942</v>
      </c>
      <c r="C1731" t="s">
        <v>31</v>
      </c>
      <c r="D1731" t="s">
        <v>32</v>
      </c>
      <c r="E1731" t="s">
        <v>170</v>
      </c>
      <c r="F1731" t="s">
        <v>171</v>
      </c>
      <c r="G1731" t="s">
        <v>1</v>
      </c>
      <c r="H1731" t="s">
        <v>132</v>
      </c>
      <c r="I1731" t="s">
        <v>5943</v>
      </c>
      <c r="J1731" t="s">
        <v>5944</v>
      </c>
      <c r="L1731">
        <v>3136466543</v>
      </c>
      <c r="N1731" s="8">
        <v>4.4952334587298068</v>
      </c>
      <c r="O1731" s="8">
        <v>4.4952334587298068</v>
      </c>
      <c r="P1731" s="8">
        <v>0</v>
      </c>
      <c r="W1731" s="8"/>
      <c r="X1731" s="8"/>
    </row>
    <row r="1732" spans="1:24" x14ac:dyDescent="0.35">
      <c r="A1732" s="24">
        <v>11728</v>
      </c>
      <c r="B1732" t="s">
        <v>5945</v>
      </c>
      <c r="C1732" t="s">
        <v>31</v>
      </c>
      <c r="D1732" t="s">
        <v>32</v>
      </c>
      <c r="E1732" t="s">
        <v>170</v>
      </c>
      <c r="F1732" t="s">
        <v>171</v>
      </c>
      <c r="G1732" t="s">
        <v>1</v>
      </c>
      <c r="H1732" t="s">
        <v>132</v>
      </c>
      <c r="I1732" t="s">
        <v>5946</v>
      </c>
      <c r="J1732" t="s">
        <v>5947</v>
      </c>
      <c r="L1732">
        <v>3132707751</v>
      </c>
      <c r="N1732" s="8">
        <v>4.4952334587298068</v>
      </c>
      <c r="O1732" s="8">
        <v>4.4952334587298068</v>
      </c>
      <c r="P1732" s="8">
        <v>0</v>
      </c>
      <c r="W1732" s="8"/>
      <c r="X1732" s="8"/>
    </row>
    <row r="1733" spans="1:24" x14ac:dyDescent="0.35">
      <c r="A1733" s="24">
        <v>11729</v>
      </c>
      <c r="B1733" t="s">
        <v>5948</v>
      </c>
      <c r="C1733" t="s">
        <v>31</v>
      </c>
      <c r="D1733" t="s">
        <v>32</v>
      </c>
      <c r="E1733" t="s">
        <v>170</v>
      </c>
      <c r="F1733" t="s">
        <v>171</v>
      </c>
      <c r="G1733" t="s">
        <v>1</v>
      </c>
      <c r="H1733" t="s">
        <v>132</v>
      </c>
      <c r="I1733" t="s">
        <v>5949</v>
      </c>
      <c r="J1733" t="s">
        <v>5950</v>
      </c>
      <c r="L1733">
        <v>3138950906</v>
      </c>
      <c r="N1733" s="8">
        <v>4.4952334587298068</v>
      </c>
      <c r="O1733" s="8">
        <v>4.4952334587298068</v>
      </c>
      <c r="P1733" s="8">
        <v>0</v>
      </c>
      <c r="W1733" s="8"/>
      <c r="X1733" s="8"/>
    </row>
    <row r="1734" spans="1:24" x14ac:dyDescent="0.35">
      <c r="A1734" s="24">
        <v>11730</v>
      </c>
      <c r="B1734" t="s">
        <v>5951</v>
      </c>
      <c r="C1734" t="s">
        <v>31</v>
      </c>
      <c r="D1734" t="s">
        <v>32</v>
      </c>
      <c r="E1734" t="s">
        <v>170</v>
      </c>
      <c r="F1734" t="s">
        <v>171</v>
      </c>
      <c r="G1734" t="s">
        <v>1</v>
      </c>
      <c r="H1734" t="s">
        <v>132</v>
      </c>
      <c r="I1734" t="s">
        <v>5952</v>
      </c>
      <c r="J1734" t="s">
        <v>5953</v>
      </c>
      <c r="L1734">
        <v>3137904032</v>
      </c>
      <c r="N1734" s="8">
        <v>4.4952334587298068</v>
      </c>
      <c r="O1734" s="8">
        <v>4.4952334587298068</v>
      </c>
      <c r="P1734" s="8">
        <v>0</v>
      </c>
      <c r="W1734" s="8"/>
      <c r="X1734" s="8"/>
    </row>
    <row r="1735" spans="1:24" x14ac:dyDescent="0.35">
      <c r="A1735" s="24">
        <v>11731</v>
      </c>
      <c r="B1735" t="s">
        <v>5954</v>
      </c>
      <c r="C1735" t="s">
        <v>31</v>
      </c>
      <c r="D1735" t="s">
        <v>32</v>
      </c>
      <c r="E1735" t="s">
        <v>170</v>
      </c>
      <c r="F1735" t="s">
        <v>171</v>
      </c>
      <c r="G1735" t="s">
        <v>1</v>
      </c>
      <c r="H1735" t="s">
        <v>132</v>
      </c>
      <c r="I1735" t="s">
        <v>5955</v>
      </c>
      <c r="J1735" t="s">
        <v>5956</v>
      </c>
      <c r="L1735">
        <v>3139224733</v>
      </c>
      <c r="N1735" s="8">
        <v>4.4952334587298068</v>
      </c>
      <c r="O1735" s="8">
        <v>4.4952334587298068</v>
      </c>
      <c r="P1735" s="8">
        <v>0</v>
      </c>
      <c r="W1735" s="8"/>
      <c r="X1735" s="8"/>
    </row>
    <row r="1736" spans="1:24" x14ac:dyDescent="0.35">
      <c r="A1736" s="24">
        <v>11732</v>
      </c>
      <c r="B1736" t="s">
        <v>5957</v>
      </c>
      <c r="C1736" t="s">
        <v>31</v>
      </c>
      <c r="D1736" t="s">
        <v>32</v>
      </c>
      <c r="E1736" t="s">
        <v>170</v>
      </c>
      <c r="F1736" t="s">
        <v>171</v>
      </c>
      <c r="G1736" t="s">
        <v>1</v>
      </c>
      <c r="H1736" t="s">
        <v>132</v>
      </c>
      <c r="I1736" t="s">
        <v>5958</v>
      </c>
      <c r="J1736" t="s">
        <v>5959</v>
      </c>
      <c r="L1736">
        <v>7342540092</v>
      </c>
      <c r="N1736" s="8">
        <v>4.4952334587298068</v>
      </c>
      <c r="O1736" s="8">
        <v>4.4952334587298068</v>
      </c>
      <c r="P1736" s="8">
        <v>0</v>
      </c>
      <c r="W1736" s="8"/>
      <c r="X1736" s="8"/>
    </row>
    <row r="1737" spans="1:24" x14ac:dyDescent="0.35">
      <c r="A1737" s="24">
        <v>11733</v>
      </c>
      <c r="B1737" t="s">
        <v>5960</v>
      </c>
      <c r="C1737" t="s">
        <v>31</v>
      </c>
      <c r="D1737" t="s">
        <v>32</v>
      </c>
      <c r="E1737" t="s">
        <v>170</v>
      </c>
      <c r="F1737" t="s">
        <v>171</v>
      </c>
      <c r="G1737" t="s">
        <v>1</v>
      </c>
      <c r="H1737" t="s">
        <v>132</v>
      </c>
      <c r="I1737" t="s">
        <v>5961</v>
      </c>
      <c r="J1737" t="s">
        <v>5962</v>
      </c>
      <c r="L1737">
        <v>3133412072</v>
      </c>
      <c r="N1737" s="8">
        <v>4.4952334587298068</v>
      </c>
      <c r="O1737" s="8">
        <v>4.4952334587298068</v>
      </c>
      <c r="P1737" s="8">
        <v>0</v>
      </c>
      <c r="W1737" s="8"/>
      <c r="X1737" s="8"/>
    </row>
    <row r="1738" spans="1:24" x14ac:dyDescent="0.35">
      <c r="A1738" s="24">
        <v>11734</v>
      </c>
      <c r="B1738" t="s">
        <v>5963</v>
      </c>
      <c r="C1738" t="s">
        <v>31</v>
      </c>
      <c r="D1738" t="s">
        <v>32</v>
      </c>
      <c r="E1738" t="s">
        <v>170</v>
      </c>
      <c r="F1738" t="s">
        <v>171</v>
      </c>
      <c r="G1738" t="s">
        <v>1</v>
      </c>
      <c r="H1738" t="s">
        <v>132</v>
      </c>
      <c r="I1738" t="s">
        <v>5964</v>
      </c>
      <c r="J1738" t="s">
        <v>5965</v>
      </c>
      <c r="L1738">
        <v>3134083227</v>
      </c>
      <c r="N1738" s="8">
        <v>4.4952334587298068</v>
      </c>
      <c r="O1738" s="8">
        <v>4.4952334587298068</v>
      </c>
      <c r="P1738" s="8">
        <v>0</v>
      </c>
      <c r="W1738" s="8"/>
      <c r="X1738" s="8"/>
    </row>
    <row r="1739" spans="1:24" x14ac:dyDescent="0.35">
      <c r="A1739" s="24">
        <v>11735</v>
      </c>
      <c r="B1739" t="s">
        <v>5966</v>
      </c>
      <c r="C1739" t="s">
        <v>31</v>
      </c>
      <c r="D1739" t="s">
        <v>32</v>
      </c>
      <c r="E1739" t="s">
        <v>170</v>
      </c>
      <c r="F1739" t="s">
        <v>171</v>
      </c>
      <c r="G1739" t="s">
        <v>1</v>
      </c>
      <c r="H1739" t="s">
        <v>132</v>
      </c>
      <c r="I1739" t="s">
        <v>5967</v>
      </c>
      <c r="J1739" t="s">
        <v>5968</v>
      </c>
      <c r="L1739">
        <v>3138321562</v>
      </c>
      <c r="N1739" s="8">
        <v>4.4952334587298068</v>
      </c>
      <c r="O1739" s="8">
        <v>4.4952334587298068</v>
      </c>
      <c r="P1739" s="8">
        <v>0</v>
      </c>
      <c r="W1739" s="8"/>
      <c r="X1739" s="8"/>
    </row>
    <row r="1740" spans="1:24" x14ac:dyDescent="0.35">
      <c r="A1740" s="24">
        <v>11736</v>
      </c>
      <c r="B1740" t="s">
        <v>5969</v>
      </c>
      <c r="C1740" t="s">
        <v>31</v>
      </c>
      <c r="D1740" t="s">
        <v>32</v>
      </c>
      <c r="E1740" t="s">
        <v>170</v>
      </c>
      <c r="F1740" t="s">
        <v>171</v>
      </c>
      <c r="G1740" t="s">
        <v>1</v>
      </c>
      <c r="H1740" t="s">
        <v>132</v>
      </c>
      <c r="I1740" t="s">
        <v>5970</v>
      </c>
      <c r="J1740" t="s">
        <v>5971</v>
      </c>
      <c r="L1740">
        <v>3138321513</v>
      </c>
      <c r="N1740" s="8">
        <v>4.4952334587298068</v>
      </c>
      <c r="O1740" s="8">
        <v>4.4952334587298068</v>
      </c>
      <c r="P1740" s="8">
        <v>0</v>
      </c>
      <c r="W1740" s="8"/>
      <c r="X1740" s="8"/>
    </row>
    <row r="1741" spans="1:24" x14ac:dyDescent="0.35">
      <c r="A1741" s="24">
        <v>11737</v>
      </c>
      <c r="B1741" t="s">
        <v>5972</v>
      </c>
      <c r="C1741" t="s">
        <v>31</v>
      </c>
      <c r="D1741" t="s">
        <v>32</v>
      </c>
      <c r="E1741" t="s">
        <v>170</v>
      </c>
      <c r="F1741" t="s">
        <v>171</v>
      </c>
      <c r="G1741" t="s">
        <v>1</v>
      </c>
      <c r="H1741" t="s">
        <v>132</v>
      </c>
      <c r="I1741" t="s">
        <v>5973</v>
      </c>
      <c r="J1741" t="s">
        <v>5974</v>
      </c>
      <c r="L1741">
        <v>3138321463</v>
      </c>
      <c r="N1741" s="8">
        <v>4.4952334587298068</v>
      </c>
      <c r="O1741" s="8">
        <v>4.4952334587298068</v>
      </c>
      <c r="P1741" s="8">
        <v>0</v>
      </c>
      <c r="W1741" s="8"/>
      <c r="X1741" s="8"/>
    </row>
    <row r="1742" spans="1:24" x14ac:dyDescent="0.35">
      <c r="A1742" s="24">
        <v>11738</v>
      </c>
      <c r="B1742" t="s">
        <v>5975</v>
      </c>
      <c r="C1742" t="s">
        <v>31</v>
      </c>
      <c r="D1742" t="s">
        <v>32</v>
      </c>
      <c r="E1742" t="s">
        <v>170</v>
      </c>
      <c r="F1742" t="s">
        <v>171</v>
      </c>
      <c r="G1742" t="s">
        <v>1</v>
      </c>
      <c r="H1742" t="s">
        <v>132</v>
      </c>
      <c r="I1742" t="s">
        <v>5976</v>
      </c>
      <c r="J1742" t="s">
        <v>5977</v>
      </c>
      <c r="L1742">
        <v>3134345810</v>
      </c>
      <c r="N1742" s="8">
        <v>4.4952334587298068</v>
      </c>
      <c r="O1742" s="8">
        <v>4.4952334587298068</v>
      </c>
      <c r="P1742" s="8">
        <v>0</v>
      </c>
      <c r="W1742" s="8"/>
      <c r="X1742" s="8"/>
    </row>
    <row r="1743" spans="1:24" x14ac:dyDescent="0.35">
      <c r="A1743" s="24">
        <v>11739</v>
      </c>
      <c r="B1743" t="s">
        <v>5978</v>
      </c>
      <c r="C1743" t="s">
        <v>31</v>
      </c>
      <c r="D1743" t="s">
        <v>32</v>
      </c>
      <c r="E1743" t="s">
        <v>170</v>
      </c>
      <c r="F1743" t="s">
        <v>171</v>
      </c>
      <c r="G1743" t="s">
        <v>1</v>
      </c>
      <c r="H1743" t="s">
        <v>132</v>
      </c>
      <c r="I1743" t="s">
        <v>5979</v>
      </c>
      <c r="J1743" t="s">
        <v>5980</v>
      </c>
      <c r="L1743">
        <v>3138373552</v>
      </c>
      <c r="N1743" s="8">
        <v>4.4952334587298068</v>
      </c>
      <c r="O1743" s="8">
        <v>4.4952334587298068</v>
      </c>
      <c r="P1743" s="8">
        <v>0</v>
      </c>
      <c r="W1743" s="8"/>
      <c r="X1743" s="8"/>
    </row>
    <row r="1744" spans="1:24" x14ac:dyDescent="0.35">
      <c r="A1744" s="24">
        <v>11740</v>
      </c>
      <c r="B1744" t="s">
        <v>5981</v>
      </c>
      <c r="C1744" t="s">
        <v>31</v>
      </c>
      <c r="D1744" t="s">
        <v>32</v>
      </c>
      <c r="E1744" t="s">
        <v>170</v>
      </c>
      <c r="F1744" t="s">
        <v>171</v>
      </c>
      <c r="G1744" t="s">
        <v>1</v>
      </c>
      <c r="H1744" t="s">
        <v>132</v>
      </c>
      <c r="I1744" t="s">
        <v>5982</v>
      </c>
      <c r="J1744" t="s">
        <v>5983</v>
      </c>
      <c r="L1744">
        <v>3136401965</v>
      </c>
      <c r="N1744" s="8">
        <v>4.4952334587298068</v>
      </c>
      <c r="O1744" s="8">
        <v>4.4952334587298068</v>
      </c>
      <c r="P1744" s="8">
        <v>0</v>
      </c>
      <c r="W1744" s="8"/>
      <c r="X1744" s="8"/>
    </row>
    <row r="1745" spans="1:24" x14ac:dyDescent="0.35">
      <c r="A1745" s="24">
        <v>11741</v>
      </c>
      <c r="B1745" t="s">
        <v>5984</v>
      </c>
      <c r="C1745" t="s">
        <v>31</v>
      </c>
      <c r="D1745" t="s">
        <v>32</v>
      </c>
      <c r="E1745" t="s">
        <v>170</v>
      </c>
      <c r="F1745" t="s">
        <v>171</v>
      </c>
      <c r="G1745" t="s">
        <v>1</v>
      </c>
      <c r="H1745" t="s">
        <v>132</v>
      </c>
      <c r="I1745" t="s">
        <v>5985</v>
      </c>
      <c r="J1745" t="s">
        <v>5986</v>
      </c>
      <c r="L1745">
        <v>3139350345</v>
      </c>
      <c r="N1745" s="8">
        <v>4.4952334587298068</v>
      </c>
      <c r="O1745" s="8">
        <v>4.4952334587298068</v>
      </c>
      <c r="P1745" s="8">
        <v>0</v>
      </c>
      <c r="W1745" s="8"/>
      <c r="X1745" s="8"/>
    </row>
    <row r="1746" spans="1:24" x14ac:dyDescent="0.35">
      <c r="A1746" s="24">
        <v>11742</v>
      </c>
      <c r="B1746" t="s">
        <v>5987</v>
      </c>
      <c r="C1746" t="s">
        <v>31</v>
      </c>
      <c r="D1746" t="s">
        <v>32</v>
      </c>
      <c r="E1746" t="s">
        <v>170</v>
      </c>
      <c r="F1746" t="s">
        <v>171</v>
      </c>
      <c r="G1746" t="s">
        <v>1</v>
      </c>
      <c r="H1746" t="s">
        <v>132</v>
      </c>
      <c r="I1746" t="s">
        <v>5988</v>
      </c>
      <c r="J1746" t="s">
        <v>5989</v>
      </c>
      <c r="L1746">
        <v>3138425208</v>
      </c>
      <c r="N1746" s="8">
        <v>4.4952334587298068</v>
      </c>
      <c r="O1746" s="8">
        <v>4.4952334587298068</v>
      </c>
      <c r="P1746" s="8">
        <v>0</v>
      </c>
      <c r="W1746" s="8"/>
      <c r="X1746" s="8"/>
    </row>
    <row r="1747" spans="1:24" x14ac:dyDescent="0.35">
      <c r="A1747" s="24">
        <v>11743</v>
      </c>
      <c r="B1747" t="s">
        <v>5990</v>
      </c>
      <c r="C1747" t="s">
        <v>31</v>
      </c>
      <c r="D1747" t="s">
        <v>32</v>
      </c>
      <c r="E1747" t="s">
        <v>170</v>
      </c>
      <c r="F1747" t="s">
        <v>171</v>
      </c>
      <c r="G1747" t="s">
        <v>1</v>
      </c>
      <c r="H1747" t="s">
        <v>132</v>
      </c>
      <c r="I1747" t="s">
        <v>5991</v>
      </c>
      <c r="J1747" t="s">
        <v>5992</v>
      </c>
      <c r="L1747">
        <v>3132313605</v>
      </c>
      <c r="N1747" s="8">
        <v>4.4952334587298068</v>
      </c>
      <c r="O1747" s="8">
        <v>4.4952334587298068</v>
      </c>
      <c r="P1747" s="8">
        <v>0</v>
      </c>
      <c r="W1747" s="8"/>
      <c r="X1747" s="8"/>
    </row>
    <row r="1748" spans="1:24" x14ac:dyDescent="0.35">
      <c r="A1748" s="24">
        <v>11744</v>
      </c>
      <c r="B1748" t="s">
        <v>5993</v>
      </c>
      <c r="C1748" t="s">
        <v>31</v>
      </c>
      <c r="D1748" t="s">
        <v>32</v>
      </c>
      <c r="E1748" t="s">
        <v>170</v>
      </c>
      <c r="F1748" t="s">
        <v>171</v>
      </c>
      <c r="G1748" t="s">
        <v>1</v>
      </c>
      <c r="H1748" t="s">
        <v>132</v>
      </c>
      <c r="I1748" t="s">
        <v>5994</v>
      </c>
      <c r="J1748" t="s">
        <v>5995</v>
      </c>
      <c r="L1748">
        <v>3132313605</v>
      </c>
      <c r="N1748" s="8">
        <v>4.4952334587298068</v>
      </c>
      <c r="O1748" s="8">
        <v>4.4952334587298068</v>
      </c>
      <c r="P1748" s="8">
        <v>0</v>
      </c>
      <c r="W1748" s="8"/>
      <c r="X1748" s="8"/>
    </row>
    <row r="1749" spans="1:24" x14ac:dyDescent="0.35">
      <c r="A1749" s="24">
        <v>11745</v>
      </c>
      <c r="B1749" t="s">
        <v>5996</v>
      </c>
      <c r="C1749" t="s">
        <v>31</v>
      </c>
      <c r="D1749" t="s">
        <v>32</v>
      </c>
      <c r="E1749" t="s">
        <v>170</v>
      </c>
      <c r="F1749" t="s">
        <v>171</v>
      </c>
      <c r="G1749" t="s">
        <v>1</v>
      </c>
      <c r="H1749" t="s">
        <v>132</v>
      </c>
      <c r="I1749" t="s">
        <v>5997</v>
      </c>
      <c r="J1749" t="s">
        <v>5998</v>
      </c>
      <c r="L1749">
        <v>3138935022</v>
      </c>
      <c r="N1749" s="8">
        <v>4.4952334587298068</v>
      </c>
      <c r="O1749" s="8">
        <v>4.4952334587298068</v>
      </c>
      <c r="P1749" s="8">
        <v>0</v>
      </c>
      <c r="W1749" s="8"/>
      <c r="X1749" s="8"/>
    </row>
    <row r="1750" spans="1:24" x14ac:dyDescent="0.35">
      <c r="A1750" s="24">
        <v>11746</v>
      </c>
      <c r="B1750" t="s">
        <v>5999</v>
      </c>
      <c r="C1750" t="s">
        <v>31</v>
      </c>
      <c r="D1750" t="s">
        <v>32</v>
      </c>
      <c r="E1750" t="s">
        <v>170</v>
      </c>
      <c r="F1750" t="s">
        <v>171</v>
      </c>
      <c r="G1750" t="s">
        <v>1</v>
      </c>
      <c r="H1750" t="s">
        <v>132</v>
      </c>
      <c r="I1750" t="s">
        <v>6000</v>
      </c>
      <c r="J1750" t="s">
        <v>6001</v>
      </c>
      <c r="L1750">
        <v>3138229587</v>
      </c>
      <c r="N1750" s="8">
        <v>4.4952334587298068</v>
      </c>
      <c r="O1750" s="8">
        <v>4.4952334587298068</v>
      </c>
      <c r="P1750" s="8">
        <v>0</v>
      </c>
      <c r="W1750" s="8"/>
      <c r="X1750" s="8"/>
    </row>
    <row r="1751" spans="1:24" x14ac:dyDescent="0.35">
      <c r="A1751" s="24">
        <v>11747</v>
      </c>
      <c r="B1751" t="s">
        <v>6002</v>
      </c>
      <c r="C1751" t="s">
        <v>31</v>
      </c>
      <c r="D1751" t="s">
        <v>32</v>
      </c>
      <c r="E1751" t="s">
        <v>170</v>
      </c>
      <c r="F1751" t="s">
        <v>171</v>
      </c>
      <c r="G1751" t="s">
        <v>1</v>
      </c>
      <c r="H1751" t="s">
        <v>132</v>
      </c>
      <c r="I1751" t="s">
        <v>6003</v>
      </c>
      <c r="J1751" t="s">
        <v>6004</v>
      </c>
      <c r="L1751">
        <v>3134738716</v>
      </c>
      <c r="N1751" s="8">
        <v>4.4952334587298068</v>
      </c>
      <c r="O1751" s="8">
        <v>4.4952334587298068</v>
      </c>
      <c r="P1751" s="8">
        <v>0</v>
      </c>
      <c r="W1751" s="8"/>
      <c r="X1751" s="8"/>
    </row>
    <row r="1752" spans="1:24" x14ac:dyDescent="0.35">
      <c r="A1752" s="24">
        <v>11748</v>
      </c>
      <c r="B1752" t="s">
        <v>6005</v>
      </c>
      <c r="C1752" t="s">
        <v>31</v>
      </c>
      <c r="D1752" t="s">
        <v>32</v>
      </c>
      <c r="E1752" t="s">
        <v>170</v>
      </c>
      <c r="F1752" t="s">
        <v>171</v>
      </c>
      <c r="G1752" t="s">
        <v>1</v>
      </c>
      <c r="H1752" t="s">
        <v>132</v>
      </c>
      <c r="I1752" t="s">
        <v>6006</v>
      </c>
      <c r="J1752" t="s">
        <v>6007</v>
      </c>
      <c r="L1752">
        <v>3133684857</v>
      </c>
      <c r="N1752" s="8">
        <v>4.4952334587298068</v>
      </c>
      <c r="O1752" s="8">
        <v>4.4952334587298068</v>
      </c>
      <c r="P1752" s="8">
        <v>0</v>
      </c>
      <c r="W1752" s="8"/>
      <c r="X1752" s="8"/>
    </row>
    <row r="1753" spans="1:24" x14ac:dyDescent="0.35">
      <c r="A1753" s="24">
        <v>11749</v>
      </c>
      <c r="B1753" t="s">
        <v>6008</v>
      </c>
      <c r="C1753" t="s">
        <v>31</v>
      </c>
      <c r="D1753" t="s">
        <v>32</v>
      </c>
      <c r="E1753" t="s">
        <v>170</v>
      </c>
      <c r="F1753" t="s">
        <v>171</v>
      </c>
      <c r="G1753" t="s">
        <v>1</v>
      </c>
      <c r="H1753" t="s">
        <v>132</v>
      </c>
      <c r="I1753" t="s">
        <v>6009</v>
      </c>
      <c r="J1753" t="s">
        <v>6010</v>
      </c>
      <c r="L1753">
        <v>3136466112</v>
      </c>
      <c r="N1753" s="8">
        <v>4.4952334587298068</v>
      </c>
      <c r="O1753" s="8">
        <v>4.4952334587298068</v>
      </c>
      <c r="P1753" s="8">
        <v>0</v>
      </c>
      <c r="W1753" s="8"/>
      <c r="X1753" s="8"/>
    </row>
    <row r="1754" spans="1:24" x14ac:dyDescent="0.35">
      <c r="A1754" s="24">
        <v>11750</v>
      </c>
      <c r="B1754" t="s">
        <v>6011</v>
      </c>
      <c r="C1754" t="s">
        <v>31</v>
      </c>
      <c r="D1754" t="s">
        <v>32</v>
      </c>
      <c r="E1754" t="s">
        <v>170</v>
      </c>
      <c r="F1754" t="s">
        <v>171</v>
      </c>
      <c r="G1754" t="s">
        <v>1</v>
      </c>
      <c r="H1754" t="s">
        <v>132</v>
      </c>
      <c r="I1754" t="s">
        <v>6012</v>
      </c>
      <c r="J1754" t="s">
        <v>6013</v>
      </c>
      <c r="L1754">
        <v>3133428050</v>
      </c>
      <c r="N1754" s="8">
        <v>4.4952334587298068</v>
      </c>
      <c r="O1754" s="8">
        <v>4.4952334587298068</v>
      </c>
      <c r="P1754" s="8">
        <v>0</v>
      </c>
      <c r="W1754" s="8"/>
      <c r="X1754" s="8"/>
    </row>
    <row r="1755" spans="1:24" x14ac:dyDescent="0.35">
      <c r="A1755" s="24">
        <v>11751</v>
      </c>
      <c r="B1755" t="s">
        <v>6014</v>
      </c>
      <c r="C1755" t="s">
        <v>31</v>
      </c>
      <c r="D1755" t="s">
        <v>32</v>
      </c>
      <c r="E1755" t="s">
        <v>170</v>
      </c>
      <c r="F1755" t="s">
        <v>171</v>
      </c>
      <c r="G1755" t="s">
        <v>1</v>
      </c>
      <c r="H1755" t="s">
        <v>132</v>
      </c>
      <c r="I1755" t="s">
        <v>6015</v>
      </c>
      <c r="J1755" t="s">
        <v>6016</v>
      </c>
      <c r="L1755">
        <v>3139228338</v>
      </c>
      <c r="N1755" s="8">
        <v>4.4952334587298068</v>
      </c>
      <c r="O1755" s="8">
        <v>4.4952334587298068</v>
      </c>
      <c r="P1755" s="8">
        <v>0</v>
      </c>
      <c r="W1755" s="8"/>
      <c r="X1755" s="8"/>
    </row>
    <row r="1756" spans="1:24" x14ac:dyDescent="0.35">
      <c r="A1756" s="24">
        <v>11752</v>
      </c>
      <c r="B1756" t="s">
        <v>6017</v>
      </c>
      <c r="C1756" t="s">
        <v>31</v>
      </c>
      <c r="D1756" t="s">
        <v>32</v>
      </c>
      <c r="E1756" t="s">
        <v>170</v>
      </c>
      <c r="F1756" t="s">
        <v>171</v>
      </c>
      <c r="G1756" t="s">
        <v>1</v>
      </c>
      <c r="H1756" t="s">
        <v>132</v>
      </c>
      <c r="I1756" t="s">
        <v>6018</v>
      </c>
      <c r="J1756" t="s">
        <v>6019</v>
      </c>
      <c r="L1756">
        <v>3139228338</v>
      </c>
      <c r="N1756" s="8">
        <v>4.4952334587298068</v>
      </c>
      <c r="O1756" s="8">
        <v>4.4952334587298068</v>
      </c>
      <c r="P1756" s="8">
        <v>0</v>
      </c>
      <c r="W1756" s="8"/>
      <c r="X1756" s="8"/>
    </row>
    <row r="1757" spans="1:24" x14ac:dyDescent="0.35">
      <c r="A1757" s="24">
        <v>11753</v>
      </c>
      <c r="B1757" t="s">
        <v>6020</v>
      </c>
      <c r="C1757" t="s">
        <v>31</v>
      </c>
      <c r="D1757" t="s">
        <v>32</v>
      </c>
      <c r="E1757" t="s">
        <v>170</v>
      </c>
      <c r="F1757" t="s">
        <v>171</v>
      </c>
      <c r="G1757" t="s">
        <v>1</v>
      </c>
      <c r="H1757" t="s">
        <v>132</v>
      </c>
      <c r="I1757" t="s">
        <v>6021</v>
      </c>
      <c r="J1757" t="s">
        <v>6022</v>
      </c>
      <c r="L1757">
        <v>3139224915</v>
      </c>
      <c r="N1757" s="8">
        <v>4.4952334587298068</v>
      </c>
      <c r="O1757" s="8">
        <v>4.4952334587298068</v>
      </c>
      <c r="P1757" s="8">
        <v>0</v>
      </c>
      <c r="W1757" s="8"/>
      <c r="X1757" s="8"/>
    </row>
    <row r="1758" spans="1:24" x14ac:dyDescent="0.35">
      <c r="A1758" s="24">
        <v>11754</v>
      </c>
      <c r="B1758" t="s">
        <v>6023</v>
      </c>
      <c r="C1758" t="s">
        <v>31</v>
      </c>
      <c r="D1758" t="s">
        <v>32</v>
      </c>
      <c r="E1758" t="s">
        <v>170</v>
      </c>
      <c r="F1758" t="s">
        <v>171</v>
      </c>
      <c r="G1758" t="s">
        <v>1</v>
      </c>
      <c r="H1758" t="s">
        <v>132</v>
      </c>
      <c r="I1758" t="s">
        <v>6024</v>
      </c>
      <c r="J1758" t="s">
        <v>6025</v>
      </c>
      <c r="L1758">
        <v>2485691040</v>
      </c>
      <c r="N1758" s="8">
        <v>4.4952334587298068</v>
      </c>
      <c r="O1758" s="8">
        <v>4.4952334587298068</v>
      </c>
      <c r="P1758" s="8">
        <v>0</v>
      </c>
      <c r="W1758" s="8"/>
      <c r="X1758" s="8"/>
    </row>
    <row r="1759" spans="1:24" x14ac:dyDescent="0.35">
      <c r="A1759" s="24">
        <v>11755</v>
      </c>
      <c r="B1759" t="s">
        <v>6026</v>
      </c>
      <c r="C1759" t="s">
        <v>31</v>
      </c>
      <c r="D1759" t="s">
        <v>32</v>
      </c>
      <c r="E1759" t="s">
        <v>170</v>
      </c>
      <c r="F1759" t="s">
        <v>171</v>
      </c>
      <c r="G1759" t="s">
        <v>1</v>
      </c>
      <c r="H1759" t="s">
        <v>132</v>
      </c>
      <c r="I1759" t="s">
        <v>6027</v>
      </c>
      <c r="J1759" t="s">
        <v>6028</v>
      </c>
      <c r="L1759">
        <v>3135378316</v>
      </c>
      <c r="N1759" s="8">
        <v>4.4952334587298068</v>
      </c>
      <c r="O1759" s="8">
        <v>4.4952334587298068</v>
      </c>
      <c r="P1759" s="8">
        <v>0</v>
      </c>
      <c r="W1759" s="8"/>
      <c r="X1759" s="8"/>
    </row>
    <row r="1760" spans="1:24" x14ac:dyDescent="0.35">
      <c r="A1760" s="24">
        <v>11756</v>
      </c>
      <c r="B1760" t="s">
        <v>6029</v>
      </c>
      <c r="C1760" t="s">
        <v>31</v>
      </c>
      <c r="D1760" t="s">
        <v>32</v>
      </c>
      <c r="E1760" t="s">
        <v>170</v>
      </c>
      <c r="F1760" t="s">
        <v>171</v>
      </c>
      <c r="G1760" t="s">
        <v>1</v>
      </c>
      <c r="H1760" t="s">
        <v>132</v>
      </c>
      <c r="I1760" t="s">
        <v>6030</v>
      </c>
      <c r="J1760" t="s">
        <v>6031</v>
      </c>
      <c r="L1760">
        <v>3133045330</v>
      </c>
      <c r="N1760" s="8">
        <v>4.4952334587298068</v>
      </c>
      <c r="O1760" s="8">
        <v>4.4952334587298068</v>
      </c>
      <c r="P1760" s="8">
        <v>0</v>
      </c>
      <c r="W1760" s="8"/>
      <c r="X1760" s="8"/>
    </row>
    <row r="1761" spans="1:24" x14ac:dyDescent="0.35">
      <c r="A1761" s="24">
        <v>11757</v>
      </c>
      <c r="B1761" t="s">
        <v>6032</v>
      </c>
      <c r="C1761" t="s">
        <v>31</v>
      </c>
      <c r="D1761" t="s">
        <v>32</v>
      </c>
      <c r="E1761" t="s">
        <v>170</v>
      </c>
      <c r="F1761" t="s">
        <v>171</v>
      </c>
      <c r="G1761" t="s">
        <v>1</v>
      </c>
      <c r="H1761" t="s">
        <v>132</v>
      </c>
      <c r="I1761" t="s">
        <v>6033</v>
      </c>
      <c r="J1761" t="s">
        <v>6034</v>
      </c>
      <c r="L1761">
        <v>3132829083</v>
      </c>
      <c r="N1761" s="8">
        <v>4.4952334587298068</v>
      </c>
      <c r="O1761" s="8">
        <v>4.4952334587298068</v>
      </c>
      <c r="P1761" s="8">
        <v>0</v>
      </c>
      <c r="W1761" s="8"/>
      <c r="X1761" s="8"/>
    </row>
    <row r="1762" spans="1:24" x14ac:dyDescent="0.35">
      <c r="A1762" s="24">
        <v>11758</v>
      </c>
      <c r="B1762" t="s">
        <v>6035</v>
      </c>
      <c r="C1762" t="s">
        <v>31</v>
      </c>
      <c r="D1762" t="s">
        <v>32</v>
      </c>
      <c r="E1762" t="s">
        <v>170</v>
      </c>
      <c r="F1762" t="s">
        <v>171</v>
      </c>
      <c r="G1762" t="s">
        <v>1</v>
      </c>
      <c r="H1762" t="s">
        <v>132</v>
      </c>
      <c r="I1762" t="s">
        <v>6036</v>
      </c>
      <c r="J1762" t="s">
        <v>6037</v>
      </c>
      <c r="L1762">
        <v>3133452321</v>
      </c>
      <c r="N1762" s="8">
        <v>4.4952334587298068</v>
      </c>
      <c r="O1762" s="8">
        <v>4.4952334587298068</v>
      </c>
      <c r="P1762" s="8">
        <v>0</v>
      </c>
      <c r="W1762" s="8"/>
      <c r="X1762" s="8"/>
    </row>
    <row r="1763" spans="1:24" x14ac:dyDescent="0.35">
      <c r="A1763" s="24">
        <v>11759</v>
      </c>
      <c r="B1763" t="s">
        <v>6038</v>
      </c>
      <c r="C1763" t="s">
        <v>31</v>
      </c>
      <c r="D1763" t="s">
        <v>32</v>
      </c>
      <c r="E1763" t="s">
        <v>170</v>
      </c>
      <c r="F1763" t="s">
        <v>171</v>
      </c>
      <c r="G1763" t="s">
        <v>1</v>
      </c>
      <c r="H1763" t="s">
        <v>132</v>
      </c>
      <c r="I1763" t="s">
        <v>6039</v>
      </c>
      <c r="J1763" t="s">
        <v>6040</v>
      </c>
      <c r="L1763">
        <v>3133402500</v>
      </c>
      <c r="N1763" s="8">
        <v>4.4952334587298068</v>
      </c>
      <c r="O1763" s="8">
        <v>4.4952334587298068</v>
      </c>
      <c r="P1763" s="8">
        <v>0</v>
      </c>
      <c r="W1763" s="8"/>
      <c r="X1763" s="8"/>
    </row>
    <row r="1764" spans="1:24" x14ac:dyDescent="0.35">
      <c r="A1764" s="24">
        <v>11760</v>
      </c>
      <c r="B1764" t="s">
        <v>6041</v>
      </c>
      <c r="C1764" t="s">
        <v>31</v>
      </c>
      <c r="D1764" t="s">
        <v>32</v>
      </c>
      <c r="E1764" t="s">
        <v>170</v>
      </c>
      <c r="F1764" t="s">
        <v>171</v>
      </c>
      <c r="G1764" t="s">
        <v>1</v>
      </c>
      <c r="H1764" t="s">
        <v>132</v>
      </c>
      <c r="I1764" t="s">
        <v>6042</v>
      </c>
      <c r="J1764" t="s">
        <v>6043</v>
      </c>
      <c r="L1764">
        <v>3138617278</v>
      </c>
      <c r="N1764" s="8">
        <v>4.4952334587298068</v>
      </c>
      <c r="O1764" s="8">
        <v>4.4952334587298068</v>
      </c>
      <c r="P1764" s="8">
        <v>0</v>
      </c>
      <c r="W1764" s="8"/>
      <c r="X1764" s="8"/>
    </row>
    <row r="1765" spans="1:24" x14ac:dyDescent="0.35">
      <c r="A1765" s="24">
        <v>11761</v>
      </c>
      <c r="B1765" t="s">
        <v>6044</v>
      </c>
      <c r="C1765" t="s">
        <v>31</v>
      </c>
      <c r="D1765" t="s">
        <v>32</v>
      </c>
      <c r="E1765" t="s">
        <v>170</v>
      </c>
      <c r="F1765" t="s">
        <v>171</v>
      </c>
      <c r="G1765" t="s">
        <v>1</v>
      </c>
      <c r="H1765" t="s">
        <v>132</v>
      </c>
      <c r="I1765" t="s">
        <v>6045</v>
      </c>
      <c r="J1765" t="s">
        <v>6046</v>
      </c>
      <c r="L1765">
        <v>3138994116</v>
      </c>
      <c r="N1765" s="8">
        <v>4.4952334587298068</v>
      </c>
      <c r="O1765" s="8">
        <v>4.4952334587298068</v>
      </c>
      <c r="P1765" s="8">
        <v>0</v>
      </c>
      <c r="W1765" s="8"/>
      <c r="X1765" s="8"/>
    </row>
    <row r="1766" spans="1:24" x14ac:dyDescent="0.35">
      <c r="A1766" s="24">
        <v>11762</v>
      </c>
      <c r="B1766" t="s">
        <v>6047</v>
      </c>
      <c r="C1766" t="s">
        <v>31</v>
      </c>
      <c r="D1766" t="s">
        <v>32</v>
      </c>
      <c r="E1766" t="s">
        <v>170</v>
      </c>
      <c r="F1766" t="s">
        <v>171</v>
      </c>
      <c r="G1766" t="s">
        <v>1</v>
      </c>
      <c r="H1766" t="s">
        <v>132</v>
      </c>
      <c r="I1766" t="s">
        <v>6048</v>
      </c>
      <c r="J1766" t="s">
        <v>6049</v>
      </c>
      <c r="L1766">
        <v>3134272394</v>
      </c>
      <c r="N1766" s="8">
        <v>4.4952334587298068</v>
      </c>
      <c r="O1766" s="8">
        <v>4.4952334587298068</v>
      </c>
      <c r="P1766" s="8">
        <v>0</v>
      </c>
      <c r="W1766" s="8"/>
      <c r="X1766" s="8"/>
    </row>
    <row r="1767" spans="1:24" x14ac:dyDescent="0.35">
      <c r="A1767" s="24">
        <v>11763</v>
      </c>
      <c r="B1767" t="s">
        <v>6050</v>
      </c>
      <c r="C1767" t="s">
        <v>31</v>
      </c>
      <c r="D1767" t="s">
        <v>32</v>
      </c>
      <c r="E1767" t="s">
        <v>170</v>
      </c>
      <c r="F1767" t="s">
        <v>171</v>
      </c>
      <c r="G1767" t="s">
        <v>1</v>
      </c>
      <c r="H1767" t="s">
        <v>132</v>
      </c>
      <c r="I1767" t="s">
        <v>6051</v>
      </c>
      <c r="J1767" t="s">
        <v>6052</v>
      </c>
      <c r="L1767">
        <v>3135719234</v>
      </c>
      <c r="N1767" s="8">
        <v>4.4952334587298068</v>
      </c>
      <c r="O1767" s="8">
        <v>4.4952334587298068</v>
      </c>
      <c r="P1767" s="8">
        <v>0</v>
      </c>
      <c r="W1767" s="8"/>
      <c r="X1767" s="8"/>
    </row>
    <row r="1768" spans="1:24" x14ac:dyDescent="0.35">
      <c r="A1768" s="24">
        <v>11764</v>
      </c>
      <c r="B1768" t="s">
        <v>6053</v>
      </c>
      <c r="C1768" t="s">
        <v>31</v>
      </c>
      <c r="D1768" t="s">
        <v>32</v>
      </c>
      <c r="E1768" t="s">
        <v>170</v>
      </c>
      <c r="F1768" t="s">
        <v>171</v>
      </c>
      <c r="G1768" t="s">
        <v>1</v>
      </c>
      <c r="H1768" t="s">
        <v>132</v>
      </c>
      <c r="I1768" t="s">
        <v>6054</v>
      </c>
      <c r="J1768" t="s">
        <v>6055</v>
      </c>
      <c r="L1768">
        <v>3135266124</v>
      </c>
      <c r="N1768" s="8">
        <v>4.4952334587298068</v>
      </c>
      <c r="O1768" s="8">
        <v>4.4952334587298068</v>
      </c>
      <c r="P1768" s="8">
        <v>0</v>
      </c>
      <c r="W1768" s="8"/>
      <c r="X1768" s="8"/>
    </row>
    <row r="1769" spans="1:24" x14ac:dyDescent="0.35">
      <c r="A1769" s="24">
        <v>11765</v>
      </c>
      <c r="B1769" t="s">
        <v>6056</v>
      </c>
      <c r="C1769" t="s">
        <v>31</v>
      </c>
      <c r="D1769" t="s">
        <v>32</v>
      </c>
      <c r="E1769" t="s">
        <v>170</v>
      </c>
      <c r="F1769" t="s">
        <v>171</v>
      </c>
      <c r="G1769" t="s">
        <v>1</v>
      </c>
      <c r="H1769" t="s">
        <v>132</v>
      </c>
      <c r="I1769" t="s">
        <v>6057</v>
      </c>
      <c r="J1769" t="s">
        <v>6058</v>
      </c>
      <c r="L1769">
        <v>3139237351</v>
      </c>
      <c r="N1769" s="8">
        <v>4.4952334587298068</v>
      </c>
      <c r="O1769" s="8">
        <v>4.4952334587298068</v>
      </c>
      <c r="P1769" s="8">
        <v>0</v>
      </c>
      <c r="W1769" s="8"/>
      <c r="X1769" s="8"/>
    </row>
    <row r="1770" spans="1:24" x14ac:dyDescent="0.35">
      <c r="A1770" s="24">
        <v>11766</v>
      </c>
      <c r="B1770" t="s">
        <v>6059</v>
      </c>
      <c r="C1770" t="s">
        <v>31</v>
      </c>
      <c r="D1770" t="s">
        <v>32</v>
      </c>
      <c r="E1770" t="s">
        <v>170</v>
      </c>
      <c r="F1770" t="s">
        <v>171</v>
      </c>
      <c r="G1770" t="s">
        <v>1</v>
      </c>
      <c r="H1770" t="s">
        <v>132</v>
      </c>
      <c r="I1770" t="s">
        <v>6060</v>
      </c>
      <c r="J1770" t="s">
        <v>6061</v>
      </c>
      <c r="L1770">
        <v>3132829083</v>
      </c>
      <c r="N1770" s="8">
        <v>4.4952334587298068</v>
      </c>
      <c r="O1770" s="8">
        <v>4.4952334587298068</v>
      </c>
      <c r="P1770" s="8">
        <v>0</v>
      </c>
      <c r="W1770" s="8"/>
      <c r="X1770" s="8"/>
    </row>
    <row r="1771" spans="1:24" x14ac:dyDescent="0.35">
      <c r="A1771" s="24">
        <v>11767</v>
      </c>
      <c r="B1771" t="s">
        <v>6062</v>
      </c>
      <c r="C1771" t="s">
        <v>31</v>
      </c>
      <c r="D1771" t="s">
        <v>32</v>
      </c>
      <c r="E1771" t="s">
        <v>170</v>
      </c>
      <c r="F1771" t="s">
        <v>171</v>
      </c>
      <c r="G1771" t="s">
        <v>1</v>
      </c>
      <c r="H1771" t="s">
        <v>132</v>
      </c>
      <c r="I1771" t="s">
        <v>6063</v>
      </c>
      <c r="J1771" t="s">
        <v>6064</v>
      </c>
      <c r="L1771">
        <v>3135921261</v>
      </c>
      <c r="N1771" s="8">
        <v>4.4952334587298068</v>
      </c>
      <c r="O1771" s="8">
        <v>4.4952334587298068</v>
      </c>
      <c r="P1771" s="8">
        <v>0</v>
      </c>
      <c r="W1771" s="8"/>
      <c r="X1771" s="8"/>
    </row>
    <row r="1772" spans="1:24" x14ac:dyDescent="0.35">
      <c r="A1772" s="24">
        <v>11768</v>
      </c>
      <c r="B1772" t="s">
        <v>6065</v>
      </c>
      <c r="C1772" t="s">
        <v>31</v>
      </c>
      <c r="D1772" t="s">
        <v>32</v>
      </c>
      <c r="E1772" t="s">
        <v>170</v>
      </c>
      <c r="F1772" t="s">
        <v>171</v>
      </c>
      <c r="G1772" t="s">
        <v>1</v>
      </c>
      <c r="H1772" t="s">
        <v>132</v>
      </c>
      <c r="I1772" t="s">
        <v>6066</v>
      </c>
      <c r="J1772" t="s">
        <v>6067</v>
      </c>
      <c r="L1772">
        <v>3132551857</v>
      </c>
      <c r="N1772" s="8">
        <v>4.4952334587298068</v>
      </c>
      <c r="O1772" s="8">
        <v>4.4952334587298068</v>
      </c>
      <c r="P1772" s="8">
        <v>0</v>
      </c>
      <c r="W1772" s="8"/>
      <c r="X1772" s="8"/>
    </row>
    <row r="1773" spans="1:24" x14ac:dyDescent="0.35">
      <c r="A1773" s="24">
        <v>11769</v>
      </c>
      <c r="B1773" t="s">
        <v>6068</v>
      </c>
      <c r="C1773" t="s">
        <v>31</v>
      </c>
      <c r="D1773" t="s">
        <v>32</v>
      </c>
      <c r="E1773" t="s">
        <v>170</v>
      </c>
      <c r="F1773" t="s">
        <v>171</v>
      </c>
      <c r="G1773" t="s">
        <v>1</v>
      </c>
      <c r="H1773" t="s">
        <v>132</v>
      </c>
      <c r="I1773" t="s">
        <v>6069</v>
      </c>
      <c r="J1773" t="s">
        <v>6070</v>
      </c>
      <c r="L1773">
        <v>3136943829</v>
      </c>
      <c r="N1773" s="8">
        <v>4.4952334587298068</v>
      </c>
      <c r="O1773" s="8">
        <v>4.4952334587298068</v>
      </c>
      <c r="P1773" s="8">
        <v>0</v>
      </c>
      <c r="W1773" s="8"/>
      <c r="X1773" s="8"/>
    </row>
    <row r="1774" spans="1:24" x14ac:dyDescent="0.35">
      <c r="A1774" s="24">
        <v>11770</v>
      </c>
      <c r="B1774" t="s">
        <v>6071</v>
      </c>
      <c r="C1774" t="s">
        <v>31</v>
      </c>
      <c r="D1774" t="s">
        <v>32</v>
      </c>
      <c r="E1774" t="s">
        <v>170</v>
      </c>
      <c r="F1774" t="s">
        <v>171</v>
      </c>
      <c r="G1774" t="s">
        <v>1</v>
      </c>
      <c r="H1774" t="s">
        <v>132</v>
      </c>
      <c r="I1774" t="s">
        <v>6072</v>
      </c>
      <c r="J1774" t="s">
        <v>6073</v>
      </c>
      <c r="L1774">
        <v>3133554716</v>
      </c>
      <c r="N1774" s="8">
        <v>4.4952334587298068</v>
      </c>
      <c r="O1774" s="8">
        <v>4.4952334587298068</v>
      </c>
      <c r="P1774" s="8">
        <v>0</v>
      </c>
      <c r="W1774" s="8"/>
      <c r="X1774" s="8"/>
    </row>
    <row r="1775" spans="1:24" x14ac:dyDescent="0.35">
      <c r="A1775" s="24">
        <v>11771</v>
      </c>
      <c r="B1775" t="s">
        <v>6074</v>
      </c>
      <c r="C1775" t="s">
        <v>31</v>
      </c>
      <c r="D1775" t="s">
        <v>32</v>
      </c>
      <c r="E1775" t="s">
        <v>170</v>
      </c>
      <c r="F1775" t="s">
        <v>171</v>
      </c>
      <c r="G1775" t="s">
        <v>1</v>
      </c>
      <c r="H1775" t="s">
        <v>132</v>
      </c>
      <c r="I1775" t="s">
        <v>6075</v>
      </c>
      <c r="J1775" t="s">
        <v>6076</v>
      </c>
      <c r="L1775">
        <v>3132203019</v>
      </c>
      <c r="N1775" s="8">
        <v>4.4952334587298068</v>
      </c>
      <c r="O1775" s="8">
        <v>4.4952334587298068</v>
      </c>
      <c r="P1775" s="8">
        <v>0</v>
      </c>
      <c r="W1775" s="8"/>
      <c r="X1775" s="8"/>
    </row>
    <row r="1776" spans="1:24" x14ac:dyDescent="0.35">
      <c r="A1776" s="24">
        <v>11772</v>
      </c>
      <c r="B1776" t="s">
        <v>6077</v>
      </c>
      <c r="C1776" t="s">
        <v>31</v>
      </c>
      <c r="D1776" t="s">
        <v>32</v>
      </c>
      <c r="E1776" t="s">
        <v>170</v>
      </c>
      <c r="F1776" t="s">
        <v>171</v>
      </c>
      <c r="G1776" t="s">
        <v>1</v>
      </c>
      <c r="H1776" t="s">
        <v>132</v>
      </c>
      <c r="I1776" t="s">
        <v>6078</v>
      </c>
      <c r="J1776" t="s">
        <v>6079</v>
      </c>
      <c r="L1776">
        <v>3133078136</v>
      </c>
      <c r="N1776" s="8">
        <v>4.4952334587298068</v>
      </c>
      <c r="O1776" s="8">
        <v>4.4952334587298068</v>
      </c>
      <c r="P1776" s="8">
        <v>0</v>
      </c>
      <c r="W1776" s="8"/>
      <c r="X1776" s="8"/>
    </row>
    <row r="1777" spans="1:24" x14ac:dyDescent="0.35">
      <c r="A1777" s="24">
        <v>11773</v>
      </c>
      <c r="B1777" t="s">
        <v>6080</v>
      </c>
      <c r="C1777" t="s">
        <v>31</v>
      </c>
      <c r="D1777" t="s">
        <v>32</v>
      </c>
      <c r="E1777" t="s">
        <v>170</v>
      </c>
      <c r="F1777" t="s">
        <v>171</v>
      </c>
      <c r="G1777" t="s">
        <v>1</v>
      </c>
      <c r="H1777" t="s">
        <v>132</v>
      </c>
      <c r="I1777" t="s">
        <v>6081</v>
      </c>
      <c r="J1777" t="s">
        <v>6082</v>
      </c>
      <c r="L1777">
        <v>3134083227</v>
      </c>
      <c r="N1777" s="8">
        <v>4.4952334587298068</v>
      </c>
      <c r="O1777" s="8">
        <v>4.4952334587298068</v>
      </c>
      <c r="P1777" s="8">
        <v>0</v>
      </c>
      <c r="W1777" s="8"/>
      <c r="X1777" s="8"/>
    </row>
    <row r="1778" spans="1:24" x14ac:dyDescent="0.35">
      <c r="A1778" s="24">
        <v>11774</v>
      </c>
      <c r="B1778" t="s">
        <v>6083</v>
      </c>
      <c r="C1778" t="s">
        <v>31</v>
      </c>
      <c r="D1778" t="s">
        <v>32</v>
      </c>
      <c r="E1778" t="s">
        <v>170</v>
      </c>
      <c r="F1778" t="s">
        <v>171</v>
      </c>
      <c r="G1778" t="s">
        <v>1</v>
      </c>
      <c r="H1778" t="s">
        <v>132</v>
      </c>
      <c r="I1778" t="s">
        <v>6084</v>
      </c>
      <c r="J1778" t="s">
        <v>6085</v>
      </c>
      <c r="L1778">
        <v>3133338922</v>
      </c>
      <c r="N1778" s="8">
        <v>4.4952334587298068</v>
      </c>
      <c r="O1778" s="8">
        <v>4.4952334587298068</v>
      </c>
      <c r="P1778" s="8">
        <v>0</v>
      </c>
      <c r="W1778" s="8"/>
      <c r="X1778" s="8"/>
    </row>
    <row r="1779" spans="1:24" x14ac:dyDescent="0.35">
      <c r="A1779" s="24">
        <v>11775</v>
      </c>
      <c r="B1779" t="s">
        <v>6086</v>
      </c>
      <c r="C1779" t="s">
        <v>31</v>
      </c>
      <c r="D1779" t="s">
        <v>32</v>
      </c>
      <c r="E1779" t="s">
        <v>170</v>
      </c>
      <c r="F1779" t="s">
        <v>171</v>
      </c>
      <c r="G1779" t="s">
        <v>1</v>
      </c>
      <c r="H1779" t="s">
        <v>132</v>
      </c>
      <c r="I1779" t="s">
        <v>6087</v>
      </c>
      <c r="J1779" t="s">
        <v>6088</v>
      </c>
      <c r="L1779">
        <v>3133338922</v>
      </c>
      <c r="N1779" s="8">
        <v>4.4952334587298068</v>
      </c>
      <c r="O1779" s="8">
        <v>4.4952334587298068</v>
      </c>
      <c r="P1779" s="8">
        <v>0</v>
      </c>
      <c r="W1779" s="8"/>
      <c r="X1779" s="8"/>
    </row>
    <row r="1780" spans="1:24" x14ac:dyDescent="0.35">
      <c r="A1780" s="24">
        <v>11776</v>
      </c>
      <c r="B1780" t="s">
        <v>6089</v>
      </c>
      <c r="C1780" t="s">
        <v>31</v>
      </c>
      <c r="D1780" t="s">
        <v>32</v>
      </c>
      <c r="E1780" t="s">
        <v>170</v>
      </c>
      <c r="F1780" t="s">
        <v>171</v>
      </c>
      <c r="G1780" t="s">
        <v>1</v>
      </c>
      <c r="H1780" t="s">
        <v>132</v>
      </c>
      <c r="I1780" t="s">
        <v>2383</v>
      </c>
      <c r="J1780" t="s">
        <v>6090</v>
      </c>
      <c r="L1780">
        <v>3134592392</v>
      </c>
      <c r="N1780" s="8">
        <v>4.4952334587298068</v>
      </c>
      <c r="O1780" s="8">
        <v>4.4952334587298068</v>
      </c>
      <c r="P1780" s="8">
        <v>0</v>
      </c>
      <c r="W1780" s="8"/>
      <c r="X1780" s="8"/>
    </row>
    <row r="1781" spans="1:24" x14ac:dyDescent="0.35">
      <c r="A1781" s="24">
        <v>11777</v>
      </c>
      <c r="B1781" t="s">
        <v>6091</v>
      </c>
      <c r="C1781" t="s">
        <v>31</v>
      </c>
      <c r="D1781" t="s">
        <v>32</v>
      </c>
      <c r="E1781" t="s">
        <v>170</v>
      </c>
      <c r="F1781" t="s">
        <v>171</v>
      </c>
      <c r="G1781" t="s">
        <v>1</v>
      </c>
      <c r="H1781" t="s">
        <v>132</v>
      </c>
      <c r="I1781" t="s">
        <v>6092</v>
      </c>
      <c r="J1781" t="s">
        <v>6093</v>
      </c>
      <c r="L1781">
        <v>3138980388</v>
      </c>
      <c r="N1781" s="8">
        <v>4.4952334587298068</v>
      </c>
      <c r="O1781" s="8">
        <v>4.4952334587298068</v>
      </c>
      <c r="P1781" s="8">
        <v>0</v>
      </c>
      <c r="W1781" s="8"/>
      <c r="X1781" s="8"/>
    </row>
    <row r="1782" spans="1:24" x14ac:dyDescent="0.35">
      <c r="A1782" s="24">
        <v>11778</v>
      </c>
      <c r="B1782" t="s">
        <v>6094</v>
      </c>
      <c r="C1782" t="s">
        <v>31</v>
      </c>
      <c r="D1782" t="s">
        <v>32</v>
      </c>
      <c r="E1782" t="s">
        <v>33</v>
      </c>
      <c r="F1782" t="s">
        <v>34</v>
      </c>
      <c r="G1782" t="s">
        <v>1</v>
      </c>
      <c r="H1782" t="s">
        <v>411</v>
      </c>
      <c r="I1782" t="s">
        <v>6095</v>
      </c>
      <c r="J1782" t="s">
        <v>6096</v>
      </c>
      <c r="L1782">
        <v>7345649794</v>
      </c>
      <c r="N1782" s="8">
        <v>4.4952334587298068</v>
      </c>
      <c r="O1782" s="8">
        <v>4.4952334587298068</v>
      </c>
      <c r="P1782" s="8">
        <v>0</v>
      </c>
      <c r="W1782" s="8"/>
      <c r="X1782" s="8"/>
    </row>
    <row r="1783" spans="1:24" x14ac:dyDescent="0.35">
      <c r="A1783" s="24">
        <v>11779</v>
      </c>
      <c r="B1783" t="s">
        <v>6097</v>
      </c>
      <c r="C1783" t="s">
        <v>31</v>
      </c>
      <c r="D1783" t="s">
        <v>32</v>
      </c>
      <c r="E1783" t="s">
        <v>33</v>
      </c>
      <c r="F1783" t="s">
        <v>34</v>
      </c>
      <c r="G1783" t="s">
        <v>1</v>
      </c>
      <c r="H1783" t="s">
        <v>411</v>
      </c>
      <c r="I1783" t="s">
        <v>6098</v>
      </c>
      <c r="J1783" t="s">
        <v>6099</v>
      </c>
      <c r="L1783">
        <v>2487737522</v>
      </c>
      <c r="N1783" s="8">
        <v>4.4952334587298068</v>
      </c>
      <c r="O1783" s="8">
        <v>4.4952334587298068</v>
      </c>
      <c r="P1783" s="8">
        <v>0</v>
      </c>
      <c r="W1783" s="8"/>
      <c r="X1783" s="8"/>
    </row>
    <row r="1784" spans="1:24" x14ac:dyDescent="0.35">
      <c r="A1784" s="24">
        <v>11780</v>
      </c>
      <c r="B1784" t="s">
        <v>6100</v>
      </c>
      <c r="C1784" t="s">
        <v>31</v>
      </c>
      <c r="D1784" t="s">
        <v>32</v>
      </c>
      <c r="E1784" t="s">
        <v>33</v>
      </c>
      <c r="F1784" t="s">
        <v>34</v>
      </c>
      <c r="G1784" t="s">
        <v>1</v>
      </c>
      <c r="H1784" t="s">
        <v>411</v>
      </c>
      <c r="I1784" t="s">
        <v>6101</v>
      </c>
      <c r="J1784" t="s">
        <v>6102</v>
      </c>
      <c r="L1784">
        <v>2485140772</v>
      </c>
      <c r="N1784" s="8">
        <v>4.4952334587298068</v>
      </c>
      <c r="O1784" s="8">
        <v>4.4952334587298068</v>
      </c>
      <c r="P1784" s="8">
        <v>0</v>
      </c>
      <c r="W1784" s="8"/>
      <c r="X1784" s="8"/>
    </row>
    <row r="1785" spans="1:24" x14ac:dyDescent="0.35">
      <c r="A1785" s="24">
        <v>11781</v>
      </c>
      <c r="B1785" t="s">
        <v>6103</v>
      </c>
      <c r="C1785" t="s">
        <v>31</v>
      </c>
      <c r="D1785" t="s">
        <v>32</v>
      </c>
      <c r="E1785" t="s">
        <v>33</v>
      </c>
      <c r="F1785" t="s">
        <v>34</v>
      </c>
      <c r="G1785" t="s">
        <v>1</v>
      </c>
      <c r="H1785" t="s">
        <v>411</v>
      </c>
      <c r="I1785" t="s">
        <v>6104</v>
      </c>
      <c r="J1785" t="s">
        <v>6105</v>
      </c>
      <c r="L1785">
        <v>2485202557</v>
      </c>
      <c r="N1785" s="8">
        <v>4.4952334587298068</v>
      </c>
      <c r="O1785" s="8">
        <v>4.4952334587298068</v>
      </c>
      <c r="P1785" s="8">
        <v>0</v>
      </c>
      <c r="W1785" s="8"/>
      <c r="X1785" s="8"/>
    </row>
    <row r="1786" spans="1:24" x14ac:dyDescent="0.35">
      <c r="A1786" s="24">
        <v>11782</v>
      </c>
      <c r="B1786" t="s">
        <v>6106</v>
      </c>
      <c r="C1786" t="s">
        <v>31</v>
      </c>
      <c r="D1786" t="s">
        <v>32</v>
      </c>
      <c r="E1786" t="s">
        <v>33</v>
      </c>
      <c r="F1786" t="s">
        <v>34</v>
      </c>
      <c r="G1786" t="s">
        <v>1</v>
      </c>
      <c r="H1786" t="s">
        <v>411</v>
      </c>
      <c r="I1786" t="s">
        <v>6107</v>
      </c>
      <c r="J1786" t="s">
        <v>6108</v>
      </c>
      <c r="L1786">
        <v>2488435525</v>
      </c>
      <c r="N1786" s="8">
        <v>4.4952334587298068</v>
      </c>
      <c r="O1786" s="8">
        <v>4.4952334587298068</v>
      </c>
      <c r="P1786" s="8">
        <v>0</v>
      </c>
      <c r="W1786" s="8"/>
      <c r="X1786" s="8"/>
    </row>
    <row r="1787" spans="1:24" x14ac:dyDescent="0.35">
      <c r="A1787" s="24">
        <v>11783</v>
      </c>
      <c r="B1787" t="s">
        <v>6109</v>
      </c>
      <c r="C1787" t="s">
        <v>31</v>
      </c>
      <c r="D1787" t="s">
        <v>32</v>
      </c>
      <c r="E1787" t="s">
        <v>33</v>
      </c>
      <c r="F1787" t="s">
        <v>34</v>
      </c>
      <c r="G1787" t="s">
        <v>1</v>
      </c>
      <c r="H1787" t="s">
        <v>411</v>
      </c>
      <c r="I1787" t="s">
        <v>6110</v>
      </c>
      <c r="J1787" t="s">
        <v>6111</v>
      </c>
      <c r="L1787">
        <v>7346998582</v>
      </c>
      <c r="N1787" s="8">
        <v>4.4952334587298068</v>
      </c>
      <c r="O1787" s="8">
        <v>4.4952334587298068</v>
      </c>
      <c r="P1787" s="8">
        <v>0</v>
      </c>
      <c r="W1787" s="8"/>
      <c r="X1787" s="8"/>
    </row>
    <row r="1788" spans="1:24" x14ac:dyDescent="0.35">
      <c r="A1788" s="24">
        <v>11784</v>
      </c>
      <c r="B1788" t="s">
        <v>6112</v>
      </c>
      <c r="C1788" t="s">
        <v>31</v>
      </c>
      <c r="D1788" t="s">
        <v>32</v>
      </c>
      <c r="E1788" t="s">
        <v>33</v>
      </c>
      <c r="F1788" t="s">
        <v>34</v>
      </c>
      <c r="G1788" t="s">
        <v>1</v>
      </c>
      <c r="H1788" t="s">
        <v>411</v>
      </c>
      <c r="I1788" t="s">
        <v>6113</v>
      </c>
      <c r="J1788" t="s">
        <v>6114</v>
      </c>
      <c r="L1788">
        <v>3137278980</v>
      </c>
      <c r="N1788" s="8">
        <v>4.4952334587298068</v>
      </c>
      <c r="O1788" s="8">
        <v>4.4952334587298068</v>
      </c>
      <c r="P1788" s="8">
        <v>0</v>
      </c>
      <c r="W1788" s="8"/>
      <c r="X1788" s="8"/>
    </row>
    <row r="1789" spans="1:24" x14ac:dyDescent="0.35">
      <c r="A1789" s="24">
        <v>11785</v>
      </c>
      <c r="B1789" t="s">
        <v>6115</v>
      </c>
      <c r="C1789" t="s">
        <v>31</v>
      </c>
      <c r="D1789" t="s">
        <v>32</v>
      </c>
      <c r="E1789" t="s">
        <v>33</v>
      </c>
      <c r="F1789" t="s">
        <v>34</v>
      </c>
      <c r="G1789" t="s">
        <v>1</v>
      </c>
      <c r="H1789" t="s">
        <v>132</v>
      </c>
      <c r="I1789" t="s">
        <v>6116</v>
      </c>
      <c r="J1789" t="s">
        <v>6117</v>
      </c>
      <c r="L1789">
        <v>7344197911</v>
      </c>
      <c r="M1789" t="s">
        <v>226</v>
      </c>
      <c r="N1789" s="8">
        <v>4.4952334587298068</v>
      </c>
      <c r="O1789" s="8">
        <v>4.4952334587298068</v>
      </c>
      <c r="P1789" s="8">
        <v>0</v>
      </c>
      <c r="W1789" s="8"/>
      <c r="X1789" s="8"/>
    </row>
    <row r="1790" spans="1:24" x14ac:dyDescent="0.35">
      <c r="A1790" s="24">
        <v>11786</v>
      </c>
      <c r="B1790" t="s">
        <v>6118</v>
      </c>
      <c r="C1790" t="s">
        <v>31</v>
      </c>
      <c r="D1790" t="s">
        <v>32</v>
      </c>
      <c r="E1790" t="s">
        <v>33</v>
      </c>
      <c r="F1790" t="s">
        <v>34</v>
      </c>
      <c r="G1790" t="s">
        <v>1</v>
      </c>
      <c r="H1790" t="s">
        <v>132</v>
      </c>
      <c r="I1790" t="s">
        <v>6119</v>
      </c>
      <c r="J1790" t="s">
        <v>6120</v>
      </c>
      <c r="L1790">
        <v>7342507199</v>
      </c>
      <c r="M1790" t="s">
        <v>226</v>
      </c>
      <c r="N1790" s="8">
        <v>4.4952334587298068</v>
      </c>
      <c r="O1790" s="8">
        <v>4.4952334587298068</v>
      </c>
      <c r="P1790" s="8">
        <v>0</v>
      </c>
      <c r="W1790" s="8"/>
      <c r="X1790" s="8"/>
    </row>
    <row r="1791" spans="1:24" x14ac:dyDescent="0.35">
      <c r="A1791" s="24">
        <v>11787</v>
      </c>
      <c r="B1791" t="s">
        <v>6121</v>
      </c>
      <c r="C1791" t="s">
        <v>31</v>
      </c>
      <c r="D1791" t="s">
        <v>32</v>
      </c>
      <c r="E1791" t="s">
        <v>33</v>
      </c>
      <c r="F1791" t="s">
        <v>34</v>
      </c>
      <c r="G1791" t="s">
        <v>1</v>
      </c>
      <c r="H1791" t="s">
        <v>132</v>
      </c>
      <c r="I1791" t="s">
        <v>6122</v>
      </c>
      <c r="J1791" t="s">
        <v>6123</v>
      </c>
      <c r="L1791">
        <v>7349250868</v>
      </c>
      <c r="M1791" t="s">
        <v>226</v>
      </c>
      <c r="N1791" s="8">
        <v>4.4952334587298068</v>
      </c>
      <c r="O1791" s="8">
        <v>4.4952334587298068</v>
      </c>
      <c r="P1791" s="8">
        <v>0</v>
      </c>
      <c r="W1791" s="8"/>
      <c r="X1791" s="8"/>
    </row>
    <row r="1792" spans="1:24" x14ac:dyDescent="0.35">
      <c r="A1792" s="24">
        <v>11788</v>
      </c>
      <c r="B1792" t="s">
        <v>6124</v>
      </c>
      <c r="C1792" t="s">
        <v>31</v>
      </c>
      <c r="D1792" t="s">
        <v>32</v>
      </c>
      <c r="E1792" t="s">
        <v>33</v>
      </c>
      <c r="F1792" t="s">
        <v>34</v>
      </c>
      <c r="G1792" t="s">
        <v>1</v>
      </c>
      <c r="H1792" t="s">
        <v>132</v>
      </c>
      <c r="I1792" t="s">
        <v>6125</v>
      </c>
      <c r="J1792" t="s">
        <v>6126</v>
      </c>
      <c r="L1792">
        <v>3133473819</v>
      </c>
      <c r="M1792" t="s">
        <v>226</v>
      </c>
      <c r="N1792" s="8">
        <v>4.4952334587298068</v>
      </c>
      <c r="O1792" s="8">
        <v>4.4952334587298068</v>
      </c>
      <c r="P1792" s="8">
        <v>0</v>
      </c>
      <c r="W1792" s="8"/>
      <c r="X1792" s="8"/>
    </row>
    <row r="1793" spans="1:24" x14ac:dyDescent="0.35">
      <c r="A1793" s="24">
        <v>11789</v>
      </c>
      <c r="B1793" t="s">
        <v>6127</v>
      </c>
      <c r="C1793" t="s">
        <v>31</v>
      </c>
      <c r="D1793" t="s">
        <v>32</v>
      </c>
      <c r="E1793" t="s">
        <v>33</v>
      </c>
      <c r="F1793" t="s">
        <v>34</v>
      </c>
      <c r="G1793" t="s">
        <v>1</v>
      </c>
      <c r="H1793" t="s">
        <v>132</v>
      </c>
      <c r="I1793" t="s">
        <v>6128</v>
      </c>
      <c r="J1793" t="s">
        <v>6129</v>
      </c>
      <c r="L1793">
        <v>3139522427</v>
      </c>
      <c r="N1793" s="8">
        <v>4.4952334587298068</v>
      </c>
      <c r="O1793" s="8">
        <v>4.4952334587298068</v>
      </c>
      <c r="P1793" s="8">
        <v>0</v>
      </c>
      <c r="W1793" s="8"/>
      <c r="X1793" s="8"/>
    </row>
    <row r="1794" spans="1:24" x14ac:dyDescent="0.35">
      <c r="A1794" s="24">
        <v>11790</v>
      </c>
      <c r="B1794" t="s">
        <v>6130</v>
      </c>
      <c r="C1794" t="s">
        <v>31</v>
      </c>
      <c r="D1794" t="s">
        <v>32</v>
      </c>
      <c r="E1794" t="s">
        <v>33</v>
      </c>
      <c r="F1794" t="s">
        <v>34</v>
      </c>
      <c r="G1794" t="s">
        <v>1</v>
      </c>
      <c r="H1794" t="s">
        <v>132</v>
      </c>
      <c r="I1794" t="s">
        <v>6131</v>
      </c>
      <c r="J1794" t="s">
        <v>6132</v>
      </c>
      <c r="L1794">
        <v>7347281161</v>
      </c>
      <c r="N1794" s="8">
        <v>4.4952334587298068</v>
      </c>
      <c r="O1794" s="8">
        <v>4.4952334587298068</v>
      </c>
      <c r="P1794" s="8">
        <v>0</v>
      </c>
      <c r="W1794" s="8"/>
      <c r="X1794" s="8"/>
    </row>
    <row r="1795" spans="1:24" x14ac:dyDescent="0.35">
      <c r="A1795" s="24">
        <v>11791</v>
      </c>
      <c r="B1795" t="s">
        <v>6133</v>
      </c>
      <c r="C1795" t="s">
        <v>31</v>
      </c>
      <c r="D1795" t="s">
        <v>32</v>
      </c>
      <c r="E1795" t="s">
        <v>33</v>
      </c>
      <c r="F1795" t="s">
        <v>34</v>
      </c>
      <c r="G1795" t="s">
        <v>1</v>
      </c>
      <c r="H1795" t="s">
        <v>132</v>
      </c>
      <c r="I1795" t="s">
        <v>6134</v>
      </c>
      <c r="J1795" t="s">
        <v>6135</v>
      </c>
      <c r="L1795">
        <v>3134781374</v>
      </c>
      <c r="N1795" s="8">
        <v>4.4952334587298068</v>
      </c>
      <c r="O1795" s="8">
        <v>4.4952334587298068</v>
      </c>
      <c r="P1795" s="8">
        <v>0</v>
      </c>
      <c r="W1795" s="8"/>
      <c r="X1795" s="8"/>
    </row>
    <row r="1796" spans="1:24" x14ac:dyDescent="0.35">
      <c r="A1796" s="24">
        <v>11792</v>
      </c>
      <c r="B1796" t="s">
        <v>6136</v>
      </c>
      <c r="C1796" t="s">
        <v>31</v>
      </c>
      <c r="D1796" t="s">
        <v>32</v>
      </c>
      <c r="E1796" t="s">
        <v>33</v>
      </c>
      <c r="F1796" t="s">
        <v>34</v>
      </c>
      <c r="G1796" t="s">
        <v>1</v>
      </c>
      <c r="H1796" t="s">
        <v>132</v>
      </c>
      <c r="I1796" t="s">
        <v>6137</v>
      </c>
      <c r="J1796" t="s">
        <v>6138</v>
      </c>
      <c r="L1796">
        <v>7342844965</v>
      </c>
      <c r="N1796" s="8">
        <v>4.4952334587298068</v>
      </c>
      <c r="O1796" s="8">
        <v>4.4952334587298068</v>
      </c>
      <c r="P1796" s="8">
        <v>0</v>
      </c>
      <c r="W1796" s="8"/>
      <c r="X1796" s="8"/>
    </row>
    <row r="1797" spans="1:24" x14ac:dyDescent="0.35">
      <c r="A1797" s="24">
        <v>11793</v>
      </c>
      <c r="B1797" t="s">
        <v>6139</v>
      </c>
      <c r="C1797" t="s">
        <v>31</v>
      </c>
      <c r="D1797" t="s">
        <v>32</v>
      </c>
      <c r="E1797" t="s">
        <v>33</v>
      </c>
      <c r="F1797" t="s">
        <v>34</v>
      </c>
      <c r="G1797" t="s">
        <v>1</v>
      </c>
      <c r="H1797" t="s">
        <v>132</v>
      </c>
      <c r="I1797" t="s">
        <v>6140</v>
      </c>
      <c r="J1797" t="s">
        <v>6141</v>
      </c>
      <c r="L1797">
        <v>3135753213</v>
      </c>
      <c r="N1797" s="8">
        <v>4.4952334587298068</v>
      </c>
      <c r="O1797" s="8">
        <v>4.4952334587298068</v>
      </c>
      <c r="P1797" s="8">
        <v>0</v>
      </c>
      <c r="W1797" s="8"/>
      <c r="X1797" s="8"/>
    </row>
    <row r="1798" spans="1:24" x14ac:dyDescent="0.35">
      <c r="A1798" s="24">
        <v>11794</v>
      </c>
      <c r="B1798" t="s">
        <v>6142</v>
      </c>
      <c r="C1798" t="s">
        <v>31</v>
      </c>
      <c r="D1798" t="s">
        <v>32</v>
      </c>
      <c r="E1798" t="s">
        <v>33</v>
      </c>
      <c r="F1798" t="s">
        <v>34</v>
      </c>
      <c r="G1798" t="s">
        <v>1</v>
      </c>
      <c r="H1798" t="s">
        <v>132</v>
      </c>
      <c r="I1798" t="s">
        <v>6143</v>
      </c>
      <c r="J1798" t="s">
        <v>6144</v>
      </c>
      <c r="L1798">
        <v>7345898891</v>
      </c>
      <c r="N1798" s="8">
        <v>4.4952334587298068</v>
      </c>
      <c r="O1798" s="8">
        <v>4.4952334587298068</v>
      </c>
      <c r="P1798" s="8">
        <v>0</v>
      </c>
      <c r="W1798" s="8"/>
      <c r="X1798" s="8"/>
    </row>
    <row r="1799" spans="1:24" x14ac:dyDescent="0.35">
      <c r="A1799" s="24">
        <v>11795</v>
      </c>
      <c r="B1799" t="s">
        <v>6145</v>
      </c>
      <c r="C1799" t="s">
        <v>31</v>
      </c>
      <c r="D1799" t="s">
        <v>32</v>
      </c>
      <c r="E1799" t="s">
        <v>33</v>
      </c>
      <c r="F1799" t="s">
        <v>34</v>
      </c>
      <c r="G1799" t="s">
        <v>1</v>
      </c>
      <c r="H1799" t="s">
        <v>132</v>
      </c>
      <c r="I1799" t="s">
        <v>6146</v>
      </c>
      <c r="J1799" t="s">
        <v>6147</v>
      </c>
      <c r="L1799">
        <v>7377281410</v>
      </c>
      <c r="N1799" s="8">
        <v>4.4952334587298068</v>
      </c>
      <c r="O1799" s="8">
        <v>4.4952334587298068</v>
      </c>
      <c r="P1799" s="8">
        <v>0</v>
      </c>
      <c r="W1799" s="8"/>
      <c r="X1799" s="8"/>
    </row>
    <row r="1800" spans="1:24" x14ac:dyDescent="0.35">
      <c r="A1800" s="24">
        <v>11796</v>
      </c>
      <c r="B1800" t="s">
        <v>6148</v>
      </c>
      <c r="C1800" t="s">
        <v>31</v>
      </c>
      <c r="D1800" t="s">
        <v>32</v>
      </c>
      <c r="E1800" t="s">
        <v>33</v>
      </c>
      <c r="F1800" t="s">
        <v>34</v>
      </c>
      <c r="G1800" t="s">
        <v>1</v>
      </c>
      <c r="H1800" t="s">
        <v>132</v>
      </c>
      <c r="I1800" t="s">
        <v>6149</v>
      </c>
      <c r="J1800" t="s">
        <v>6150</v>
      </c>
      <c r="L1800">
        <v>7347253474</v>
      </c>
      <c r="N1800" s="8">
        <v>4.4952334587298068</v>
      </c>
      <c r="O1800" s="8">
        <v>4.4952334587298068</v>
      </c>
      <c r="P1800" s="8">
        <v>0</v>
      </c>
      <c r="W1800" s="8"/>
      <c r="X1800" s="8"/>
    </row>
    <row r="1801" spans="1:24" x14ac:dyDescent="0.35">
      <c r="A1801" s="24">
        <v>11797</v>
      </c>
      <c r="B1801" t="s">
        <v>6151</v>
      </c>
      <c r="C1801" t="s">
        <v>31</v>
      </c>
      <c r="D1801" t="s">
        <v>32</v>
      </c>
      <c r="E1801" t="s">
        <v>33</v>
      </c>
      <c r="F1801" t="s">
        <v>34</v>
      </c>
      <c r="G1801" t="s">
        <v>1</v>
      </c>
      <c r="H1801" t="s">
        <v>132</v>
      </c>
      <c r="I1801" t="s">
        <v>6152</v>
      </c>
      <c r="J1801" t="s">
        <v>6153</v>
      </c>
      <c r="L1801">
        <v>2482504514</v>
      </c>
      <c r="N1801" s="8">
        <v>4.4952334587298068</v>
      </c>
      <c r="O1801" s="8">
        <v>4.4952334587298068</v>
      </c>
      <c r="P1801" s="8">
        <v>0</v>
      </c>
      <c r="W1801" s="8"/>
      <c r="X1801" s="8"/>
    </row>
    <row r="1802" spans="1:24" x14ac:dyDescent="0.35">
      <c r="A1802" s="24">
        <v>11798</v>
      </c>
      <c r="B1802" t="s">
        <v>6154</v>
      </c>
      <c r="C1802" t="s">
        <v>31</v>
      </c>
      <c r="D1802" t="s">
        <v>32</v>
      </c>
      <c r="E1802" t="s">
        <v>33</v>
      </c>
      <c r="F1802" t="s">
        <v>34</v>
      </c>
      <c r="G1802" t="s">
        <v>1</v>
      </c>
      <c r="H1802" t="s">
        <v>132</v>
      </c>
      <c r="I1802" t="s">
        <v>6155</v>
      </c>
      <c r="J1802" t="s">
        <v>6156</v>
      </c>
      <c r="L1802">
        <v>7344020292</v>
      </c>
      <c r="N1802" s="8">
        <v>4.4952334587298068</v>
      </c>
      <c r="O1802" s="8">
        <v>4.4952334587298068</v>
      </c>
      <c r="P1802" s="8">
        <v>0</v>
      </c>
      <c r="W1802" s="8"/>
      <c r="X1802" s="8"/>
    </row>
    <row r="1803" spans="1:24" x14ac:dyDescent="0.35">
      <c r="A1803" s="24">
        <v>11799</v>
      </c>
      <c r="B1803" t="s">
        <v>6157</v>
      </c>
      <c r="C1803" t="s">
        <v>31</v>
      </c>
      <c r="D1803" t="s">
        <v>32</v>
      </c>
      <c r="E1803" t="s">
        <v>33</v>
      </c>
      <c r="F1803" t="s">
        <v>34</v>
      </c>
      <c r="G1803" t="s">
        <v>1</v>
      </c>
      <c r="H1803" t="s">
        <v>132</v>
      </c>
      <c r="I1803" t="s">
        <v>6158</v>
      </c>
      <c r="J1803" t="s">
        <v>6159</v>
      </c>
      <c r="L1803">
        <v>7344821200</v>
      </c>
      <c r="N1803" s="8">
        <v>4.4952334587298068</v>
      </c>
      <c r="O1803" s="8">
        <v>4.4952334587298068</v>
      </c>
      <c r="P1803" s="8">
        <v>0</v>
      </c>
      <c r="W1803" s="8"/>
      <c r="X1803" s="8"/>
    </row>
    <row r="1804" spans="1:24" x14ac:dyDescent="0.35">
      <c r="A1804" s="24">
        <v>11800</v>
      </c>
      <c r="B1804" t="s">
        <v>6160</v>
      </c>
      <c r="C1804" t="s">
        <v>31</v>
      </c>
      <c r="D1804" t="s">
        <v>32</v>
      </c>
      <c r="E1804" t="s">
        <v>33</v>
      </c>
      <c r="F1804" t="s">
        <v>34</v>
      </c>
      <c r="G1804" t="s">
        <v>1</v>
      </c>
      <c r="H1804" t="s">
        <v>132</v>
      </c>
      <c r="I1804" t="s">
        <v>6161</v>
      </c>
      <c r="J1804" t="s">
        <v>6162</v>
      </c>
      <c r="L1804">
        <v>7346973893</v>
      </c>
      <c r="N1804" s="8">
        <v>4.4952334587298068</v>
      </c>
      <c r="O1804" s="8">
        <v>4.4952334587298068</v>
      </c>
      <c r="P1804" s="8">
        <v>0</v>
      </c>
      <c r="W1804" s="8"/>
      <c r="X1804" s="8"/>
    </row>
    <row r="1805" spans="1:24" x14ac:dyDescent="0.35">
      <c r="A1805" s="24">
        <v>11801</v>
      </c>
      <c r="B1805" t="s">
        <v>6163</v>
      </c>
      <c r="C1805" t="s">
        <v>31</v>
      </c>
      <c r="D1805" t="s">
        <v>32</v>
      </c>
      <c r="E1805" t="s">
        <v>33</v>
      </c>
      <c r="F1805" t="s">
        <v>34</v>
      </c>
      <c r="G1805" t="s">
        <v>1</v>
      </c>
      <c r="H1805" t="s">
        <v>132</v>
      </c>
      <c r="I1805" t="s">
        <v>6164</v>
      </c>
      <c r="J1805" t="s">
        <v>6165</v>
      </c>
      <c r="L1805">
        <v>7343552624</v>
      </c>
      <c r="N1805" s="8">
        <v>4.4952334587298068</v>
      </c>
      <c r="O1805" s="8">
        <v>4.4952334587298068</v>
      </c>
      <c r="P1805" s="8">
        <v>0</v>
      </c>
      <c r="W1805" s="8"/>
      <c r="X1805" s="8"/>
    </row>
    <row r="1806" spans="1:24" x14ac:dyDescent="0.35">
      <c r="A1806" s="24">
        <v>11802</v>
      </c>
      <c r="B1806" t="s">
        <v>6166</v>
      </c>
      <c r="C1806" t="s">
        <v>31</v>
      </c>
      <c r="D1806" t="s">
        <v>32</v>
      </c>
      <c r="E1806" t="s">
        <v>33</v>
      </c>
      <c r="F1806" t="s">
        <v>34</v>
      </c>
      <c r="G1806" t="s">
        <v>1</v>
      </c>
      <c r="H1806" t="s">
        <v>132</v>
      </c>
      <c r="I1806" t="s">
        <v>6167</v>
      </c>
      <c r="J1806" t="s">
        <v>6168</v>
      </c>
      <c r="L1806">
        <v>7349416506</v>
      </c>
      <c r="N1806" s="8">
        <v>4.4952334587298068</v>
      </c>
      <c r="O1806" s="8">
        <v>4.4952334587298068</v>
      </c>
      <c r="P1806" s="8">
        <v>0</v>
      </c>
      <c r="W1806" s="8"/>
      <c r="X1806" s="8"/>
    </row>
    <row r="1807" spans="1:24" x14ac:dyDescent="0.35">
      <c r="A1807" s="24">
        <v>11803</v>
      </c>
      <c r="B1807" t="s">
        <v>6169</v>
      </c>
      <c r="C1807" t="s">
        <v>31</v>
      </c>
      <c r="D1807" t="s">
        <v>32</v>
      </c>
      <c r="E1807" t="s">
        <v>33</v>
      </c>
      <c r="F1807" t="s">
        <v>34</v>
      </c>
      <c r="G1807" t="s">
        <v>1</v>
      </c>
      <c r="H1807" t="s">
        <v>132</v>
      </c>
      <c r="I1807" t="s">
        <v>6170</v>
      </c>
      <c r="J1807" t="s">
        <v>6171</v>
      </c>
      <c r="L1807">
        <v>7345956744</v>
      </c>
      <c r="N1807" s="8">
        <v>4.4952334587298068</v>
      </c>
      <c r="O1807" s="8">
        <v>4.4952334587298068</v>
      </c>
      <c r="P1807" s="8">
        <v>0</v>
      </c>
      <c r="W1807" s="8"/>
      <c r="X1807" s="8"/>
    </row>
    <row r="1808" spans="1:24" x14ac:dyDescent="0.35">
      <c r="A1808" s="24">
        <v>11804</v>
      </c>
      <c r="B1808" t="s">
        <v>6172</v>
      </c>
      <c r="C1808" t="s">
        <v>31</v>
      </c>
      <c r="D1808" t="s">
        <v>32</v>
      </c>
      <c r="E1808" t="s">
        <v>33</v>
      </c>
      <c r="F1808" t="s">
        <v>34</v>
      </c>
      <c r="G1808" t="s">
        <v>1</v>
      </c>
      <c r="H1808" t="s">
        <v>132</v>
      </c>
      <c r="I1808" t="s">
        <v>6173</v>
      </c>
      <c r="J1808" t="s">
        <v>6174</v>
      </c>
      <c r="L1808">
        <v>7345225608</v>
      </c>
      <c r="N1808" s="8">
        <v>4.4952334587298068</v>
      </c>
      <c r="O1808" s="8">
        <v>4.4952334587298068</v>
      </c>
      <c r="P1808" s="8">
        <v>0</v>
      </c>
      <c r="W1808" s="8"/>
      <c r="X1808" s="8"/>
    </row>
    <row r="1809" spans="1:24" x14ac:dyDescent="0.35">
      <c r="A1809" s="24">
        <v>11805</v>
      </c>
      <c r="B1809" t="s">
        <v>6175</v>
      </c>
      <c r="C1809" t="s">
        <v>31</v>
      </c>
      <c r="D1809" t="s">
        <v>32</v>
      </c>
      <c r="E1809" t="s">
        <v>33</v>
      </c>
      <c r="F1809" t="s">
        <v>34</v>
      </c>
      <c r="G1809" t="s">
        <v>1</v>
      </c>
      <c r="H1809" t="s">
        <v>132</v>
      </c>
      <c r="I1809" t="s">
        <v>6176</v>
      </c>
      <c r="J1809" t="s">
        <v>6177</v>
      </c>
      <c r="L1809">
        <v>2483387459</v>
      </c>
      <c r="N1809" s="8">
        <v>4.4952334587298068</v>
      </c>
      <c r="O1809" s="8">
        <v>4.4952334587298068</v>
      </c>
      <c r="P1809" s="8">
        <v>0</v>
      </c>
      <c r="W1809" s="8"/>
      <c r="X1809" s="8"/>
    </row>
    <row r="1810" spans="1:24" x14ac:dyDescent="0.35">
      <c r="A1810" s="24">
        <v>11806</v>
      </c>
      <c r="B1810" t="s">
        <v>6178</v>
      </c>
      <c r="C1810" t="s">
        <v>31</v>
      </c>
      <c r="D1810" t="s">
        <v>32</v>
      </c>
      <c r="E1810" t="s">
        <v>33</v>
      </c>
      <c r="F1810" t="s">
        <v>34</v>
      </c>
      <c r="G1810" t="s">
        <v>1</v>
      </c>
      <c r="H1810" t="s">
        <v>132</v>
      </c>
      <c r="I1810" t="s">
        <v>6179</v>
      </c>
      <c r="J1810" t="s">
        <v>6180</v>
      </c>
      <c r="L1810">
        <v>7348193732</v>
      </c>
      <c r="N1810" s="8">
        <v>4.4952334587298068</v>
      </c>
      <c r="O1810" s="8">
        <v>4.4952334587298068</v>
      </c>
      <c r="P1810" s="8">
        <v>0</v>
      </c>
      <c r="W1810" s="8"/>
      <c r="X1810" s="8"/>
    </row>
    <row r="1811" spans="1:24" x14ac:dyDescent="0.35">
      <c r="A1811" s="24">
        <v>11807</v>
      </c>
      <c r="B1811" t="s">
        <v>6181</v>
      </c>
      <c r="C1811" t="s">
        <v>31</v>
      </c>
      <c r="D1811" t="s">
        <v>32</v>
      </c>
      <c r="E1811" t="s">
        <v>33</v>
      </c>
      <c r="F1811" t="s">
        <v>34</v>
      </c>
      <c r="G1811" t="s">
        <v>1</v>
      </c>
      <c r="H1811" t="s">
        <v>132</v>
      </c>
      <c r="I1811" t="s">
        <v>6182</v>
      </c>
      <c r="J1811" t="s">
        <v>6183</v>
      </c>
      <c r="L1811">
        <v>2488676066</v>
      </c>
      <c r="N1811" s="8">
        <v>4.4952334587298068</v>
      </c>
      <c r="O1811" s="8">
        <v>4.4952334587298068</v>
      </c>
      <c r="P1811" s="8">
        <v>0</v>
      </c>
      <c r="W1811" s="8"/>
      <c r="X1811" s="8"/>
    </row>
    <row r="1812" spans="1:24" x14ac:dyDescent="0.35">
      <c r="A1812" s="24">
        <v>11808</v>
      </c>
      <c r="B1812" t="s">
        <v>6184</v>
      </c>
      <c r="C1812" t="s">
        <v>31</v>
      </c>
      <c r="D1812" t="s">
        <v>32</v>
      </c>
      <c r="E1812" t="s">
        <v>33</v>
      </c>
      <c r="F1812" t="s">
        <v>34</v>
      </c>
      <c r="G1812" t="s">
        <v>1</v>
      </c>
      <c r="H1812" t="s">
        <v>132</v>
      </c>
      <c r="I1812" t="s">
        <v>6185</v>
      </c>
      <c r="J1812" t="s">
        <v>6186</v>
      </c>
      <c r="L1812">
        <v>3139370929</v>
      </c>
      <c r="N1812" s="8">
        <v>4.4952334587298068</v>
      </c>
      <c r="O1812" s="8">
        <v>4.4952334587298068</v>
      </c>
      <c r="P1812" s="8">
        <v>0</v>
      </c>
      <c r="W1812" s="8"/>
      <c r="X1812" s="8"/>
    </row>
    <row r="1813" spans="1:24" x14ac:dyDescent="0.35">
      <c r="A1813" s="24">
        <v>11809</v>
      </c>
      <c r="B1813" t="s">
        <v>6187</v>
      </c>
      <c r="C1813" t="s">
        <v>31</v>
      </c>
      <c r="D1813" t="s">
        <v>32</v>
      </c>
      <c r="E1813" t="s">
        <v>33</v>
      </c>
      <c r="F1813" t="s">
        <v>34</v>
      </c>
      <c r="G1813" t="s">
        <v>1</v>
      </c>
      <c r="H1813" t="s">
        <v>132</v>
      </c>
      <c r="I1813" t="s">
        <v>6188</v>
      </c>
      <c r="J1813" t="s">
        <v>6189</v>
      </c>
      <c r="L1813">
        <v>7347285680</v>
      </c>
      <c r="N1813" s="8">
        <v>4.4952334587298068</v>
      </c>
      <c r="O1813" s="8">
        <v>4.4952334587298068</v>
      </c>
      <c r="P1813" s="8">
        <v>0</v>
      </c>
      <c r="W1813" s="8"/>
      <c r="X1813" s="8"/>
    </row>
    <row r="1814" spans="1:24" x14ac:dyDescent="0.35">
      <c r="A1814" s="24">
        <v>11810</v>
      </c>
      <c r="B1814" t="s">
        <v>6190</v>
      </c>
      <c r="C1814" t="s">
        <v>31</v>
      </c>
      <c r="D1814" t="s">
        <v>32</v>
      </c>
      <c r="E1814" t="s">
        <v>33</v>
      </c>
      <c r="F1814" t="s">
        <v>34</v>
      </c>
      <c r="G1814" t="s">
        <v>1</v>
      </c>
      <c r="H1814" t="s">
        <v>132</v>
      </c>
      <c r="I1814" t="s">
        <v>6191</v>
      </c>
      <c r="J1814" t="s">
        <v>6192</v>
      </c>
      <c r="L1814">
        <v>7342851143</v>
      </c>
      <c r="N1814" s="8">
        <v>4.4952334587298068</v>
      </c>
      <c r="O1814" s="8">
        <v>4.4952334587298068</v>
      </c>
      <c r="P1814" s="8">
        <v>0</v>
      </c>
      <c r="W1814" s="8"/>
      <c r="X1814" s="8"/>
    </row>
    <row r="1815" spans="1:24" x14ac:dyDescent="0.35">
      <c r="A1815" s="24">
        <v>11811</v>
      </c>
      <c r="B1815" t="s">
        <v>6193</v>
      </c>
      <c r="C1815" t="s">
        <v>31</v>
      </c>
      <c r="D1815" t="s">
        <v>32</v>
      </c>
      <c r="E1815" t="s">
        <v>33</v>
      </c>
      <c r="F1815" t="s">
        <v>34</v>
      </c>
      <c r="G1815" t="s">
        <v>1</v>
      </c>
      <c r="H1815" t="s">
        <v>132</v>
      </c>
      <c r="I1815" t="s">
        <v>6194</v>
      </c>
      <c r="J1815" t="s">
        <v>6195</v>
      </c>
      <c r="L1815">
        <v>7342851143</v>
      </c>
      <c r="N1815" s="8">
        <v>4.4952334587298068</v>
      </c>
      <c r="O1815" s="8">
        <v>4.4952334587298068</v>
      </c>
      <c r="P1815" s="8">
        <v>0</v>
      </c>
      <c r="W1815" s="8"/>
      <c r="X1815" s="8"/>
    </row>
    <row r="1816" spans="1:24" x14ac:dyDescent="0.35">
      <c r="A1816" s="24">
        <v>11812</v>
      </c>
      <c r="B1816" t="s">
        <v>6196</v>
      </c>
      <c r="C1816" t="s">
        <v>31</v>
      </c>
      <c r="D1816" t="s">
        <v>32</v>
      </c>
      <c r="E1816" t="s">
        <v>33</v>
      </c>
      <c r="F1816" t="s">
        <v>34</v>
      </c>
      <c r="G1816" t="s">
        <v>1</v>
      </c>
      <c r="H1816" t="s">
        <v>132</v>
      </c>
      <c r="I1816" t="s">
        <v>6197</v>
      </c>
      <c r="J1816" t="s">
        <v>6198</v>
      </c>
      <c r="L1816">
        <v>7349414033</v>
      </c>
      <c r="N1816" s="8">
        <v>4.4952334587298068</v>
      </c>
      <c r="O1816" s="8">
        <v>4.4952334587298068</v>
      </c>
      <c r="P1816" s="8">
        <v>0</v>
      </c>
      <c r="W1816" s="8"/>
      <c r="X1816" s="8"/>
    </row>
    <row r="1817" spans="1:24" x14ac:dyDescent="0.35">
      <c r="A1817" s="24">
        <v>11813</v>
      </c>
      <c r="B1817" t="s">
        <v>6199</v>
      </c>
      <c r="C1817" t="s">
        <v>31</v>
      </c>
      <c r="D1817" t="s">
        <v>32</v>
      </c>
      <c r="E1817" t="s">
        <v>33</v>
      </c>
      <c r="F1817" t="s">
        <v>34</v>
      </c>
      <c r="G1817" t="s">
        <v>1</v>
      </c>
      <c r="H1817" t="s">
        <v>132</v>
      </c>
      <c r="I1817" t="s">
        <v>6200</v>
      </c>
      <c r="J1817" t="s">
        <v>6201</v>
      </c>
      <c r="L1817">
        <v>7342862313</v>
      </c>
      <c r="N1817" s="8">
        <v>4.4952334587298068</v>
      </c>
      <c r="O1817" s="8">
        <v>4.4952334587298068</v>
      </c>
      <c r="P1817" s="8">
        <v>0</v>
      </c>
      <c r="W1817" s="8"/>
      <c r="X1817" s="8"/>
    </row>
    <row r="1818" spans="1:24" x14ac:dyDescent="0.35">
      <c r="A1818" s="24">
        <v>11814</v>
      </c>
      <c r="B1818" t="s">
        <v>6202</v>
      </c>
      <c r="C1818" t="s">
        <v>31</v>
      </c>
      <c r="D1818" t="s">
        <v>32</v>
      </c>
      <c r="E1818" t="s">
        <v>33</v>
      </c>
      <c r="F1818" t="s">
        <v>34</v>
      </c>
      <c r="G1818" t="s">
        <v>1</v>
      </c>
      <c r="H1818" t="s">
        <v>132</v>
      </c>
      <c r="I1818" t="s">
        <v>6203</v>
      </c>
      <c r="J1818" t="s">
        <v>6204</v>
      </c>
      <c r="L1818">
        <v>7344077039</v>
      </c>
      <c r="N1818" s="8">
        <v>4.4952334587298068</v>
      </c>
      <c r="O1818" s="8">
        <v>4.4952334587298068</v>
      </c>
      <c r="P1818" s="8">
        <v>0</v>
      </c>
      <c r="W1818" s="8"/>
      <c r="X1818" s="8"/>
    </row>
    <row r="1819" spans="1:24" x14ac:dyDescent="0.35">
      <c r="A1819" s="24">
        <v>11815</v>
      </c>
      <c r="B1819" t="s">
        <v>6205</v>
      </c>
      <c r="C1819" t="s">
        <v>31</v>
      </c>
      <c r="D1819" t="s">
        <v>32</v>
      </c>
      <c r="E1819" t="s">
        <v>33</v>
      </c>
      <c r="F1819" t="s">
        <v>34</v>
      </c>
      <c r="G1819" t="s">
        <v>1</v>
      </c>
      <c r="H1819" t="s">
        <v>132</v>
      </c>
      <c r="I1819" t="s">
        <v>6206</v>
      </c>
      <c r="J1819" t="s">
        <v>6207</v>
      </c>
      <c r="L1819">
        <v>7347714004</v>
      </c>
      <c r="N1819" s="8">
        <v>4.4952334587298068</v>
      </c>
      <c r="O1819" s="8">
        <v>4.4952334587298068</v>
      </c>
      <c r="P1819" s="8">
        <v>0</v>
      </c>
      <c r="W1819" s="8"/>
      <c r="X1819" s="8"/>
    </row>
    <row r="1820" spans="1:24" x14ac:dyDescent="0.35">
      <c r="A1820" s="24">
        <v>11816</v>
      </c>
      <c r="B1820" t="s">
        <v>6208</v>
      </c>
      <c r="C1820" t="s">
        <v>31</v>
      </c>
      <c r="D1820" t="s">
        <v>32</v>
      </c>
      <c r="E1820" t="s">
        <v>33</v>
      </c>
      <c r="F1820" t="s">
        <v>34</v>
      </c>
      <c r="G1820" t="s">
        <v>1</v>
      </c>
      <c r="H1820" t="s">
        <v>132</v>
      </c>
      <c r="I1820" t="s">
        <v>6209</v>
      </c>
      <c r="J1820" t="s">
        <v>6210</v>
      </c>
      <c r="L1820">
        <v>7346990754</v>
      </c>
      <c r="N1820" s="8">
        <v>4.4952334587298068</v>
      </c>
      <c r="O1820" s="8">
        <v>4.4952334587298068</v>
      </c>
      <c r="P1820" s="8">
        <v>0</v>
      </c>
      <c r="W1820" s="8"/>
      <c r="X1820" s="8"/>
    </row>
    <row r="1821" spans="1:24" x14ac:dyDescent="0.35">
      <c r="A1821" s="24">
        <v>11817</v>
      </c>
      <c r="B1821" t="s">
        <v>6211</v>
      </c>
      <c r="C1821" t="s">
        <v>31</v>
      </c>
      <c r="D1821" t="s">
        <v>32</v>
      </c>
      <c r="E1821" t="s">
        <v>33</v>
      </c>
      <c r="F1821" t="s">
        <v>34</v>
      </c>
      <c r="G1821" t="s">
        <v>1</v>
      </c>
      <c r="H1821" t="s">
        <v>132</v>
      </c>
      <c r="I1821" t="s">
        <v>6212</v>
      </c>
      <c r="J1821" t="s">
        <v>6213</v>
      </c>
      <c r="L1821">
        <v>3137904032</v>
      </c>
      <c r="N1821" s="8">
        <v>4.4952334587298068</v>
      </c>
      <c r="O1821" s="8">
        <v>4.4952334587298068</v>
      </c>
      <c r="P1821" s="8">
        <v>0</v>
      </c>
      <c r="W1821" s="8"/>
      <c r="X1821" s="8"/>
    </row>
    <row r="1822" spans="1:24" x14ac:dyDescent="0.35">
      <c r="A1822" s="24">
        <v>11818</v>
      </c>
      <c r="B1822" t="s">
        <v>6214</v>
      </c>
      <c r="C1822" t="s">
        <v>31</v>
      </c>
      <c r="D1822" t="s">
        <v>32</v>
      </c>
      <c r="E1822" t="s">
        <v>33</v>
      </c>
      <c r="F1822" t="s">
        <v>34</v>
      </c>
      <c r="G1822" t="s">
        <v>1</v>
      </c>
      <c r="H1822" t="s">
        <v>132</v>
      </c>
      <c r="I1822" t="s">
        <v>6215</v>
      </c>
      <c r="J1822" t="s">
        <v>6216</v>
      </c>
      <c r="L1822">
        <v>7347832509</v>
      </c>
      <c r="N1822" s="8">
        <v>4.4952334587298068</v>
      </c>
      <c r="O1822" s="8">
        <v>4.4952334587298068</v>
      </c>
      <c r="P1822" s="8">
        <v>0</v>
      </c>
      <c r="W1822" s="8"/>
      <c r="X1822" s="8"/>
    </row>
    <row r="1823" spans="1:24" x14ac:dyDescent="0.35">
      <c r="A1823" s="24">
        <v>11819</v>
      </c>
      <c r="B1823" t="s">
        <v>6217</v>
      </c>
      <c r="C1823" t="s">
        <v>31</v>
      </c>
      <c r="D1823" t="s">
        <v>32</v>
      </c>
      <c r="E1823" t="s">
        <v>33</v>
      </c>
      <c r="F1823" t="s">
        <v>34</v>
      </c>
      <c r="G1823" t="s">
        <v>1</v>
      </c>
      <c r="H1823" t="s">
        <v>132</v>
      </c>
      <c r="I1823" t="s">
        <v>6218</v>
      </c>
      <c r="J1823" t="s">
        <v>6219</v>
      </c>
      <c r="L1823">
        <v>7346727749</v>
      </c>
      <c r="N1823" s="8">
        <v>4.4952334587298068</v>
      </c>
      <c r="O1823" s="8">
        <v>4.4952334587298068</v>
      </c>
      <c r="P1823" s="8">
        <v>0</v>
      </c>
      <c r="W1823" s="8"/>
      <c r="X1823" s="8"/>
    </row>
    <row r="1824" spans="1:24" x14ac:dyDescent="0.35">
      <c r="A1824" s="24">
        <v>11820</v>
      </c>
      <c r="B1824" t="s">
        <v>6220</v>
      </c>
      <c r="C1824" t="s">
        <v>31</v>
      </c>
      <c r="D1824" t="s">
        <v>32</v>
      </c>
      <c r="E1824" t="s">
        <v>33</v>
      </c>
      <c r="F1824" t="s">
        <v>34</v>
      </c>
      <c r="G1824" t="s">
        <v>1</v>
      </c>
      <c r="H1824" t="s">
        <v>132</v>
      </c>
      <c r="I1824" t="s">
        <v>6221</v>
      </c>
      <c r="J1824" t="s">
        <v>6222</v>
      </c>
      <c r="L1824">
        <v>3135167947</v>
      </c>
      <c r="N1824" s="8">
        <v>4.4952334587298068</v>
      </c>
      <c r="O1824" s="8">
        <v>4.4952334587298068</v>
      </c>
      <c r="P1824" s="8">
        <v>0</v>
      </c>
      <c r="W1824" s="8"/>
      <c r="X1824" s="8"/>
    </row>
    <row r="1825" spans="1:24" x14ac:dyDescent="0.35">
      <c r="A1825" s="24">
        <v>11821</v>
      </c>
      <c r="B1825" t="s">
        <v>6223</v>
      </c>
      <c r="C1825" t="s">
        <v>31</v>
      </c>
      <c r="D1825" t="s">
        <v>32</v>
      </c>
      <c r="E1825" t="s">
        <v>33</v>
      </c>
      <c r="F1825" t="s">
        <v>34</v>
      </c>
      <c r="G1825" t="s">
        <v>1</v>
      </c>
      <c r="H1825" t="s">
        <v>132</v>
      </c>
      <c r="I1825" t="s">
        <v>6224</v>
      </c>
      <c r="J1825" t="s">
        <v>6225</v>
      </c>
      <c r="L1825">
        <v>3137910939</v>
      </c>
      <c r="N1825" s="8">
        <v>4.4952334587298068</v>
      </c>
      <c r="O1825" s="8">
        <v>4.4952334587298068</v>
      </c>
      <c r="P1825" s="8">
        <v>0</v>
      </c>
      <c r="W1825" s="8"/>
      <c r="X1825" s="8"/>
    </row>
    <row r="1826" spans="1:24" x14ac:dyDescent="0.35">
      <c r="A1826" s="24">
        <v>11822</v>
      </c>
      <c r="B1826" t="s">
        <v>6226</v>
      </c>
      <c r="C1826" t="s">
        <v>31</v>
      </c>
      <c r="D1826" t="s">
        <v>32</v>
      </c>
      <c r="E1826" t="s">
        <v>33</v>
      </c>
      <c r="F1826" t="s">
        <v>34</v>
      </c>
      <c r="G1826" t="s">
        <v>1</v>
      </c>
      <c r="H1826" t="s">
        <v>132</v>
      </c>
      <c r="I1826" t="s">
        <v>6227</v>
      </c>
      <c r="J1826" t="s">
        <v>6228</v>
      </c>
      <c r="L1826">
        <v>3135100840</v>
      </c>
      <c r="N1826" s="8">
        <v>4.4952334587298068</v>
      </c>
      <c r="O1826" s="8">
        <v>4.4952334587298068</v>
      </c>
      <c r="P1826" s="8">
        <v>0</v>
      </c>
      <c r="W1826" s="8"/>
      <c r="X1826" s="8"/>
    </row>
    <row r="1827" spans="1:24" x14ac:dyDescent="0.35">
      <c r="A1827" s="24">
        <v>11823</v>
      </c>
      <c r="B1827" t="s">
        <v>6229</v>
      </c>
      <c r="C1827" t="s">
        <v>31</v>
      </c>
      <c r="D1827" t="s">
        <v>32</v>
      </c>
      <c r="E1827" t="s">
        <v>33</v>
      </c>
      <c r="F1827" t="s">
        <v>34</v>
      </c>
      <c r="G1827" t="s">
        <v>1</v>
      </c>
      <c r="H1827" t="s">
        <v>132</v>
      </c>
      <c r="I1827" t="s">
        <v>6230</v>
      </c>
      <c r="J1827" t="s">
        <v>6231</v>
      </c>
      <c r="L1827">
        <v>2487770015</v>
      </c>
      <c r="N1827" s="8">
        <v>4.4952334587298068</v>
      </c>
      <c r="O1827" s="8">
        <v>4.4952334587298068</v>
      </c>
      <c r="P1827" s="8">
        <v>0</v>
      </c>
      <c r="W1827" s="8"/>
      <c r="X1827" s="8"/>
    </row>
    <row r="1828" spans="1:24" x14ac:dyDescent="0.35">
      <c r="A1828" s="24">
        <v>11824</v>
      </c>
      <c r="B1828" t="s">
        <v>6232</v>
      </c>
      <c r="C1828" t="s">
        <v>31</v>
      </c>
      <c r="D1828" t="s">
        <v>32</v>
      </c>
      <c r="E1828" t="s">
        <v>33</v>
      </c>
      <c r="F1828" t="s">
        <v>34</v>
      </c>
      <c r="G1828" t="s">
        <v>1</v>
      </c>
      <c r="H1828" t="s">
        <v>132</v>
      </c>
      <c r="I1828" t="s">
        <v>6233</v>
      </c>
      <c r="J1828" t="s">
        <v>6234</v>
      </c>
      <c r="L1828">
        <v>7343316106</v>
      </c>
      <c r="N1828" s="8">
        <v>4.4952334587298068</v>
      </c>
      <c r="O1828" s="8">
        <v>4.4952334587298068</v>
      </c>
      <c r="P1828" s="8">
        <v>0</v>
      </c>
      <c r="W1828" s="8"/>
      <c r="X1828" s="8"/>
    </row>
    <row r="1829" spans="1:24" x14ac:dyDescent="0.35">
      <c r="A1829" s="24">
        <v>11825</v>
      </c>
      <c r="B1829" t="s">
        <v>6235</v>
      </c>
      <c r="C1829" t="s">
        <v>31</v>
      </c>
      <c r="D1829" t="s">
        <v>32</v>
      </c>
      <c r="E1829" t="s">
        <v>33</v>
      </c>
      <c r="F1829" t="s">
        <v>34</v>
      </c>
      <c r="G1829" t="s">
        <v>1</v>
      </c>
      <c r="H1829" t="s">
        <v>132</v>
      </c>
      <c r="I1829" t="s">
        <v>6236</v>
      </c>
      <c r="J1829" t="s">
        <v>6237</v>
      </c>
      <c r="L1829">
        <v>2483464397</v>
      </c>
      <c r="N1829" s="8">
        <v>4.4952334587298068</v>
      </c>
      <c r="O1829" s="8">
        <v>4.4952334587298068</v>
      </c>
      <c r="P1829" s="8">
        <v>0</v>
      </c>
      <c r="W1829" s="8"/>
      <c r="X1829" s="8"/>
    </row>
    <row r="1830" spans="1:24" x14ac:dyDescent="0.35">
      <c r="A1830" s="24">
        <v>11826</v>
      </c>
      <c r="B1830" t="s">
        <v>6238</v>
      </c>
      <c r="C1830" t="s">
        <v>31</v>
      </c>
      <c r="D1830" t="s">
        <v>32</v>
      </c>
      <c r="E1830" t="s">
        <v>33</v>
      </c>
      <c r="F1830" t="s">
        <v>34</v>
      </c>
      <c r="G1830" t="s">
        <v>1</v>
      </c>
      <c r="H1830" t="s">
        <v>132</v>
      </c>
      <c r="I1830" t="s">
        <v>6239</v>
      </c>
      <c r="J1830" t="s">
        <v>6240</v>
      </c>
      <c r="L1830">
        <v>2483464397</v>
      </c>
      <c r="N1830" s="8">
        <v>4.4952334587298068</v>
      </c>
      <c r="O1830" s="8">
        <v>4.4952334587298068</v>
      </c>
      <c r="P1830" s="8">
        <v>0</v>
      </c>
      <c r="W1830" s="8"/>
      <c r="X1830" s="8"/>
    </row>
    <row r="1831" spans="1:24" x14ac:dyDescent="0.35">
      <c r="A1831" s="24">
        <v>11827</v>
      </c>
      <c r="B1831" t="s">
        <v>6241</v>
      </c>
      <c r="C1831" t="s">
        <v>31</v>
      </c>
      <c r="D1831" t="s">
        <v>32</v>
      </c>
      <c r="E1831" t="s">
        <v>33</v>
      </c>
      <c r="F1831" t="s">
        <v>34</v>
      </c>
      <c r="G1831" t="s">
        <v>1</v>
      </c>
      <c r="H1831" t="s">
        <v>132</v>
      </c>
      <c r="I1831" t="s">
        <v>6242</v>
      </c>
      <c r="J1831" t="s">
        <v>6243</v>
      </c>
      <c r="L1831">
        <v>2483464397</v>
      </c>
      <c r="N1831" s="8">
        <v>4.4952334587298068</v>
      </c>
      <c r="O1831" s="8">
        <v>4.4952334587298068</v>
      </c>
      <c r="P1831" s="8">
        <v>0</v>
      </c>
      <c r="W1831" s="8"/>
      <c r="X1831" s="8"/>
    </row>
    <row r="1832" spans="1:24" x14ac:dyDescent="0.35">
      <c r="A1832" s="24">
        <v>11828</v>
      </c>
      <c r="B1832" t="s">
        <v>6244</v>
      </c>
      <c r="C1832" t="s">
        <v>31</v>
      </c>
      <c r="D1832" t="s">
        <v>32</v>
      </c>
      <c r="E1832" t="s">
        <v>33</v>
      </c>
      <c r="F1832" t="s">
        <v>34</v>
      </c>
      <c r="G1832" t="s">
        <v>1</v>
      </c>
      <c r="H1832" t="s">
        <v>132</v>
      </c>
      <c r="I1832" t="s">
        <v>6245</v>
      </c>
      <c r="J1832" t="s">
        <v>6246</v>
      </c>
      <c r="L1832">
        <v>3133888231</v>
      </c>
      <c r="N1832" s="8">
        <v>4.4952334587298068</v>
      </c>
      <c r="O1832" s="8">
        <v>4.4952334587298068</v>
      </c>
      <c r="P1832" s="8">
        <v>0</v>
      </c>
      <c r="W1832" s="8"/>
      <c r="X1832" s="8"/>
    </row>
    <row r="1833" spans="1:24" x14ac:dyDescent="0.35">
      <c r="A1833" s="24">
        <v>11829</v>
      </c>
      <c r="B1833" t="s">
        <v>6247</v>
      </c>
      <c r="C1833" t="s">
        <v>31</v>
      </c>
      <c r="D1833" t="s">
        <v>32</v>
      </c>
      <c r="E1833" t="s">
        <v>33</v>
      </c>
      <c r="F1833" t="s">
        <v>34</v>
      </c>
      <c r="G1833" t="s">
        <v>1</v>
      </c>
      <c r="H1833" t="s">
        <v>132</v>
      </c>
      <c r="I1833" t="s">
        <v>6248</v>
      </c>
      <c r="J1833" t="s">
        <v>6249</v>
      </c>
      <c r="L1833">
        <v>7347386463</v>
      </c>
      <c r="N1833" s="8">
        <v>4.4952334587298068</v>
      </c>
      <c r="O1833" s="8">
        <v>4.4952334587298068</v>
      </c>
      <c r="P1833" s="8">
        <v>0</v>
      </c>
      <c r="W1833" s="8"/>
      <c r="X1833" s="8"/>
    </row>
    <row r="1834" spans="1:24" x14ac:dyDescent="0.35">
      <c r="A1834" s="24">
        <v>11830</v>
      </c>
      <c r="B1834" t="s">
        <v>6250</v>
      </c>
      <c r="C1834" t="s">
        <v>31</v>
      </c>
      <c r="D1834" t="s">
        <v>32</v>
      </c>
      <c r="E1834" t="s">
        <v>33</v>
      </c>
      <c r="F1834" t="s">
        <v>34</v>
      </c>
      <c r="G1834" t="s">
        <v>1</v>
      </c>
      <c r="H1834" t="s">
        <v>132</v>
      </c>
      <c r="I1834" t="s">
        <v>6251</v>
      </c>
      <c r="J1834" t="s">
        <v>6252</v>
      </c>
      <c r="L1834">
        <v>7347526100</v>
      </c>
      <c r="N1834" s="8">
        <v>4.4952334587298068</v>
      </c>
      <c r="O1834" s="8">
        <v>4.4952334587298068</v>
      </c>
      <c r="P1834" s="8">
        <v>0</v>
      </c>
      <c r="W1834" s="8"/>
      <c r="X1834" s="8"/>
    </row>
    <row r="1835" spans="1:24" x14ac:dyDescent="0.35">
      <c r="A1835" s="24">
        <v>11831</v>
      </c>
      <c r="B1835" t="s">
        <v>6253</v>
      </c>
      <c r="C1835" t="s">
        <v>31</v>
      </c>
      <c r="D1835" t="s">
        <v>32</v>
      </c>
      <c r="E1835" t="s">
        <v>33</v>
      </c>
      <c r="F1835" t="s">
        <v>34</v>
      </c>
      <c r="G1835" t="s">
        <v>1</v>
      </c>
      <c r="H1835" t="s">
        <v>132</v>
      </c>
      <c r="I1835" t="s">
        <v>6254</v>
      </c>
      <c r="J1835" t="s">
        <v>6255</v>
      </c>
      <c r="L1835">
        <v>3138523612</v>
      </c>
      <c r="N1835" s="8">
        <v>4.4952334587298068</v>
      </c>
      <c r="O1835" s="8">
        <v>4.4952334587298068</v>
      </c>
      <c r="P1835" s="8">
        <v>0</v>
      </c>
      <c r="W1835" s="8"/>
      <c r="X1835" s="8"/>
    </row>
    <row r="1836" spans="1:24" x14ac:dyDescent="0.35">
      <c r="A1836" s="24">
        <v>11832</v>
      </c>
      <c r="B1836" t="s">
        <v>6256</v>
      </c>
      <c r="C1836" t="s">
        <v>31</v>
      </c>
      <c r="D1836" t="s">
        <v>32</v>
      </c>
      <c r="E1836" t="s">
        <v>33</v>
      </c>
      <c r="F1836" t="s">
        <v>34</v>
      </c>
      <c r="G1836" t="s">
        <v>1</v>
      </c>
      <c r="H1836" t="s">
        <v>132</v>
      </c>
      <c r="I1836" t="s">
        <v>6257</v>
      </c>
      <c r="J1836" t="s">
        <v>6258</v>
      </c>
      <c r="L1836">
        <v>7346977131</v>
      </c>
      <c r="N1836" s="8">
        <v>4.4952334587298068</v>
      </c>
      <c r="O1836" s="8">
        <v>4.4952334587298068</v>
      </c>
      <c r="P1836" s="8">
        <v>0</v>
      </c>
      <c r="W1836" s="8"/>
      <c r="X1836" s="8"/>
    </row>
    <row r="1837" spans="1:24" x14ac:dyDescent="0.35">
      <c r="A1837" s="24">
        <v>11833</v>
      </c>
      <c r="B1837" t="s">
        <v>6259</v>
      </c>
      <c r="C1837" t="s">
        <v>31</v>
      </c>
      <c r="D1837" t="s">
        <v>32</v>
      </c>
      <c r="E1837" t="s">
        <v>33</v>
      </c>
      <c r="F1837" t="s">
        <v>34</v>
      </c>
      <c r="G1837" t="s">
        <v>1</v>
      </c>
      <c r="H1837" t="s">
        <v>132</v>
      </c>
      <c r="I1837" t="s">
        <v>6260</v>
      </c>
      <c r="J1837" t="s">
        <v>6261</v>
      </c>
      <c r="L1837">
        <v>7346245645</v>
      </c>
      <c r="N1837" s="8">
        <v>4.4952334587298068</v>
      </c>
      <c r="O1837" s="8">
        <v>4.4952334587298068</v>
      </c>
      <c r="P1837" s="8">
        <v>0</v>
      </c>
      <c r="W1837" s="8"/>
      <c r="X1837" s="8"/>
    </row>
    <row r="1838" spans="1:24" x14ac:dyDescent="0.35">
      <c r="A1838" s="24">
        <v>11834</v>
      </c>
      <c r="B1838" t="s">
        <v>6262</v>
      </c>
      <c r="C1838" t="s">
        <v>31</v>
      </c>
      <c r="D1838" t="s">
        <v>32</v>
      </c>
      <c r="E1838" t="s">
        <v>33</v>
      </c>
      <c r="F1838" t="s">
        <v>34</v>
      </c>
      <c r="G1838" t="s">
        <v>1</v>
      </c>
      <c r="H1838" t="s">
        <v>132</v>
      </c>
      <c r="I1838" t="s">
        <v>6263</v>
      </c>
      <c r="J1838" t="s">
        <v>6264</v>
      </c>
      <c r="L1838">
        <v>7346753037</v>
      </c>
      <c r="N1838" s="8">
        <v>4.4952334587298068</v>
      </c>
      <c r="O1838" s="8">
        <v>4.4952334587298068</v>
      </c>
      <c r="P1838" s="8">
        <v>0</v>
      </c>
      <c r="W1838" s="8"/>
      <c r="X1838" s="8"/>
    </row>
    <row r="1839" spans="1:24" x14ac:dyDescent="0.35">
      <c r="A1839" s="24">
        <v>11835</v>
      </c>
      <c r="B1839" t="s">
        <v>6265</v>
      </c>
      <c r="C1839" t="s">
        <v>31</v>
      </c>
      <c r="D1839" t="s">
        <v>32</v>
      </c>
      <c r="E1839" t="s">
        <v>33</v>
      </c>
      <c r="F1839" t="s">
        <v>34</v>
      </c>
      <c r="G1839" t="s">
        <v>1</v>
      </c>
      <c r="H1839" t="s">
        <v>132</v>
      </c>
      <c r="I1839" t="s">
        <v>6266</v>
      </c>
      <c r="J1839" t="s">
        <v>6267</v>
      </c>
      <c r="L1839">
        <v>3134083227</v>
      </c>
      <c r="N1839" s="8">
        <v>4.4952334587298068</v>
      </c>
      <c r="O1839" s="8">
        <v>4.4952334587298068</v>
      </c>
      <c r="P1839" s="8">
        <v>0</v>
      </c>
      <c r="W1839" s="8"/>
      <c r="X1839" s="8"/>
    </row>
    <row r="1840" spans="1:24" x14ac:dyDescent="0.35">
      <c r="A1840" s="24">
        <v>11836</v>
      </c>
      <c r="B1840" t="s">
        <v>6268</v>
      </c>
      <c r="C1840" t="s">
        <v>31</v>
      </c>
      <c r="D1840" t="s">
        <v>32</v>
      </c>
      <c r="E1840" t="s">
        <v>33</v>
      </c>
      <c r="F1840" t="s">
        <v>34</v>
      </c>
      <c r="G1840" t="s">
        <v>1</v>
      </c>
      <c r="H1840" t="s">
        <v>132</v>
      </c>
      <c r="I1840" t="s">
        <v>6269</v>
      </c>
      <c r="J1840" t="s">
        <v>6270</v>
      </c>
      <c r="L1840">
        <v>7342854810</v>
      </c>
      <c r="N1840" s="8">
        <v>4.4952334587298068</v>
      </c>
      <c r="O1840" s="8">
        <v>4.4952334587298068</v>
      </c>
      <c r="P1840" s="8">
        <v>0</v>
      </c>
      <c r="W1840" s="8"/>
      <c r="X1840" s="8"/>
    </row>
    <row r="1841" spans="1:24" x14ac:dyDescent="0.35">
      <c r="A1841" s="24">
        <v>11837</v>
      </c>
      <c r="B1841" t="s">
        <v>6271</v>
      </c>
      <c r="C1841" t="s">
        <v>31</v>
      </c>
      <c r="D1841" t="s">
        <v>32</v>
      </c>
      <c r="E1841" t="s">
        <v>33</v>
      </c>
      <c r="F1841" t="s">
        <v>34</v>
      </c>
      <c r="G1841" t="s">
        <v>1</v>
      </c>
      <c r="H1841" t="s">
        <v>132</v>
      </c>
      <c r="I1841" t="s">
        <v>6272</v>
      </c>
      <c r="J1841" t="s">
        <v>6273</v>
      </c>
      <c r="L1841">
        <v>7344222238</v>
      </c>
      <c r="N1841" s="8">
        <v>4.4952334587298068</v>
      </c>
      <c r="O1841" s="8">
        <v>4.4952334587298068</v>
      </c>
      <c r="P1841" s="8">
        <v>0</v>
      </c>
      <c r="W1841" s="8"/>
      <c r="X1841" s="8"/>
    </row>
    <row r="1842" spans="1:24" x14ac:dyDescent="0.35">
      <c r="A1842" s="24">
        <v>11838</v>
      </c>
      <c r="B1842" t="s">
        <v>6274</v>
      </c>
      <c r="C1842" t="s">
        <v>31</v>
      </c>
      <c r="D1842" t="s">
        <v>32</v>
      </c>
      <c r="E1842" t="s">
        <v>33</v>
      </c>
      <c r="F1842" t="s">
        <v>34</v>
      </c>
      <c r="G1842" t="s">
        <v>1</v>
      </c>
      <c r="H1842" t="s">
        <v>132</v>
      </c>
      <c r="I1842" t="s">
        <v>6275</v>
      </c>
      <c r="J1842" t="s">
        <v>6276</v>
      </c>
      <c r="L1842">
        <v>3132136525</v>
      </c>
      <c r="N1842" s="8">
        <v>4.4952334587298068</v>
      </c>
      <c r="O1842" s="8">
        <v>4.4952334587298068</v>
      </c>
      <c r="P1842" s="8">
        <v>0</v>
      </c>
      <c r="W1842" s="8"/>
      <c r="X1842" s="8"/>
    </row>
    <row r="1843" spans="1:24" x14ac:dyDescent="0.35">
      <c r="A1843" s="24">
        <v>11839</v>
      </c>
      <c r="B1843" t="s">
        <v>6277</v>
      </c>
      <c r="C1843" t="s">
        <v>31</v>
      </c>
      <c r="D1843" t="s">
        <v>32</v>
      </c>
      <c r="E1843" t="s">
        <v>33</v>
      </c>
      <c r="F1843" t="s">
        <v>34</v>
      </c>
      <c r="G1843" t="s">
        <v>1</v>
      </c>
      <c r="H1843" t="s">
        <v>132</v>
      </c>
      <c r="I1843" t="s">
        <v>6278</v>
      </c>
      <c r="J1843" t="s">
        <v>6279</v>
      </c>
      <c r="L1843">
        <v>7344222233</v>
      </c>
      <c r="N1843" s="8">
        <v>4.4952334587298068</v>
      </c>
      <c r="O1843" s="8">
        <v>4.4952334587298068</v>
      </c>
      <c r="P1843" s="8">
        <v>0</v>
      </c>
      <c r="W1843" s="8"/>
      <c r="X1843" s="8"/>
    </row>
    <row r="1844" spans="1:24" x14ac:dyDescent="0.35">
      <c r="A1844" s="24">
        <v>11840</v>
      </c>
      <c r="B1844" t="s">
        <v>6280</v>
      </c>
      <c r="C1844" t="s">
        <v>31</v>
      </c>
      <c r="D1844" t="s">
        <v>32</v>
      </c>
      <c r="E1844" t="s">
        <v>33</v>
      </c>
      <c r="F1844" t="s">
        <v>34</v>
      </c>
      <c r="G1844" t="s">
        <v>1</v>
      </c>
      <c r="H1844" t="s">
        <v>132</v>
      </c>
      <c r="I1844" t="s">
        <v>6281</v>
      </c>
      <c r="J1844" t="s">
        <v>6282</v>
      </c>
      <c r="L1844">
        <v>7342256145</v>
      </c>
      <c r="N1844" s="8">
        <v>4.4952334587298068</v>
      </c>
      <c r="O1844" s="8">
        <v>4.4952334587298068</v>
      </c>
      <c r="P1844" s="8">
        <v>0</v>
      </c>
      <c r="W1844" s="8"/>
      <c r="X1844" s="8"/>
    </row>
    <row r="1845" spans="1:24" x14ac:dyDescent="0.35">
      <c r="A1845" s="24">
        <v>11841</v>
      </c>
      <c r="B1845" t="s">
        <v>6283</v>
      </c>
      <c r="C1845" t="s">
        <v>31</v>
      </c>
      <c r="D1845" t="s">
        <v>32</v>
      </c>
      <c r="E1845" t="s">
        <v>33</v>
      </c>
      <c r="F1845" t="s">
        <v>34</v>
      </c>
      <c r="G1845" t="s">
        <v>1</v>
      </c>
      <c r="H1845" t="s">
        <v>132</v>
      </c>
      <c r="I1845" t="s">
        <v>6284</v>
      </c>
      <c r="J1845" t="s">
        <v>6285</v>
      </c>
      <c r="L1845">
        <v>2489148951</v>
      </c>
      <c r="N1845" s="8">
        <v>4.4952334587298068</v>
      </c>
      <c r="O1845" s="8">
        <v>4.4952334587298068</v>
      </c>
      <c r="P1845" s="8">
        <v>0</v>
      </c>
      <c r="W1845" s="8"/>
      <c r="X1845" s="8"/>
    </row>
    <row r="1846" spans="1:24" x14ac:dyDescent="0.35">
      <c r="A1846" s="24">
        <v>11842</v>
      </c>
      <c r="B1846" t="s">
        <v>6286</v>
      </c>
      <c r="C1846" t="s">
        <v>31</v>
      </c>
      <c r="D1846" t="s">
        <v>32</v>
      </c>
      <c r="E1846" t="s">
        <v>33</v>
      </c>
      <c r="F1846" t="s">
        <v>34</v>
      </c>
      <c r="G1846" t="s">
        <v>1</v>
      </c>
      <c r="H1846" t="s">
        <v>132</v>
      </c>
      <c r="I1846" t="s">
        <v>6287</v>
      </c>
      <c r="J1846" t="s">
        <v>6288</v>
      </c>
      <c r="L1846">
        <v>2489148951</v>
      </c>
      <c r="N1846" s="8">
        <v>4.4952334587298068</v>
      </c>
      <c r="O1846" s="8">
        <v>4.4952334587298068</v>
      </c>
      <c r="P1846" s="8">
        <v>0</v>
      </c>
      <c r="W1846" s="8"/>
      <c r="X1846" s="8"/>
    </row>
    <row r="1847" spans="1:24" x14ac:dyDescent="0.35">
      <c r="A1847" s="24">
        <v>11843</v>
      </c>
      <c r="B1847" t="s">
        <v>6289</v>
      </c>
      <c r="C1847" t="s">
        <v>31</v>
      </c>
      <c r="D1847" t="s">
        <v>32</v>
      </c>
      <c r="E1847" t="s">
        <v>33</v>
      </c>
      <c r="F1847" t="s">
        <v>34</v>
      </c>
      <c r="G1847" t="s">
        <v>1</v>
      </c>
      <c r="H1847" t="s">
        <v>132</v>
      </c>
      <c r="I1847" t="s">
        <v>6290</v>
      </c>
      <c r="J1847" t="s">
        <v>6291</v>
      </c>
      <c r="L1847">
        <v>7346495531</v>
      </c>
      <c r="N1847" s="8">
        <v>4.4952334587298068</v>
      </c>
      <c r="O1847" s="8">
        <v>4.4952334587298068</v>
      </c>
      <c r="P1847" s="8">
        <v>0</v>
      </c>
      <c r="W1847" s="8"/>
      <c r="X1847" s="8"/>
    </row>
    <row r="1848" spans="1:24" x14ac:dyDescent="0.35">
      <c r="A1848" s="24">
        <v>11844</v>
      </c>
      <c r="B1848" t="s">
        <v>6292</v>
      </c>
      <c r="C1848" t="s">
        <v>31</v>
      </c>
      <c r="D1848" t="s">
        <v>32</v>
      </c>
      <c r="E1848" t="s">
        <v>33</v>
      </c>
      <c r="F1848" t="s">
        <v>34</v>
      </c>
      <c r="G1848" t="s">
        <v>1</v>
      </c>
      <c r="H1848" t="s">
        <v>132</v>
      </c>
      <c r="I1848" t="s">
        <v>6293</v>
      </c>
      <c r="J1848" t="s">
        <v>6294</v>
      </c>
      <c r="L1848">
        <v>3135229587</v>
      </c>
      <c r="N1848" s="8">
        <v>4.4952334587298068</v>
      </c>
      <c r="O1848" s="8">
        <v>4.4952334587298068</v>
      </c>
      <c r="P1848" s="8">
        <v>0</v>
      </c>
      <c r="W1848" s="8"/>
      <c r="X1848" s="8"/>
    </row>
    <row r="1849" spans="1:24" x14ac:dyDescent="0.35">
      <c r="A1849" s="24">
        <v>11845</v>
      </c>
      <c r="B1849" t="s">
        <v>6295</v>
      </c>
      <c r="C1849" t="s">
        <v>31</v>
      </c>
      <c r="D1849" t="s">
        <v>32</v>
      </c>
      <c r="E1849" t="s">
        <v>33</v>
      </c>
      <c r="F1849" t="s">
        <v>34</v>
      </c>
      <c r="G1849" t="s">
        <v>1</v>
      </c>
      <c r="H1849" t="s">
        <v>132</v>
      </c>
      <c r="I1849" t="s">
        <v>6296</v>
      </c>
      <c r="J1849" t="s">
        <v>6297</v>
      </c>
      <c r="L1849">
        <v>3132828230</v>
      </c>
      <c r="N1849" s="8">
        <v>4.4952334587298068</v>
      </c>
      <c r="O1849" s="8">
        <v>4.4952334587298068</v>
      </c>
      <c r="P1849" s="8">
        <v>0</v>
      </c>
      <c r="W1849" s="8"/>
      <c r="X1849" s="8"/>
    </row>
    <row r="1850" spans="1:24" x14ac:dyDescent="0.35">
      <c r="A1850" s="24">
        <v>11846</v>
      </c>
      <c r="B1850" t="s">
        <v>6298</v>
      </c>
      <c r="C1850" t="s">
        <v>31</v>
      </c>
      <c r="D1850" t="s">
        <v>32</v>
      </c>
      <c r="E1850" t="s">
        <v>33</v>
      </c>
      <c r="F1850" t="s">
        <v>34</v>
      </c>
      <c r="G1850" t="s">
        <v>1</v>
      </c>
      <c r="H1850" t="s">
        <v>132</v>
      </c>
      <c r="I1850" t="s">
        <v>6299</v>
      </c>
      <c r="J1850" t="s">
        <v>6300</v>
      </c>
      <c r="L1850">
        <v>7342847654</v>
      </c>
      <c r="N1850" s="8">
        <v>4.4952334587298068</v>
      </c>
      <c r="O1850" s="8">
        <v>4.4952334587298068</v>
      </c>
      <c r="P1850" s="8">
        <v>0</v>
      </c>
      <c r="W1850" s="8"/>
      <c r="X1850" s="8"/>
    </row>
    <row r="1851" spans="1:24" x14ac:dyDescent="0.35">
      <c r="A1851" s="24">
        <v>11847</v>
      </c>
      <c r="B1851" t="s">
        <v>6301</v>
      </c>
      <c r="C1851" t="s">
        <v>31</v>
      </c>
      <c r="D1851" t="s">
        <v>32</v>
      </c>
      <c r="E1851" t="s">
        <v>33</v>
      </c>
      <c r="F1851" t="s">
        <v>34</v>
      </c>
      <c r="G1851" t="s">
        <v>1</v>
      </c>
      <c r="H1851" t="s">
        <v>132</v>
      </c>
      <c r="I1851" t="s">
        <v>6302</v>
      </c>
      <c r="J1851" t="s">
        <v>6303</v>
      </c>
      <c r="L1851">
        <v>3139492501</v>
      </c>
      <c r="N1851" s="8">
        <v>4.4952334587298068</v>
      </c>
      <c r="O1851" s="8">
        <v>4.4952334587298068</v>
      </c>
      <c r="P1851" s="8">
        <v>0</v>
      </c>
      <c r="W1851" s="8"/>
      <c r="X1851" s="8"/>
    </row>
    <row r="1852" spans="1:24" x14ac:dyDescent="0.35">
      <c r="A1852" s="24">
        <v>11848</v>
      </c>
      <c r="B1852" t="s">
        <v>6304</v>
      </c>
      <c r="C1852" t="s">
        <v>31</v>
      </c>
      <c r="D1852" t="s">
        <v>32</v>
      </c>
      <c r="E1852" t="s">
        <v>33</v>
      </c>
      <c r="F1852" t="s">
        <v>34</v>
      </c>
      <c r="G1852" t="s">
        <v>1</v>
      </c>
      <c r="H1852" t="s">
        <v>132</v>
      </c>
      <c r="I1852" t="s">
        <v>6305</v>
      </c>
      <c r="J1852" t="s">
        <v>6306</v>
      </c>
      <c r="L1852">
        <v>7347293861</v>
      </c>
      <c r="N1852" s="8">
        <v>4.4952334587298068</v>
      </c>
      <c r="O1852" s="8">
        <v>4.4952334587298068</v>
      </c>
      <c r="P1852" s="8">
        <v>0</v>
      </c>
      <c r="W1852" s="8"/>
      <c r="X1852" s="8"/>
    </row>
    <row r="1853" spans="1:24" x14ac:dyDescent="0.35">
      <c r="A1853" s="24">
        <v>11849</v>
      </c>
      <c r="B1853" t="s">
        <v>6307</v>
      </c>
      <c r="C1853" t="s">
        <v>31</v>
      </c>
      <c r="D1853" t="s">
        <v>32</v>
      </c>
      <c r="E1853" t="s">
        <v>33</v>
      </c>
      <c r="F1853" t="s">
        <v>34</v>
      </c>
      <c r="G1853" t="s">
        <v>1</v>
      </c>
      <c r="H1853" t="s">
        <v>132</v>
      </c>
      <c r="I1853" t="s">
        <v>6308</v>
      </c>
      <c r="J1853" t="s">
        <v>6309</v>
      </c>
      <c r="L1853">
        <v>3135513897</v>
      </c>
      <c r="N1853" s="8">
        <v>4.4952334587298068</v>
      </c>
      <c r="O1853" s="8">
        <v>4.4952334587298068</v>
      </c>
      <c r="P1853" s="8">
        <v>0</v>
      </c>
      <c r="W1853" s="8"/>
      <c r="X1853" s="8"/>
    </row>
    <row r="1854" spans="1:24" x14ac:dyDescent="0.35">
      <c r="A1854" s="24">
        <v>11850</v>
      </c>
      <c r="B1854" t="s">
        <v>6310</v>
      </c>
      <c r="C1854" t="s">
        <v>31</v>
      </c>
      <c r="D1854" t="s">
        <v>32</v>
      </c>
      <c r="E1854" t="s">
        <v>33</v>
      </c>
      <c r="F1854" t="s">
        <v>34</v>
      </c>
      <c r="G1854" t="s">
        <v>1</v>
      </c>
      <c r="H1854" t="s">
        <v>132</v>
      </c>
      <c r="I1854" t="s">
        <v>6311</v>
      </c>
      <c r="J1854" t="s">
        <v>6312</v>
      </c>
      <c r="L1854">
        <v>3134083227</v>
      </c>
      <c r="N1854" s="8">
        <v>4.4952334587298068</v>
      </c>
      <c r="O1854" s="8">
        <v>4.4952334587298068</v>
      </c>
      <c r="P1854" s="8">
        <v>0</v>
      </c>
      <c r="W1854" s="8"/>
      <c r="X1854" s="8"/>
    </row>
    <row r="1855" spans="1:24" x14ac:dyDescent="0.35">
      <c r="A1855" s="24">
        <v>11851</v>
      </c>
      <c r="B1855" t="s">
        <v>6313</v>
      </c>
      <c r="C1855" t="s">
        <v>31</v>
      </c>
      <c r="D1855" t="s">
        <v>32</v>
      </c>
      <c r="E1855" t="s">
        <v>33</v>
      </c>
      <c r="F1855" t="s">
        <v>34</v>
      </c>
      <c r="G1855" t="s">
        <v>1</v>
      </c>
      <c r="H1855" t="s">
        <v>132</v>
      </c>
      <c r="I1855" t="s">
        <v>6314</v>
      </c>
      <c r="J1855" t="s">
        <v>6315</v>
      </c>
      <c r="L1855">
        <v>7348953313</v>
      </c>
      <c r="N1855" s="8">
        <v>4.4952334587298068</v>
      </c>
      <c r="O1855" s="8">
        <v>4.4952334587298068</v>
      </c>
      <c r="P1855" s="8">
        <v>0</v>
      </c>
      <c r="W1855" s="8"/>
      <c r="X1855" s="8"/>
    </row>
    <row r="1856" spans="1:24" x14ac:dyDescent="0.35">
      <c r="A1856" s="24">
        <v>11852</v>
      </c>
      <c r="B1856" t="s">
        <v>6316</v>
      </c>
      <c r="C1856" t="s">
        <v>31</v>
      </c>
      <c r="D1856" t="s">
        <v>32</v>
      </c>
      <c r="E1856" t="s">
        <v>33</v>
      </c>
      <c r="F1856" t="s">
        <v>34</v>
      </c>
      <c r="G1856" t="s">
        <v>1</v>
      </c>
      <c r="H1856" t="s">
        <v>132</v>
      </c>
      <c r="I1856" t="s">
        <v>6317</v>
      </c>
      <c r="J1856" t="s">
        <v>6318</v>
      </c>
      <c r="L1856">
        <v>3134083227</v>
      </c>
      <c r="N1856" s="8">
        <v>4.4952334587298068</v>
      </c>
      <c r="O1856" s="8">
        <v>4.4952334587298068</v>
      </c>
      <c r="P1856" s="8">
        <v>0</v>
      </c>
      <c r="W1856" s="8"/>
      <c r="X1856" s="8"/>
    </row>
    <row r="1857" spans="1:24" x14ac:dyDescent="0.35">
      <c r="A1857" s="24">
        <v>11853</v>
      </c>
      <c r="B1857" t="s">
        <v>6319</v>
      </c>
      <c r="C1857" t="s">
        <v>31</v>
      </c>
      <c r="D1857" t="s">
        <v>32</v>
      </c>
      <c r="E1857" t="s">
        <v>33</v>
      </c>
      <c r="F1857" t="s">
        <v>34</v>
      </c>
      <c r="G1857" t="s">
        <v>1</v>
      </c>
      <c r="H1857" t="s">
        <v>132</v>
      </c>
      <c r="I1857" t="s">
        <v>6320</v>
      </c>
      <c r="J1857" t="s">
        <v>6321</v>
      </c>
      <c r="L1857">
        <v>7344211585</v>
      </c>
      <c r="N1857" s="8">
        <v>4.4952334587298068</v>
      </c>
      <c r="O1857" s="8">
        <v>4.4952334587298068</v>
      </c>
      <c r="P1857" s="8">
        <v>0</v>
      </c>
      <c r="W1857" s="8"/>
      <c r="X1857" s="8"/>
    </row>
    <row r="1858" spans="1:24" x14ac:dyDescent="0.35">
      <c r="A1858" s="24">
        <v>11854</v>
      </c>
      <c r="B1858" t="s">
        <v>6322</v>
      </c>
      <c r="C1858" t="s">
        <v>31</v>
      </c>
      <c r="D1858" t="s">
        <v>32</v>
      </c>
      <c r="E1858" t="s">
        <v>33</v>
      </c>
      <c r="F1858" t="s">
        <v>34</v>
      </c>
      <c r="G1858" t="s">
        <v>1</v>
      </c>
      <c r="H1858" t="s">
        <v>132</v>
      </c>
      <c r="I1858" t="s">
        <v>6323</v>
      </c>
      <c r="J1858" t="s">
        <v>6324</v>
      </c>
      <c r="L1858">
        <v>7344640298</v>
      </c>
      <c r="N1858" s="8">
        <v>4.4952334587298068</v>
      </c>
      <c r="O1858" s="8">
        <v>4.4952334587298068</v>
      </c>
      <c r="P1858" s="8">
        <v>0</v>
      </c>
      <c r="W1858" s="8"/>
      <c r="X1858" s="8"/>
    </row>
    <row r="1859" spans="1:24" x14ac:dyDescent="0.35">
      <c r="A1859" s="24">
        <v>11855</v>
      </c>
      <c r="B1859" t="s">
        <v>6325</v>
      </c>
      <c r="C1859" t="s">
        <v>31</v>
      </c>
      <c r="D1859" t="s">
        <v>32</v>
      </c>
      <c r="E1859" t="s">
        <v>33</v>
      </c>
      <c r="F1859" t="s">
        <v>34</v>
      </c>
      <c r="G1859" t="s">
        <v>1</v>
      </c>
      <c r="H1859" t="s">
        <v>132</v>
      </c>
      <c r="I1859" t="s">
        <v>6326</v>
      </c>
      <c r="J1859" t="s">
        <v>6327</v>
      </c>
      <c r="L1859">
        <v>7345958725</v>
      </c>
      <c r="N1859" s="8">
        <v>4.4952334587298068</v>
      </c>
      <c r="O1859" s="8">
        <v>4.4952334587298068</v>
      </c>
      <c r="P1859" s="8">
        <v>0</v>
      </c>
      <c r="W1859" s="8"/>
      <c r="X1859" s="8"/>
    </row>
    <row r="1860" spans="1:24" x14ac:dyDescent="0.35">
      <c r="A1860" s="24">
        <v>11856</v>
      </c>
      <c r="B1860" t="s">
        <v>6328</v>
      </c>
      <c r="C1860" t="s">
        <v>31</v>
      </c>
      <c r="D1860" t="s">
        <v>32</v>
      </c>
      <c r="E1860" t="s">
        <v>33</v>
      </c>
      <c r="F1860" t="s">
        <v>34</v>
      </c>
      <c r="G1860" t="s">
        <v>1</v>
      </c>
      <c r="H1860" t="s">
        <v>132</v>
      </c>
      <c r="I1860" t="s">
        <v>6329</v>
      </c>
      <c r="J1860" t="s">
        <v>6330</v>
      </c>
      <c r="L1860">
        <v>7345898156</v>
      </c>
      <c r="N1860" s="8">
        <v>4.4952334587298068</v>
      </c>
      <c r="O1860" s="8">
        <v>4.4952334587298068</v>
      </c>
      <c r="P1860" s="8">
        <v>0</v>
      </c>
      <c r="W1860" s="8"/>
      <c r="X1860" s="8"/>
    </row>
    <row r="1861" spans="1:24" x14ac:dyDescent="0.35">
      <c r="A1861" s="24">
        <v>11857</v>
      </c>
      <c r="B1861" t="s">
        <v>6331</v>
      </c>
      <c r="C1861" t="s">
        <v>31</v>
      </c>
      <c r="D1861" t="s">
        <v>32</v>
      </c>
      <c r="E1861" t="s">
        <v>33</v>
      </c>
      <c r="F1861" t="s">
        <v>34</v>
      </c>
      <c r="G1861" t="s">
        <v>1</v>
      </c>
      <c r="H1861" t="s">
        <v>132</v>
      </c>
      <c r="I1861" t="s">
        <v>6332</v>
      </c>
      <c r="J1861" t="s">
        <v>6333</v>
      </c>
      <c r="L1861">
        <v>2489825596</v>
      </c>
      <c r="N1861" s="8">
        <v>4.4952334587298068</v>
      </c>
      <c r="O1861" s="8">
        <v>4.4952334587298068</v>
      </c>
      <c r="P1861" s="8">
        <v>0</v>
      </c>
      <c r="W1861" s="8"/>
      <c r="X1861" s="8"/>
    </row>
    <row r="1862" spans="1:24" x14ac:dyDescent="0.35">
      <c r="A1862" s="24">
        <v>11858</v>
      </c>
      <c r="B1862" t="s">
        <v>6334</v>
      </c>
      <c r="C1862" t="s">
        <v>31</v>
      </c>
      <c r="D1862" t="s">
        <v>32</v>
      </c>
      <c r="E1862" t="s">
        <v>33</v>
      </c>
      <c r="F1862" t="s">
        <v>34</v>
      </c>
      <c r="G1862" t="s">
        <v>1</v>
      </c>
      <c r="H1862" t="s">
        <v>132</v>
      </c>
      <c r="I1862" t="s">
        <v>6335</v>
      </c>
      <c r="J1862" t="s">
        <v>6336</v>
      </c>
      <c r="L1862">
        <v>7349413932</v>
      </c>
      <c r="N1862" s="8">
        <v>4.4952334587298068</v>
      </c>
      <c r="O1862" s="8">
        <v>4.4952334587298068</v>
      </c>
      <c r="P1862" s="8">
        <v>0</v>
      </c>
      <c r="W1862" s="8"/>
      <c r="X1862" s="8"/>
    </row>
    <row r="1863" spans="1:24" x14ac:dyDescent="0.35">
      <c r="A1863" s="24">
        <v>11859</v>
      </c>
      <c r="B1863" t="s">
        <v>6337</v>
      </c>
      <c r="C1863" t="s">
        <v>31</v>
      </c>
      <c r="D1863" t="s">
        <v>32</v>
      </c>
      <c r="E1863" t="s">
        <v>33</v>
      </c>
      <c r="F1863" t="s">
        <v>34</v>
      </c>
      <c r="G1863" t="s">
        <v>1</v>
      </c>
      <c r="H1863" t="s">
        <v>132</v>
      </c>
      <c r="I1863" t="s">
        <v>6338</v>
      </c>
      <c r="J1863" t="s">
        <v>6339</v>
      </c>
      <c r="L1863">
        <v>7344446056</v>
      </c>
      <c r="N1863" s="8">
        <v>4.4952334587298068</v>
      </c>
      <c r="O1863" s="8">
        <v>4.4952334587298068</v>
      </c>
      <c r="P1863" s="8">
        <v>0</v>
      </c>
      <c r="W1863" s="8"/>
      <c r="X1863" s="8"/>
    </row>
    <row r="1864" spans="1:24" x14ac:dyDescent="0.35">
      <c r="A1864" s="24">
        <v>11860</v>
      </c>
      <c r="B1864" t="s">
        <v>6340</v>
      </c>
      <c r="C1864" t="s">
        <v>31</v>
      </c>
      <c r="D1864" t="s">
        <v>32</v>
      </c>
      <c r="E1864" t="s">
        <v>33</v>
      </c>
      <c r="F1864" t="s">
        <v>34</v>
      </c>
      <c r="G1864" t="s">
        <v>1</v>
      </c>
      <c r="H1864" t="s">
        <v>132</v>
      </c>
      <c r="I1864" t="s">
        <v>6341</v>
      </c>
      <c r="J1864" t="s">
        <v>6342</v>
      </c>
      <c r="L1864">
        <v>7347405713</v>
      </c>
      <c r="N1864" s="8">
        <v>4.4952334587298068</v>
      </c>
      <c r="O1864" s="8">
        <v>4.4952334587298068</v>
      </c>
      <c r="P1864" s="8">
        <v>0</v>
      </c>
      <c r="W1864" s="8"/>
      <c r="X1864" s="8"/>
    </row>
    <row r="1865" spans="1:24" x14ac:dyDescent="0.35">
      <c r="A1865" s="24">
        <v>11861</v>
      </c>
      <c r="B1865" t="s">
        <v>6343</v>
      </c>
      <c r="C1865" t="s">
        <v>31</v>
      </c>
      <c r="D1865" t="s">
        <v>32</v>
      </c>
      <c r="E1865" t="s">
        <v>33</v>
      </c>
      <c r="F1865" t="s">
        <v>34</v>
      </c>
      <c r="G1865" t="s">
        <v>1</v>
      </c>
      <c r="H1865" t="s">
        <v>132</v>
      </c>
      <c r="I1865" t="s">
        <v>6344</v>
      </c>
      <c r="J1865" t="s">
        <v>6345</v>
      </c>
      <c r="L1865">
        <v>2488558471</v>
      </c>
      <c r="N1865" s="8">
        <v>4.4952334587298068</v>
      </c>
      <c r="O1865" s="8">
        <v>4.4952334587298068</v>
      </c>
      <c r="P1865" s="8">
        <v>0</v>
      </c>
      <c r="W1865" s="8"/>
      <c r="X1865" s="8"/>
    </row>
    <row r="1866" spans="1:24" x14ac:dyDescent="0.35">
      <c r="A1866" s="24">
        <v>11862</v>
      </c>
      <c r="B1866" t="s">
        <v>6346</v>
      </c>
      <c r="C1866" t="s">
        <v>31</v>
      </c>
      <c r="D1866" t="s">
        <v>32</v>
      </c>
      <c r="E1866" t="s">
        <v>33</v>
      </c>
      <c r="F1866" t="s">
        <v>34</v>
      </c>
      <c r="G1866" t="s">
        <v>1</v>
      </c>
      <c r="H1866" t="s">
        <v>132</v>
      </c>
      <c r="I1866" t="s">
        <v>6347</v>
      </c>
      <c r="J1866" t="s">
        <v>6348</v>
      </c>
      <c r="L1866">
        <v>2488558471</v>
      </c>
      <c r="N1866" s="8">
        <v>4.4952334587298068</v>
      </c>
      <c r="O1866" s="8">
        <v>4.4952334587298068</v>
      </c>
      <c r="P1866" s="8">
        <v>0</v>
      </c>
      <c r="W1866" s="8"/>
      <c r="X1866" s="8"/>
    </row>
    <row r="1867" spans="1:24" x14ac:dyDescent="0.35">
      <c r="A1867" s="24">
        <v>11863</v>
      </c>
      <c r="B1867" t="s">
        <v>6349</v>
      </c>
      <c r="C1867" t="s">
        <v>31</v>
      </c>
      <c r="D1867" t="s">
        <v>32</v>
      </c>
      <c r="E1867" t="s">
        <v>33</v>
      </c>
      <c r="F1867" t="s">
        <v>34</v>
      </c>
      <c r="G1867" t="s">
        <v>1</v>
      </c>
      <c r="H1867" t="s">
        <v>132</v>
      </c>
      <c r="I1867" t="s">
        <v>6350</v>
      </c>
      <c r="J1867" t="s">
        <v>6351</v>
      </c>
      <c r="L1867">
        <v>3134759288</v>
      </c>
      <c r="N1867" s="8">
        <v>4.4952334587298068</v>
      </c>
      <c r="O1867" s="8">
        <v>4.4952334587298068</v>
      </c>
      <c r="P1867" s="8">
        <v>0</v>
      </c>
      <c r="W1867" s="8"/>
      <c r="X1867" s="8"/>
    </row>
    <row r="1868" spans="1:24" x14ac:dyDescent="0.35">
      <c r="A1868" s="24">
        <v>11864</v>
      </c>
      <c r="B1868" t="s">
        <v>6352</v>
      </c>
      <c r="C1868" t="s">
        <v>31</v>
      </c>
      <c r="D1868" t="s">
        <v>32</v>
      </c>
      <c r="E1868" t="s">
        <v>33</v>
      </c>
      <c r="F1868" t="s">
        <v>34</v>
      </c>
      <c r="G1868" t="s">
        <v>1</v>
      </c>
      <c r="H1868" t="s">
        <v>132</v>
      </c>
      <c r="I1868" t="s">
        <v>6353</v>
      </c>
      <c r="J1868" t="s">
        <v>6354</v>
      </c>
      <c r="L1868">
        <v>3137910939</v>
      </c>
      <c r="N1868" s="8">
        <v>4.4952334587298068</v>
      </c>
      <c r="O1868" s="8">
        <v>4.4952334587298068</v>
      </c>
      <c r="P1868" s="8">
        <v>0</v>
      </c>
      <c r="W1868" s="8"/>
      <c r="X1868" s="8"/>
    </row>
    <row r="1869" spans="1:24" x14ac:dyDescent="0.35">
      <c r="A1869" s="24">
        <v>11865</v>
      </c>
      <c r="B1869" t="s">
        <v>6355</v>
      </c>
      <c r="C1869" t="s">
        <v>31</v>
      </c>
      <c r="D1869" t="s">
        <v>32</v>
      </c>
      <c r="E1869" t="s">
        <v>33</v>
      </c>
      <c r="F1869" t="s">
        <v>34</v>
      </c>
      <c r="G1869" t="s">
        <v>1</v>
      </c>
      <c r="H1869" t="s">
        <v>132</v>
      </c>
      <c r="I1869" t="s">
        <v>6356</v>
      </c>
      <c r="J1869" t="s">
        <v>6357</v>
      </c>
      <c r="L1869">
        <v>7344611968</v>
      </c>
      <c r="N1869" s="8">
        <v>4.4952334587298068</v>
      </c>
      <c r="O1869" s="8">
        <v>4.4952334587298068</v>
      </c>
      <c r="P1869" s="8">
        <v>0</v>
      </c>
      <c r="W1869" s="8"/>
      <c r="X1869" s="8"/>
    </row>
    <row r="1870" spans="1:24" x14ac:dyDescent="0.35">
      <c r="A1870" s="24">
        <v>11866</v>
      </c>
      <c r="B1870" t="s">
        <v>6358</v>
      </c>
      <c r="C1870" t="s">
        <v>31</v>
      </c>
      <c r="D1870" t="s">
        <v>32</v>
      </c>
      <c r="E1870" t="s">
        <v>33</v>
      </c>
      <c r="F1870" t="s">
        <v>34</v>
      </c>
      <c r="G1870" t="s">
        <v>1</v>
      </c>
      <c r="H1870" t="s">
        <v>132</v>
      </c>
      <c r="I1870" t="s">
        <v>6359</v>
      </c>
      <c r="J1870" t="s">
        <v>6360</v>
      </c>
      <c r="L1870">
        <v>7342729402</v>
      </c>
      <c r="N1870" s="8">
        <v>4.4952334587298068</v>
      </c>
      <c r="O1870" s="8">
        <v>4.4952334587298068</v>
      </c>
      <c r="P1870" s="8">
        <v>0</v>
      </c>
      <c r="W1870" s="8"/>
      <c r="X1870" s="8"/>
    </row>
    <row r="1871" spans="1:24" x14ac:dyDescent="0.35">
      <c r="A1871" s="24">
        <v>11867</v>
      </c>
      <c r="B1871" t="s">
        <v>6361</v>
      </c>
      <c r="C1871" t="s">
        <v>31</v>
      </c>
      <c r="D1871" t="s">
        <v>32</v>
      </c>
      <c r="E1871" t="s">
        <v>33</v>
      </c>
      <c r="F1871" t="s">
        <v>34</v>
      </c>
      <c r="G1871" t="s">
        <v>1</v>
      </c>
      <c r="H1871" t="s">
        <v>132</v>
      </c>
      <c r="I1871" t="s">
        <v>6362</v>
      </c>
      <c r="J1871" t="s">
        <v>6363</v>
      </c>
      <c r="L1871">
        <v>7343265843</v>
      </c>
      <c r="N1871" s="8">
        <v>4.4952334587298068</v>
      </c>
      <c r="O1871" s="8">
        <v>4.4952334587298068</v>
      </c>
      <c r="P1871" s="8">
        <v>0</v>
      </c>
      <c r="W1871" s="8"/>
      <c r="X1871" s="8"/>
    </row>
    <row r="1872" spans="1:24" x14ac:dyDescent="0.35">
      <c r="A1872" s="24">
        <v>11868</v>
      </c>
      <c r="B1872" t="s">
        <v>6364</v>
      </c>
      <c r="C1872" t="s">
        <v>31</v>
      </c>
      <c r="D1872" t="s">
        <v>32</v>
      </c>
      <c r="E1872" t="s">
        <v>33</v>
      </c>
      <c r="F1872" t="s">
        <v>34</v>
      </c>
      <c r="G1872" t="s">
        <v>1</v>
      </c>
      <c r="H1872" t="s">
        <v>132</v>
      </c>
      <c r="I1872" t="s">
        <v>6365</v>
      </c>
      <c r="J1872" t="s">
        <v>6366</v>
      </c>
      <c r="L1872">
        <v>3132782805</v>
      </c>
      <c r="N1872" s="8">
        <v>4.4952334587298068</v>
      </c>
      <c r="O1872" s="8">
        <v>4.4952334587298068</v>
      </c>
      <c r="P1872" s="8">
        <v>0</v>
      </c>
      <c r="W1872" s="8"/>
      <c r="X1872" s="8"/>
    </row>
    <row r="1873" spans="1:24" x14ac:dyDescent="0.35">
      <c r="A1873" s="24">
        <v>11869</v>
      </c>
      <c r="B1873" t="s">
        <v>6367</v>
      </c>
      <c r="C1873" t="s">
        <v>31</v>
      </c>
      <c r="D1873" t="s">
        <v>32</v>
      </c>
      <c r="E1873" t="s">
        <v>33</v>
      </c>
      <c r="F1873" t="s">
        <v>34</v>
      </c>
      <c r="G1873" t="s">
        <v>1</v>
      </c>
      <c r="H1873" t="s">
        <v>132</v>
      </c>
      <c r="I1873" t="s">
        <v>6368</v>
      </c>
      <c r="J1873" t="s">
        <v>6369</v>
      </c>
      <c r="L1873">
        <v>7347210861</v>
      </c>
      <c r="N1873" s="8">
        <v>4.4952334587298068</v>
      </c>
      <c r="O1873" s="8">
        <v>4.4952334587298068</v>
      </c>
      <c r="P1873" s="8">
        <v>0</v>
      </c>
      <c r="W1873" s="8"/>
      <c r="X1873" s="8"/>
    </row>
    <row r="1874" spans="1:24" x14ac:dyDescent="0.35">
      <c r="A1874" s="24">
        <v>11870</v>
      </c>
      <c r="B1874" t="s">
        <v>6370</v>
      </c>
      <c r="C1874" t="s">
        <v>31</v>
      </c>
      <c r="D1874" t="s">
        <v>32</v>
      </c>
      <c r="E1874" t="s">
        <v>33</v>
      </c>
      <c r="F1874" t="s">
        <v>34</v>
      </c>
      <c r="G1874" t="s">
        <v>1</v>
      </c>
      <c r="H1874" t="s">
        <v>132</v>
      </c>
      <c r="I1874" t="s">
        <v>6371</v>
      </c>
      <c r="J1874" t="s">
        <v>6372</v>
      </c>
      <c r="L1874">
        <v>3132755922</v>
      </c>
      <c r="N1874" s="8">
        <v>4.4952334587298068</v>
      </c>
      <c r="O1874" s="8">
        <v>4.4952334587298068</v>
      </c>
      <c r="P1874" s="8">
        <v>0</v>
      </c>
      <c r="W1874" s="8"/>
      <c r="X1874" s="8"/>
    </row>
    <row r="1875" spans="1:24" x14ac:dyDescent="0.35">
      <c r="A1875" s="24">
        <v>11871</v>
      </c>
      <c r="B1875" t="s">
        <v>6373</v>
      </c>
      <c r="C1875" t="s">
        <v>31</v>
      </c>
      <c r="D1875" t="s">
        <v>32</v>
      </c>
      <c r="E1875" t="s">
        <v>33</v>
      </c>
      <c r="F1875" t="s">
        <v>34</v>
      </c>
      <c r="G1875" t="s">
        <v>1</v>
      </c>
      <c r="H1875" t="s">
        <v>132</v>
      </c>
      <c r="I1875" t="s">
        <v>6374</v>
      </c>
      <c r="J1875" t="s">
        <v>6375</v>
      </c>
      <c r="L1875">
        <v>3138854206</v>
      </c>
      <c r="N1875" s="8">
        <v>4.4952334587298068</v>
      </c>
      <c r="O1875" s="8">
        <v>4.4952334587298068</v>
      </c>
      <c r="P1875" s="8">
        <v>0</v>
      </c>
      <c r="W1875" s="8"/>
      <c r="X1875" s="8"/>
    </row>
    <row r="1876" spans="1:24" x14ac:dyDescent="0.35">
      <c r="A1876" s="24">
        <v>11872</v>
      </c>
      <c r="B1876" t="s">
        <v>6376</v>
      </c>
      <c r="C1876" t="s">
        <v>31</v>
      </c>
      <c r="D1876" t="s">
        <v>32</v>
      </c>
      <c r="E1876" t="s">
        <v>33</v>
      </c>
      <c r="F1876" t="s">
        <v>34</v>
      </c>
      <c r="G1876" t="s">
        <v>1</v>
      </c>
      <c r="H1876" t="s">
        <v>132</v>
      </c>
      <c r="I1876" t="s">
        <v>6377</v>
      </c>
      <c r="J1876" t="s">
        <v>6378</v>
      </c>
      <c r="L1876">
        <v>7346357044</v>
      </c>
      <c r="N1876" s="8">
        <v>4.4952334587298068</v>
      </c>
      <c r="O1876" s="8">
        <v>4.4952334587298068</v>
      </c>
      <c r="P1876" s="8">
        <v>0</v>
      </c>
      <c r="W1876" s="8"/>
      <c r="X1876" s="8"/>
    </row>
    <row r="1877" spans="1:24" x14ac:dyDescent="0.35">
      <c r="A1877" s="24">
        <v>11873</v>
      </c>
      <c r="B1877" t="s">
        <v>6379</v>
      </c>
      <c r="C1877" t="s">
        <v>31</v>
      </c>
      <c r="D1877" t="s">
        <v>32</v>
      </c>
      <c r="E1877" t="s">
        <v>33</v>
      </c>
      <c r="F1877" t="s">
        <v>34</v>
      </c>
      <c r="G1877" t="s">
        <v>1</v>
      </c>
      <c r="H1877" t="s">
        <v>132</v>
      </c>
      <c r="I1877" t="s">
        <v>6380</v>
      </c>
      <c r="J1877" t="s">
        <v>6381</v>
      </c>
      <c r="L1877">
        <v>7343073201</v>
      </c>
      <c r="N1877" s="8">
        <v>4.4952334587298068</v>
      </c>
      <c r="O1877" s="8">
        <v>4.4952334587298068</v>
      </c>
      <c r="P1877" s="8">
        <v>0</v>
      </c>
      <c r="W1877" s="8"/>
      <c r="X1877" s="8"/>
    </row>
    <row r="1878" spans="1:24" x14ac:dyDescent="0.35">
      <c r="A1878" s="24">
        <v>11874</v>
      </c>
      <c r="B1878" t="s">
        <v>6382</v>
      </c>
      <c r="C1878" t="s">
        <v>31</v>
      </c>
      <c r="D1878" t="s">
        <v>32</v>
      </c>
      <c r="E1878" t="s">
        <v>33</v>
      </c>
      <c r="F1878" t="s">
        <v>34</v>
      </c>
      <c r="G1878" t="s">
        <v>1</v>
      </c>
      <c r="H1878" t="s">
        <v>132</v>
      </c>
      <c r="I1878" t="s">
        <v>6383</v>
      </c>
      <c r="J1878" t="s">
        <v>6384</v>
      </c>
      <c r="L1878">
        <v>7342062168</v>
      </c>
      <c r="N1878" s="8">
        <v>4.4952334587298068</v>
      </c>
      <c r="O1878" s="8">
        <v>4.4952334587298068</v>
      </c>
      <c r="P1878" s="8">
        <v>0</v>
      </c>
      <c r="W1878" s="8"/>
      <c r="X1878" s="8"/>
    </row>
    <row r="1879" spans="1:24" x14ac:dyDescent="0.35">
      <c r="A1879" s="24">
        <v>11875</v>
      </c>
      <c r="B1879" t="s">
        <v>6385</v>
      </c>
      <c r="C1879" t="s">
        <v>31</v>
      </c>
      <c r="D1879" t="s">
        <v>32</v>
      </c>
      <c r="E1879" t="s">
        <v>33</v>
      </c>
      <c r="F1879" t="s">
        <v>34</v>
      </c>
      <c r="G1879" t="s">
        <v>1</v>
      </c>
      <c r="H1879" t="s">
        <v>132</v>
      </c>
      <c r="I1879" t="s">
        <v>6386</v>
      </c>
      <c r="J1879" t="s">
        <v>6387</v>
      </c>
      <c r="L1879">
        <v>7345240159</v>
      </c>
      <c r="N1879" s="8">
        <v>4.4952334587298068</v>
      </c>
      <c r="O1879" s="8">
        <v>4.4952334587298068</v>
      </c>
      <c r="P1879" s="8">
        <v>0</v>
      </c>
      <c r="W1879" s="8"/>
      <c r="X1879" s="8"/>
    </row>
    <row r="1880" spans="1:24" x14ac:dyDescent="0.35">
      <c r="A1880" s="24">
        <v>11876</v>
      </c>
      <c r="B1880" t="s">
        <v>6388</v>
      </c>
      <c r="C1880" t="s">
        <v>31</v>
      </c>
      <c r="D1880" t="s">
        <v>32</v>
      </c>
      <c r="E1880" t="s">
        <v>33</v>
      </c>
      <c r="F1880" t="s">
        <v>34</v>
      </c>
      <c r="G1880" t="s">
        <v>1</v>
      </c>
      <c r="H1880" t="s">
        <v>132</v>
      </c>
      <c r="I1880" t="s">
        <v>6389</v>
      </c>
      <c r="J1880" t="s">
        <v>6390</v>
      </c>
      <c r="L1880">
        <v>3138831011</v>
      </c>
      <c r="N1880" s="8">
        <v>4.4952334587298068</v>
      </c>
      <c r="O1880" s="8">
        <v>4.4952334587298068</v>
      </c>
      <c r="P1880" s="8">
        <v>0</v>
      </c>
      <c r="W1880" s="8"/>
      <c r="X1880" s="8"/>
    </row>
    <row r="1881" spans="1:24" x14ac:dyDescent="0.35">
      <c r="A1881" s="24">
        <v>11877</v>
      </c>
      <c r="B1881" t="s">
        <v>6391</v>
      </c>
      <c r="C1881" t="s">
        <v>31</v>
      </c>
      <c r="D1881" t="s">
        <v>32</v>
      </c>
      <c r="E1881" t="s">
        <v>33</v>
      </c>
      <c r="F1881" t="s">
        <v>34</v>
      </c>
      <c r="G1881" t="s">
        <v>1</v>
      </c>
      <c r="H1881" t="s">
        <v>132</v>
      </c>
      <c r="I1881" t="s">
        <v>6392</v>
      </c>
      <c r="J1881" t="s">
        <v>6393</v>
      </c>
      <c r="L1881">
        <v>3133882466</v>
      </c>
      <c r="N1881" s="8">
        <v>4.4952334587298068</v>
      </c>
      <c r="O1881" s="8">
        <v>4.4952334587298068</v>
      </c>
      <c r="P1881" s="8">
        <v>0</v>
      </c>
      <c r="W1881" s="8"/>
      <c r="X1881" s="8"/>
    </row>
    <row r="1882" spans="1:24" x14ac:dyDescent="0.35">
      <c r="A1882" s="24">
        <v>11878</v>
      </c>
      <c r="B1882" t="s">
        <v>6394</v>
      </c>
      <c r="C1882" t="s">
        <v>31</v>
      </c>
      <c r="D1882" t="s">
        <v>32</v>
      </c>
      <c r="E1882" t="s">
        <v>33</v>
      </c>
      <c r="F1882" t="s">
        <v>34</v>
      </c>
      <c r="G1882" t="s">
        <v>1</v>
      </c>
      <c r="H1882" t="s">
        <v>132</v>
      </c>
      <c r="I1882" t="s">
        <v>6395</v>
      </c>
      <c r="J1882" t="s">
        <v>6396</v>
      </c>
      <c r="L1882">
        <v>7344790376</v>
      </c>
      <c r="N1882" s="8">
        <v>4.4952334587298068</v>
      </c>
      <c r="O1882" s="8">
        <v>4.4952334587298068</v>
      </c>
      <c r="P1882" s="8">
        <v>0</v>
      </c>
      <c r="W1882" s="8"/>
      <c r="X1882" s="8"/>
    </row>
    <row r="1883" spans="1:24" x14ac:dyDescent="0.35">
      <c r="A1883" s="24">
        <v>11879</v>
      </c>
      <c r="B1883" t="s">
        <v>6397</v>
      </c>
      <c r="C1883" t="s">
        <v>31</v>
      </c>
      <c r="D1883" t="s">
        <v>32</v>
      </c>
      <c r="E1883" t="s">
        <v>33</v>
      </c>
      <c r="F1883" t="s">
        <v>34</v>
      </c>
      <c r="G1883" t="s">
        <v>1</v>
      </c>
      <c r="H1883" t="s">
        <v>132</v>
      </c>
      <c r="I1883" t="s">
        <v>6398</v>
      </c>
      <c r="J1883" t="s">
        <v>6399</v>
      </c>
      <c r="L1883">
        <v>3135610910</v>
      </c>
      <c r="N1883" s="8">
        <v>4.4952334587298068</v>
      </c>
      <c r="O1883" s="8">
        <v>4.4952334587298068</v>
      </c>
      <c r="P1883" s="8">
        <v>0</v>
      </c>
      <c r="W1883" s="8"/>
      <c r="X1883" s="8"/>
    </row>
    <row r="1884" spans="1:24" x14ac:dyDescent="0.35">
      <c r="A1884" s="24">
        <v>11880</v>
      </c>
      <c r="B1884" t="s">
        <v>6400</v>
      </c>
      <c r="C1884" t="s">
        <v>31</v>
      </c>
      <c r="D1884" t="s">
        <v>32</v>
      </c>
      <c r="E1884" t="s">
        <v>33</v>
      </c>
      <c r="F1884" t="s">
        <v>34</v>
      </c>
      <c r="G1884" t="s">
        <v>1</v>
      </c>
      <c r="H1884" t="s">
        <v>132</v>
      </c>
      <c r="I1884" t="s">
        <v>6401</v>
      </c>
      <c r="J1884" t="s">
        <v>6402</v>
      </c>
      <c r="L1884">
        <v>3132555502</v>
      </c>
      <c r="N1884" s="8">
        <v>4.4952334587298068</v>
      </c>
      <c r="O1884" s="8">
        <v>4.4952334587298068</v>
      </c>
      <c r="P1884" s="8">
        <v>0</v>
      </c>
      <c r="W1884" s="8"/>
      <c r="X1884" s="8"/>
    </row>
    <row r="1885" spans="1:24" x14ac:dyDescent="0.35">
      <c r="A1885" s="24">
        <v>11881</v>
      </c>
      <c r="B1885" t="s">
        <v>6403</v>
      </c>
      <c r="C1885" t="s">
        <v>31</v>
      </c>
      <c r="D1885" t="s">
        <v>32</v>
      </c>
      <c r="E1885" t="s">
        <v>33</v>
      </c>
      <c r="F1885" t="s">
        <v>34</v>
      </c>
      <c r="G1885" t="s">
        <v>1</v>
      </c>
      <c r="H1885" t="s">
        <v>132</v>
      </c>
      <c r="I1885" t="s">
        <v>6404</v>
      </c>
      <c r="J1885" t="s">
        <v>6405</v>
      </c>
      <c r="L1885">
        <v>3137664696</v>
      </c>
      <c r="N1885" s="8">
        <v>4.4952334587298068</v>
      </c>
      <c r="O1885" s="8">
        <v>4.4952334587298068</v>
      </c>
      <c r="P1885" s="8">
        <v>0</v>
      </c>
      <c r="W1885" s="8"/>
      <c r="X1885" s="8"/>
    </row>
    <row r="1886" spans="1:24" x14ac:dyDescent="0.35">
      <c r="A1886" s="24">
        <v>11882</v>
      </c>
      <c r="B1886" t="s">
        <v>6406</v>
      </c>
      <c r="C1886" t="s">
        <v>31</v>
      </c>
      <c r="D1886" t="s">
        <v>32</v>
      </c>
      <c r="E1886" t="s">
        <v>33</v>
      </c>
      <c r="F1886" t="s">
        <v>34</v>
      </c>
      <c r="G1886" t="s">
        <v>1</v>
      </c>
      <c r="H1886" t="s">
        <v>132</v>
      </c>
      <c r="I1886" t="s">
        <v>6407</v>
      </c>
      <c r="J1886" t="s">
        <v>6408</v>
      </c>
      <c r="L1886">
        <v>2487225004</v>
      </c>
      <c r="N1886" s="8">
        <v>4.4952334587298068</v>
      </c>
      <c r="O1886" s="8">
        <v>4.4952334587298068</v>
      </c>
      <c r="P1886" s="8">
        <v>0</v>
      </c>
      <c r="W1886" s="8"/>
      <c r="X1886" s="8"/>
    </row>
    <row r="1887" spans="1:24" x14ac:dyDescent="0.35">
      <c r="A1887" s="24">
        <v>11883</v>
      </c>
      <c r="B1887" t="s">
        <v>6409</v>
      </c>
      <c r="C1887" t="s">
        <v>31</v>
      </c>
      <c r="D1887" t="s">
        <v>32</v>
      </c>
      <c r="E1887" t="s">
        <v>33</v>
      </c>
      <c r="F1887" t="s">
        <v>34</v>
      </c>
      <c r="G1887" t="s">
        <v>1</v>
      </c>
      <c r="H1887" t="s">
        <v>132</v>
      </c>
      <c r="I1887" t="s">
        <v>6410</v>
      </c>
      <c r="J1887" t="s">
        <v>6411</v>
      </c>
      <c r="L1887">
        <v>7343267123</v>
      </c>
      <c r="N1887" s="8">
        <v>4.4952334587298068</v>
      </c>
      <c r="O1887" s="8">
        <v>4.4952334587298068</v>
      </c>
      <c r="P1887" s="8">
        <v>0</v>
      </c>
      <c r="W1887" s="8"/>
      <c r="X1887" s="8"/>
    </row>
    <row r="1888" spans="1:24" x14ac:dyDescent="0.35">
      <c r="A1888" s="24">
        <v>11884</v>
      </c>
      <c r="B1888" t="s">
        <v>6412</v>
      </c>
      <c r="C1888" t="s">
        <v>31</v>
      </c>
      <c r="D1888" t="s">
        <v>32</v>
      </c>
      <c r="E1888" t="s">
        <v>33</v>
      </c>
      <c r="F1888" t="s">
        <v>34</v>
      </c>
      <c r="G1888" t="s">
        <v>1</v>
      </c>
      <c r="H1888" t="s">
        <v>132</v>
      </c>
      <c r="I1888" t="s">
        <v>6413</v>
      </c>
      <c r="J1888" t="s">
        <v>6414</v>
      </c>
      <c r="L1888">
        <v>3136339662</v>
      </c>
      <c r="N1888" s="8">
        <v>4.4952334587298068</v>
      </c>
      <c r="O1888" s="8">
        <v>4.4952334587298068</v>
      </c>
      <c r="P1888" s="8">
        <v>0</v>
      </c>
      <c r="W1888" s="8"/>
      <c r="X1888" s="8"/>
    </row>
    <row r="1889" spans="1:24" x14ac:dyDescent="0.35">
      <c r="A1889" s="24">
        <v>11885</v>
      </c>
      <c r="B1889" t="s">
        <v>6415</v>
      </c>
      <c r="C1889" t="s">
        <v>31</v>
      </c>
      <c r="D1889" t="s">
        <v>32</v>
      </c>
      <c r="E1889" t="s">
        <v>33</v>
      </c>
      <c r="F1889" t="s">
        <v>34</v>
      </c>
      <c r="G1889" t="s">
        <v>1</v>
      </c>
      <c r="H1889" t="s">
        <v>132</v>
      </c>
      <c r="I1889" t="s">
        <v>6416</v>
      </c>
      <c r="J1889" t="s">
        <v>6417</v>
      </c>
      <c r="L1889">
        <v>3135167947</v>
      </c>
      <c r="N1889" s="8">
        <v>4.4952334587298068</v>
      </c>
      <c r="O1889" s="8">
        <v>4.4952334587298068</v>
      </c>
      <c r="P1889" s="8">
        <v>0</v>
      </c>
      <c r="W1889" s="8"/>
      <c r="X1889" s="8"/>
    </row>
    <row r="1890" spans="1:24" x14ac:dyDescent="0.35">
      <c r="A1890" s="24">
        <v>11886</v>
      </c>
      <c r="B1890" t="s">
        <v>6418</v>
      </c>
      <c r="C1890" t="s">
        <v>31</v>
      </c>
      <c r="D1890" t="s">
        <v>32</v>
      </c>
      <c r="E1890" t="s">
        <v>33</v>
      </c>
      <c r="F1890" t="s">
        <v>34</v>
      </c>
      <c r="G1890" t="s">
        <v>1</v>
      </c>
      <c r="H1890" t="s">
        <v>132</v>
      </c>
      <c r="I1890" t="s">
        <v>6419</v>
      </c>
      <c r="J1890" t="s">
        <v>6420</v>
      </c>
      <c r="L1890">
        <v>7346921491</v>
      </c>
      <c r="N1890" s="8">
        <v>4.4952334587298068</v>
      </c>
      <c r="O1890" s="8">
        <v>4.4952334587298068</v>
      </c>
      <c r="P1890" s="8">
        <v>0</v>
      </c>
      <c r="W1890" s="8"/>
      <c r="X1890" s="8"/>
    </row>
    <row r="1891" spans="1:24" x14ac:dyDescent="0.35">
      <c r="A1891" s="24">
        <v>11887</v>
      </c>
      <c r="B1891" t="s">
        <v>6421</v>
      </c>
      <c r="C1891" t="s">
        <v>31</v>
      </c>
      <c r="D1891" t="s">
        <v>32</v>
      </c>
      <c r="E1891" t="s">
        <v>33</v>
      </c>
      <c r="F1891" t="s">
        <v>34</v>
      </c>
      <c r="G1891" t="s">
        <v>1</v>
      </c>
      <c r="H1891" t="s">
        <v>132</v>
      </c>
      <c r="I1891" t="s">
        <v>6422</v>
      </c>
      <c r="J1891" t="s">
        <v>6423</v>
      </c>
      <c r="L1891">
        <v>7349467978</v>
      </c>
      <c r="N1891" s="8">
        <v>4.4952334587298068</v>
      </c>
      <c r="O1891" s="8">
        <v>4.4952334587298068</v>
      </c>
      <c r="P1891" s="8">
        <v>0</v>
      </c>
      <c r="W1891" s="8"/>
      <c r="X1891" s="8"/>
    </row>
    <row r="1892" spans="1:24" x14ac:dyDescent="0.35">
      <c r="A1892" s="24">
        <v>11888</v>
      </c>
      <c r="B1892" t="s">
        <v>6424</v>
      </c>
      <c r="C1892" t="s">
        <v>31</v>
      </c>
      <c r="D1892" t="s">
        <v>32</v>
      </c>
      <c r="E1892" t="s">
        <v>33</v>
      </c>
      <c r="F1892" t="s">
        <v>34</v>
      </c>
      <c r="G1892" t="s">
        <v>1</v>
      </c>
      <c r="H1892" t="s">
        <v>132</v>
      </c>
      <c r="I1892" t="s">
        <v>6425</v>
      </c>
      <c r="J1892" t="s">
        <v>6426</v>
      </c>
      <c r="L1892">
        <v>3133590067</v>
      </c>
      <c r="N1892" s="8">
        <v>4.4952334587298068</v>
      </c>
      <c r="O1892" s="8">
        <v>4.4952334587298068</v>
      </c>
      <c r="P1892" s="8">
        <v>0</v>
      </c>
      <c r="W1892" s="8"/>
      <c r="X1892" s="8"/>
    </row>
    <row r="1893" spans="1:24" x14ac:dyDescent="0.35">
      <c r="A1893" s="24">
        <v>11889</v>
      </c>
      <c r="B1893" t="s">
        <v>6427</v>
      </c>
      <c r="C1893" t="s">
        <v>31</v>
      </c>
      <c r="D1893" t="s">
        <v>32</v>
      </c>
      <c r="E1893" t="s">
        <v>33</v>
      </c>
      <c r="F1893" t="s">
        <v>34</v>
      </c>
      <c r="G1893" t="s">
        <v>1</v>
      </c>
      <c r="H1893" t="s">
        <v>132</v>
      </c>
      <c r="I1893" t="s">
        <v>6428</v>
      </c>
      <c r="J1893" t="s">
        <v>6429</v>
      </c>
      <c r="L1893">
        <v>3135626361</v>
      </c>
      <c r="N1893" s="8">
        <v>4.4952334587298068</v>
      </c>
      <c r="O1893" s="8">
        <v>4.4952334587298068</v>
      </c>
      <c r="P1893" s="8">
        <v>0</v>
      </c>
      <c r="W1893" s="8"/>
      <c r="X1893" s="8"/>
    </row>
    <row r="1894" spans="1:24" x14ac:dyDescent="0.35">
      <c r="A1894" s="24">
        <v>11890</v>
      </c>
      <c r="B1894" t="s">
        <v>6430</v>
      </c>
      <c r="C1894" t="s">
        <v>31</v>
      </c>
      <c r="D1894" t="s">
        <v>32</v>
      </c>
      <c r="E1894" t="s">
        <v>33</v>
      </c>
      <c r="F1894" t="s">
        <v>34</v>
      </c>
      <c r="G1894" t="s">
        <v>1</v>
      </c>
      <c r="H1894" t="s">
        <v>132</v>
      </c>
      <c r="I1894" t="s">
        <v>6431</v>
      </c>
      <c r="J1894" t="s">
        <v>6432</v>
      </c>
      <c r="L1894">
        <v>7343257846</v>
      </c>
      <c r="N1894" s="8">
        <v>4.4952334587298068</v>
      </c>
      <c r="O1894" s="8">
        <v>4.4952334587298068</v>
      </c>
      <c r="P1894" s="8">
        <v>0</v>
      </c>
      <c r="W1894" s="8"/>
      <c r="X1894" s="8"/>
    </row>
    <row r="1895" spans="1:24" x14ac:dyDescent="0.35">
      <c r="A1895" s="24">
        <v>11891</v>
      </c>
      <c r="B1895" t="s">
        <v>6433</v>
      </c>
      <c r="C1895" t="s">
        <v>31</v>
      </c>
      <c r="D1895" t="s">
        <v>32</v>
      </c>
      <c r="E1895" t="s">
        <v>33</v>
      </c>
      <c r="F1895" t="s">
        <v>34</v>
      </c>
      <c r="G1895" t="s">
        <v>1</v>
      </c>
      <c r="H1895" t="s">
        <v>132</v>
      </c>
      <c r="I1895" t="s">
        <v>6434</v>
      </c>
      <c r="J1895" t="s">
        <v>6435</v>
      </c>
      <c r="L1895">
        <v>3135629384</v>
      </c>
      <c r="N1895" s="8">
        <v>4.4952334587298068</v>
      </c>
      <c r="O1895" s="8">
        <v>4.4952334587298068</v>
      </c>
      <c r="P1895" s="8">
        <v>0</v>
      </c>
      <c r="W1895" s="8"/>
      <c r="X1895" s="8"/>
    </row>
    <row r="1896" spans="1:24" x14ac:dyDescent="0.35">
      <c r="A1896" s="24">
        <v>11892</v>
      </c>
      <c r="B1896" t="s">
        <v>6436</v>
      </c>
      <c r="C1896" t="s">
        <v>31</v>
      </c>
      <c r="D1896" t="s">
        <v>32</v>
      </c>
      <c r="E1896" t="s">
        <v>33</v>
      </c>
      <c r="F1896" t="s">
        <v>34</v>
      </c>
      <c r="G1896" t="s">
        <v>1</v>
      </c>
      <c r="H1896" t="s">
        <v>132</v>
      </c>
      <c r="I1896" t="s">
        <v>6437</v>
      </c>
      <c r="J1896" t="s">
        <v>6438</v>
      </c>
      <c r="L1896">
        <v>7342856864</v>
      </c>
      <c r="N1896" s="8">
        <v>4.4952334587298068</v>
      </c>
      <c r="O1896" s="8">
        <v>4.4952334587298068</v>
      </c>
      <c r="P1896" s="8">
        <v>0</v>
      </c>
      <c r="W1896" s="8"/>
      <c r="X1896" s="8"/>
    </row>
    <row r="1897" spans="1:24" x14ac:dyDescent="0.35">
      <c r="A1897" s="24">
        <v>11893</v>
      </c>
      <c r="B1897" t="s">
        <v>6439</v>
      </c>
      <c r="C1897" t="s">
        <v>31</v>
      </c>
      <c r="D1897" t="s">
        <v>32</v>
      </c>
      <c r="E1897" t="s">
        <v>33</v>
      </c>
      <c r="F1897" t="s">
        <v>34</v>
      </c>
      <c r="G1897" t="s">
        <v>1</v>
      </c>
      <c r="H1897" t="s">
        <v>132</v>
      </c>
      <c r="I1897" t="s">
        <v>6440</v>
      </c>
      <c r="J1897" t="s">
        <v>6441</v>
      </c>
      <c r="L1897">
        <v>7342930034</v>
      </c>
      <c r="N1897" s="8">
        <v>4.4952334587298068</v>
      </c>
      <c r="O1897" s="8">
        <v>4.4952334587298068</v>
      </c>
      <c r="P1897" s="8">
        <v>0</v>
      </c>
      <c r="W1897" s="8"/>
      <c r="X1897" s="8"/>
    </row>
    <row r="1898" spans="1:24" x14ac:dyDescent="0.35">
      <c r="A1898" s="24">
        <v>11894</v>
      </c>
      <c r="B1898" t="s">
        <v>6442</v>
      </c>
      <c r="C1898" t="s">
        <v>31</v>
      </c>
      <c r="D1898" t="s">
        <v>32</v>
      </c>
      <c r="E1898" t="s">
        <v>33</v>
      </c>
      <c r="F1898" t="s">
        <v>34</v>
      </c>
      <c r="G1898" t="s">
        <v>1</v>
      </c>
      <c r="H1898" t="s">
        <v>132</v>
      </c>
      <c r="I1898" t="s">
        <v>6443</v>
      </c>
      <c r="J1898" t="s">
        <v>6444</v>
      </c>
      <c r="L1898">
        <v>7343792601</v>
      </c>
      <c r="N1898" s="8">
        <v>4.4952334587298068</v>
      </c>
      <c r="O1898" s="8">
        <v>4.4952334587298068</v>
      </c>
      <c r="P1898" s="8">
        <v>0</v>
      </c>
      <c r="W1898" s="8"/>
      <c r="X1898" s="8"/>
    </row>
    <row r="1899" spans="1:24" x14ac:dyDescent="0.35">
      <c r="A1899" s="24">
        <v>11895</v>
      </c>
      <c r="B1899" t="s">
        <v>6445</v>
      </c>
      <c r="C1899" t="s">
        <v>31</v>
      </c>
      <c r="D1899" t="s">
        <v>32</v>
      </c>
      <c r="E1899" t="s">
        <v>33</v>
      </c>
      <c r="F1899" t="s">
        <v>34</v>
      </c>
      <c r="G1899" t="s">
        <v>1</v>
      </c>
      <c r="H1899" t="s">
        <v>132</v>
      </c>
      <c r="I1899" t="s">
        <v>6446</v>
      </c>
      <c r="J1899" t="s">
        <v>6447</v>
      </c>
      <c r="L1899">
        <v>7343267642</v>
      </c>
      <c r="N1899" s="8">
        <v>4.4952334587298068</v>
      </c>
      <c r="O1899" s="8">
        <v>4.4952334587298068</v>
      </c>
      <c r="P1899" s="8">
        <v>0</v>
      </c>
      <c r="W1899" s="8"/>
      <c r="X1899" s="8"/>
    </row>
    <row r="1900" spans="1:24" x14ac:dyDescent="0.35">
      <c r="A1900" s="24">
        <v>11896</v>
      </c>
      <c r="B1900" t="s">
        <v>6448</v>
      </c>
      <c r="C1900" t="s">
        <v>31</v>
      </c>
      <c r="D1900" t="s">
        <v>32</v>
      </c>
      <c r="E1900" t="s">
        <v>33</v>
      </c>
      <c r="F1900" t="s">
        <v>34</v>
      </c>
      <c r="G1900" t="s">
        <v>1</v>
      </c>
      <c r="H1900" t="s">
        <v>132</v>
      </c>
      <c r="I1900" t="s">
        <v>6449</v>
      </c>
      <c r="J1900" t="s">
        <v>6450</v>
      </c>
      <c r="L1900">
        <v>3133591606</v>
      </c>
      <c r="N1900" s="8">
        <v>4.4952334587298068</v>
      </c>
      <c r="O1900" s="8">
        <v>4.4952334587298068</v>
      </c>
      <c r="P1900" s="8">
        <v>0</v>
      </c>
      <c r="W1900" s="8"/>
      <c r="X1900" s="8"/>
    </row>
    <row r="1901" spans="1:24" x14ac:dyDescent="0.35">
      <c r="A1901" s="24">
        <v>11897</v>
      </c>
      <c r="B1901" t="s">
        <v>6451</v>
      </c>
      <c r="C1901" t="s">
        <v>31</v>
      </c>
      <c r="D1901" t="s">
        <v>32</v>
      </c>
      <c r="E1901" t="s">
        <v>33</v>
      </c>
      <c r="F1901" t="s">
        <v>34</v>
      </c>
      <c r="G1901" t="s">
        <v>1</v>
      </c>
      <c r="H1901" t="s">
        <v>132</v>
      </c>
      <c r="I1901" t="s">
        <v>6452</v>
      </c>
      <c r="J1901" t="s">
        <v>6453</v>
      </c>
      <c r="L1901">
        <v>7342817548</v>
      </c>
      <c r="N1901" s="8">
        <v>4.4952334587298068</v>
      </c>
      <c r="O1901" s="8">
        <v>4.4952334587298068</v>
      </c>
      <c r="P1901" s="8">
        <v>0</v>
      </c>
      <c r="W1901" s="8"/>
      <c r="X1901" s="8"/>
    </row>
    <row r="1902" spans="1:24" x14ac:dyDescent="0.35">
      <c r="A1902" s="24">
        <v>11898</v>
      </c>
      <c r="B1902" t="s">
        <v>6454</v>
      </c>
      <c r="C1902" t="s">
        <v>31</v>
      </c>
      <c r="D1902" t="s">
        <v>32</v>
      </c>
      <c r="E1902" t="s">
        <v>33</v>
      </c>
      <c r="F1902" t="s">
        <v>34</v>
      </c>
      <c r="G1902" t="s">
        <v>1</v>
      </c>
      <c r="H1902" t="s">
        <v>132</v>
      </c>
      <c r="I1902" t="s">
        <v>6455</v>
      </c>
      <c r="J1902" t="s">
        <v>6456</v>
      </c>
      <c r="L1902">
        <v>7342374663</v>
      </c>
      <c r="N1902" s="8">
        <v>4.4952334587298068</v>
      </c>
      <c r="O1902" s="8">
        <v>4.4952334587298068</v>
      </c>
      <c r="P1902" s="8">
        <v>0</v>
      </c>
      <c r="W1902" s="8"/>
      <c r="X1902" s="8"/>
    </row>
    <row r="1903" spans="1:24" x14ac:dyDescent="0.35">
      <c r="A1903" s="24">
        <v>11899</v>
      </c>
      <c r="B1903" t="s">
        <v>6457</v>
      </c>
      <c r="C1903" t="s">
        <v>31</v>
      </c>
      <c r="D1903" t="s">
        <v>32</v>
      </c>
      <c r="E1903" t="s">
        <v>33</v>
      </c>
      <c r="F1903" t="s">
        <v>34</v>
      </c>
      <c r="G1903" t="s">
        <v>1</v>
      </c>
      <c r="H1903" t="s">
        <v>132</v>
      </c>
      <c r="I1903" t="s">
        <v>6458</v>
      </c>
      <c r="J1903" t="s">
        <v>6459</v>
      </c>
      <c r="L1903">
        <v>7343749110</v>
      </c>
      <c r="N1903" s="8">
        <v>4.4952334587298068</v>
      </c>
      <c r="O1903" s="8">
        <v>4.4952334587298068</v>
      </c>
      <c r="P1903" s="8">
        <v>0</v>
      </c>
      <c r="W1903" s="8"/>
      <c r="X1903" s="8"/>
    </row>
    <row r="1904" spans="1:24" x14ac:dyDescent="0.35">
      <c r="A1904" s="24">
        <v>11900</v>
      </c>
      <c r="B1904" t="s">
        <v>6460</v>
      </c>
      <c r="C1904" t="s">
        <v>31</v>
      </c>
      <c r="D1904" t="s">
        <v>32</v>
      </c>
      <c r="E1904" t="s">
        <v>33</v>
      </c>
      <c r="F1904" t="s">
        <v>34</v>
      </c>
      <c r="G1904" t="s">
        <v>1</v>
      </c>
      <c r="H1904" t="s">
        <v>132</v>
      </c>
      <c r="I1904" t="s">
        <v>6461</v>
      </c>
      <c r="J1904" t="s">
        <v>6462</v>
      </c>
      <c r="L1904">
        <v>7346758752</v>
      </c>
      <c r="N1904" s="8">
        <v>4.4952334587298068</v>
      </c>
      <c r="O1904" s="8">
        <v>4.4952334587298068</v>
      </c>
      <c r="P1904" s="8">
        <v>0</v>
      </c>
      <c r="W1904" s="8"/>
      <c r="X1904" s="8"/>
    </row>
    <row r="1905" spans="1:24" x14ac:dyDescent="0.35">
      <c r="A1905" s="24">
        <v>11901</v>
      </c>
      <c r="B1905" t="s">
        <v>6463</v>
      </c>
      <c r="C1905" t="s">
        <v>31</v>
      </c>
      <c r="D1905" t="s">
        <v>32</v>
      </c>
      <c r="E1905" t="s">
        <v>33</v>
      </c>
      <c r="F1905" t="s">
        <v>34</v>
      </c>
      <c r="G1905" t="s">
        <v>1</v>
      </c>
      <c r="H1905" t="s">
        <v>132</v>
      </c>
      <c r="I1905" t="s">
        <v>6464</v>
      </c>
      <c r="J1905" t="s">
        <v>6465</v>
      </c>
      <c r="L1905">
        <v>3133833498</v>
      </c>
      <c r="N1905" s="8">
        <v>4.4952334587298068</v>
      </c>
      <c r="O1905" s="8">
        <v>4.4952334587298068</v>
      </c>
      <c r="P1905" s="8">
        <v>0</v>
      </c>
      <c r="W1905" s="8"/>
      <c r="X1905" s="8"/>
    </row>
    <row r="1906" spans="1:24" x14ac:dyDescent="0.35">
      <c r="A1906" s="24">
        <v>11902</v>
      </c>
      <c r="B1906" t="s">
        <v>6466</v>
      </c>
      <c r="C1906" t="s">
        <v>31</v>
      </c>
      <c r="D1906" t="s">
        <v>32</v>
      </c>
      <c r="E1906" t="s">
        <v>33</v>
      </c>
      <c r="F1906" t="s">
        <v>34</v>
      </c>
      <c r="G1906" t="s">
        <v>1</v>
      </c>
      <c r="H1906" t="s">
        <v>132</v>
      </c>
      <c r="I1906" t="s">
        <v>6467</v>
      </c>
      <c r="J1906" t="s">
        <v>6468</v>
      </c>
      <c r="L1906">
        <v>7342251104</v>
      </c>
      <c r="N1906" s="8">
        <v>4.4952334587298068</v>
      </c>
      <c r="O1906" s="8">
        <v>4.4952334587298068</v>
      </c>
      <c r="P1906" s="8">
        <v>0</v>
      </c>
      <c r="W1906" s="8"/>
      <c r="X1906" s="8"/>
    </row>
    <row r="1907" spans="1:24" x14ac:dyDescent="0.35">
      <c r="A1907" s="24">
        <v>11903</v>
      </c>
      <c r="B1907" t="s">
        <v>6469</v>
      </c>
      <c r="C1907" t="s">
        <v>31</v>
      </c>
      <c r="D1907" t="s">
        <v>32</v>
      </c>
      <c r="E1907" t="s">
        <v>33</v>
      </c>
      <c r="F1907" t="s">
        <v>34</v>
      </c>
      <c r="G1907" t="s">
        <v>1</v>
      </c>
      <c r="H1907" t="s">
        <v>132</v>
      </c>
      <c r="I1907" t="s">
        <v>6470</v>
      </c>
      <c r="J1907" t="s">
        <v>6471</v>
      </c>
      <c r="L1907">
        <v>7346731381</v>
      </c>
      <c r="N1907" s="8">
        <v>4.4952334587298068</v>
      </c>
      <c r="O1907" s="8">
        <v>4.4952334587298068</v>
      </c>
      <c r="P1907" s="8">
        <v>0</v>
      </c>
      <c r="W1907" s="8"/>
      <c r="X1907" s="8"/>
    </row>
    <row r="1908" spans="1:24" x14ac:dyDescent="0.35">
      <c r="A1908" s="24">
        <v>11904</v>
      </c>
      <c r="B1908" t="s">
        <v>6472</v>
      </c>
      <c r="C1908" t="s">
        <v>31</v>
      </c>
      <c r="D1908" t="s">
        <v>32</v>
      </c>
      <c r="E1908" t="s">
        <v>33</v>
      </c>
      <c r="F1908" t="s">
        <v>34</v>
      </c>
      <c r="G1908" t="s">
        <v>1</v>
      </c>
      <c r="H1908" t="s">
        <v>132</v>
      </c>
      <c r="I1908" t="s">
        <v>6473</v>
      </c>
      <c r="J1908" t="s">
        <v>6474</v>
      </c>
      <c r="L1908">
        <v>7343182976</v>
      </c>
      <c r="N1908" s="8">
        <v>4.4952334587298068</v>
      </c>
      <c r="O1908" s="8">
        <v>4.4952334587298068</v>
      </c>
      <c r="P1908" s="8">
        <v>0</v>
      </c>
      <c r="W1908" s="8"/>
      <c r="X1908" s="8"/>
    </row>
    <row r="1909" spans="1:24" x14ac:dyDescent="0.35">
      <c r="A1909" s="24">
        <v>11905</v>
      </c>
      <c r="B1909" t="s">
        <v>6475</v>
      </c>
      <c r="C1909" t="s">
        <v>31</v>
      </c>
      <c r="D1909" t="s">
        <v>32</v>
      </c>
      <c r="E1909" t="s">
        <v>33</v>
      </c>
      <c r="F1909" t="s">
        <v>34</v>
      </c>
      <c r="G1909" t="s">
        <v>1</v>
      </c>
      <c r="H1909" t="s">
        <v>132</v>
      </c>
      <c r="I1909" t="s">
        <v>6476</v>
      </c>
      <c r="J1909" t="s">
        <v>6477</v>
      </c>
      <c r="L1909">
        <v>2484421170</v>
      </c>
      <c r="N1909" s="8">
        <v>4.4952334587298068</v>
      </c>
      <c r="O1909" s="8">
        <v>4.4952334587298068</v>
      </c>
      <c r="P1909" s="8">
        <v>0</v>
      </c>
      <c r="W1909" s="8"/>
      <c r="X1909" s="8"/>
    </row>
    <row r="1910" spans="1:24" x14ac:dyDescent="0.35">
      <c r="A1910" s="24">
        <v>11906</v>
      </c>
      <c r="B1910" t="s">
        <v>6478</v>
      </c>
      <c r="C1910" t="s">
        <v>31</v>
      </c>
      <c r="D1910" t="s">
        <v>32</v>
      </c>
      <c r="E1910" t="s">
        <v>33</v>
      </c>
      <c r="F1910" t="s">
        <v>34</v>
      </c>
      <c r="G1910" t="s">
        <v>1</v>
      </c>
      <c r="H1910" t="s">
        <v>132</v>
      </c>
      <c r="I1910" t="s">
        <v>6479</v>
      </c>
      <c r="J1910" t="s">
        <v>6480</v>
      </c>
      <c r="L1910">
        <v>7343316096</v>
      </c>
      <c r="N1910" s="8">
        <v>4.4952334587298068</v>
      </c>
      <c r="O1910" s="8">
        <v>4.4952334587298068</v>
      </c>
      <c r="P1910" s="8">
        <v>0</v>
      </c>
      <c r="W1910" s="8"/>
      <c r="X1910" s="8"/>
    </row>
    <row r="1911" spans="1:24" x14ac:dyDescent="0.35">
      <c r="A1911" s="24">
        <v>11907</v>
      </c>
      <c r="B1911" t="s">
        <v>6481</v>
      </c>
      <c r="C1911" t="s">
        <v>31</v>
      </c>
      <c r="D1911" t="s">
        <v>32</v>
      </c>
      <c r="E1911" t="s">
        <v>33</v>
      </c>
      <c r="F1911" t="s">
        <v>34</v>
      </c>
      <c r="G1911" t="s">
        <v>1</v>
      </c>
      <c r="H1911" t="s">
        <v>132</v>
      </c>
      <c r="I1911" t="s">
        <v>6482</v>
      </c>
      <c r="J1911" t="s">
        <v>6483</v>
      </c>
      <c r="L1911">
        <v>7342463633</v>
      </c>
      <c r="N1911" s="8">
        <v>4.4952334587298068</v>
      </c>
      <c r="O1911" s="8">
        <v>4.4952334587298068</v>
      </c>
      <c r="P1911" s="8">
        <v>0</v>
      </c>
      <c r="W1911" s="8"/>
      <c r="X1911" s="8"/>
    </row>
    <row r="1912" spans="1:24" x14ac:dyDescent="0.35">
      <c r="A1912" s="24">
        <v>11908</v>
      </c>
      <c r="B1912" t="s">
        <v>6484</v>
      </c>
      <c r="C1912" t="s">
        <v>31</v>
      </c>
      <c r="D1912" t="s">
        <v>32</v>
      </c>
      <c r="E1912" t="s">
        <v>33</v>
      </c>
      <c r="F1912" t="s">
        <v>34</v>
      </c>
      <c r="G1912" t="s">
        <v>1</v>
      </c>
      <c r="H1912" t="s">
        <v>132</v>
      </c>
      <c r="I1912" t="s">
        <v>6485</v>
      </c>
      <c r="J1912" t="s">
        <v>6486</v>
      </c>
      <c r="L1912">
        <v>7342826630</v>
      </c>
      <c r="N1912" s="8">
        <v>4.4952334587298068</v>
      </c>
      <c r="O1912" s="8">
        <v>4.4952334587298068</v>
      </c>
      <c r="P1912" s="8">
        <v>0</v>
      </c>
      <c r="W1912" s="8"/>
      <c r="X1912" s="8"/>
    </row>
    <row r="1913" spans="1:24" x14ac:dyDescent="0.35">
      <c r="A1913" s="24">
        <v>11909</v>
      </c>
      <c r="B1913" t="s">
        <v>6487</v>
      </c>
      <c r="C1913" t="s">
        <v>31</v>
      </c>
      <c r="D1913" t="s">
        <v>32</v>
      </c>
      <c r="E1913" t="s">
        <v>33</v>
      </c>
      <c r="F1913" t="s">
        <v>34</v>
      </c>
      <c r="G1913" t="s">
        <v>1</v>
      </c>
      <c r="H1913" t="s">
        <v>132</v>
      </c>
      <c r="I1913" t="s">
        <v>6488</v>
      </c>
      <c r="J1913" t="s">
        <v>6489</v>
      </c>
      <c r="L1913">
        <v>3134781374</v>
      </c>
      <c r="N1913" s="8">
        <v>4.4952334587298068</v>
      </c>
      <c r="O1913" s="8">
        <v>4.4952334587298068</v>
      </c>
      <c r="P1913" s="8">
        <v>0</v>
      </c>
      <c r="W1913" s="8"/>
      <c r="X1913" s="8"/>
    </row>
    <row r="1914" spans="1:24" x14ac:dyDescent="0.35">
      <c r="A1914" s="24">
        <v>11910</v>
      </c>
      <c r="B1914" t="s">
        <v>6490</v>
      </c>
      <c r="C1914" t="s">
        <v>31</v>
      </c>
      <c r="D1914" t="s">
        <v>32</v>
      </c>
      <c r="E1914" t="s">
        <v>33</v>
      </c>
      <c r="F1914" t="s">
        <v>34</v>
      </c>
      <c r="G1914" t="s">
        <v>1</v>
      </c>
      <c r="H1914" t="s">
        <v>132</v>
      </c>
      <c r="I1914" t="s">
        <v>6491</v>
      </c>
      <c r="J1914" t="s">
        <v>6492</v>
      </c>
      <c r="L1914">
        <v>7342616488</v>
      </c>
      <c r="N1914" s="8">
        <v>4.4952334587298068</v>
      </c>
      <c r="O1914" s="8">
        <v>4.4952334587298068</v>
      </c>
      <c r="P1914" s="8">
        <v>0</v>
      </c>
      <c r="W1914" s="8"/>
      <c r="X1914" s="8"/>
    </row>
    <row r="1915" spans="1:24" x14ac:dyDescent="0.35">
      <c r="A1915" s="24">
        <v>11911</v>
      </c>
      <c r="B1915" t="s">
        <v>6493</v>
      </c>
      <c r="C1915" t="s">
        <v>31</v>
      </c>
      <c r="D1915" t="s">
        <v>32</v>
      </c>
      <c r="E1915" t="s">
        <v>33</v>
      </c>
      <c r="F1915" t="s">
        <v>34</v>
      </c>
      <c r="G1915" t="s">
        <v>1</v>
      </c>
      <c r="H1915" t="s">
        <v>132</v>
      </c>
      <c r="I1915" t="s">
        <v>6494</v>
      </c>
      <c r="J1915" t="s">
        <v>6495</v>
      </c>
      <c r="L1915">
        <v>7347224846</v>
      </c>
      <c r="N1915" s="8">
        <v>4.4952334587298068</v>
      </c>
      <c r="O1915" s="8">
        <v>4.4952334587298068</v>
      </c>
      <c r="P1915" s="8">
        <v>0</v>
      </c>
      <c r="W1915" s="8"/>
      <c r="X1915" s="8"/>
    </row>
    <row r="1916" spans="1:24" x14ac:dyDescent="0.35">
      <c r="A1916" s="24">
        <v>11912</v>
      </c>
      <c r="B1916" t="s">
        <v>6496</v>
      </c>
      <c r="C1916" t="s">
        <v>31</v>
      </c>
      <c r="D1916" t="s">
        <v>32</v>
      </c>
      <c r="E1916" t="s">
        <v>33</v>
      </c>
      <c r="F1916" t="s">
        <v>34</v>
      </c>
      <c r="G1916" t="s">
        <v>1</v>
      </c>
      <c r="H1916" t="s">
        <v>132</v>
      </c>
      <c r="I1916" t="s">
        <v>6497</v>
      </c>
      <c r="J1916" t="s">
        <v>6498</v>
      </c>
      <c r="L1916">
        <v>7343292461</v>
      </c>
      <c r="N1916" s="8">
        <v>4.4952334587298068</v>
      </c>
      <c r="O1916" s="8">
        <v>4.4952334587298068</v>
      </c>
      <c r="P1916" s="8">
        <v>0</v>
      </c>
      <c r="W1916" s="8"/>
      <c r="X1916" s="8"/>
    </row>
    <row r="1917" spans="1:24" x14ac:dyDescent="0.35">
      <c r="A1917" s="24">
        <v>11913</v>
      </c>
      <c r="B1917" t="s">
        <v>6499</v>
      </c>
      <c r="C1917" t="s">
        <v>31</v>
      </c>
      <c r="D1917" t="s">
        <v>32</v>
      </c>
      <c r="E1917" t="s">
        <v>33</v>
      </c>
      <c r="F1917" t="s">
        <v>34</v>
      </c>
      <c r="G1917" t="s">
        <v>1</v>
      </c>
      <c r="H1917" t="s">
        <v>132</v>
      </c>
      <c r="I1917" t="s">
        <v>6500</v>
      </c>
      <c r="J1917" t="s">
        <v>6501</v>
      </c>
      <c r="L1917">
        <v>7342391937</v>
      </c>
      <c r="N1917" s="8">
        <v>4.4952334587298068</v>
      </c>
      <c r="O1917" s="8">
        <v>4.4952334587298068</v>
      </c>
      <c r="P1917" s="8">
        <v>0</v>
      </c>
      <c r="W1917" s="8"/>
      <c r="X1917" s="8"/>
    </row>
    <row r="1918" spans="1:24" x14ac:dyDescent="0.35">
      <c r="A1918" s="24">
        <v>11914</v>
      </c>
      <c r="B1918" t="s">
        <v>6502</v>
      </c>
      <c r="C1918" t="s">
        <v>31</v>
      </c>
      <c r="D1918" t="s">
        <v>32</v>
      </c>
      <c r="E1918" t="s">
        <v>33</v>
      </c>
      <c r="F1918" t="s">
        <v>34</v>
      </c>
      <c r="G1918" t="s">
        <v>1</v>
      </c>
      <c r="H1918" t="s">
        <v>132</v>
      </c>
      <c r="I1918" t="s">
        <v>6503</v>
      </c>
      <c r="J1918" t="s">
        <v>6504</v>
      </c>
      <c r="L1918">
        <v>7342391937</v>
      </c>
      <c r="N1918" s="8">
        <v>4.4952334587298068</v>
      </c>
      <c r="O1918" s="8">
        <v>4.4952334587298068</v>
      </c>
      <c r="P1918" s="8">
        <v>0</v>
      </c>
      <c r="W1918" s="8"/>
      <c r="X1918" s="8"/>
    </row>
    <row r="1919" spans="1:24" x14ac:dyDescent="0.35">
      <c r="A1919" s="24">
        <v>11915</v>
      </c>
      <c r="B1919" t="s">
        <v>6505</v>
      </c>
      <c r="C1919" t="s">
        <v>31</v>
      </c>
      <c r="D1919" t="s">
        <v>32</v>
      </c>
      <c r="E1919" t="s">
        <v>33</v>
      </c>
      <c r="F1919" t="s">
        <v>34</v>
      </c>
      <c r="G1919" t="s">
        <v>1</v>
      </c>
      <c r="H1919" t="s">
        <v>132</v>
      </c>
      <c r="I1919" t="s">
        <v>6506</v>
      </c>
      <c r="J1919" t="s">
        <v>6507</v>
      </c>
      <c r="L1919">
        <v>7342374148</v>
      </c>
      <c r="N1919" s="8">
        <v>4.4952334587298068</v>
      </c>
      <c r="O1919" s="8">
        <v>4.4952334587298068</v>
      </c>
      <c r="P1919" s="8">
        <v>0</v>
      </c>
      <c r="W1919" s="8"/>
      <c r="X1919" s="8"/>
    </row>
    <row r="1920" spans="1:24" x14ac:dyDescent="0.35">
      <c r="A1920" s="24">
        <v>11916</v>
      </c>
      <c r="B1920" t="s">
        <v>6508</v>
      </c>
      <c r="C1920" t="s">
        <v>31</v>
      </c>
      <c r="D1920" t="s">
        <v>32</v>
      </c>
      <c r="E1920" t="s">
        <v>33</v>
      </c>
      <c r="F1920" t="s">
        <v>34</v>
      </c>
      <c r="G1920" t="s">
        <v>1</v>
      </c>
      <c r="H1920" t="s">
        <v>132</v>
      </c>
      <c r="I1920" t="s">
        <v>6509</v>
      </c>
      <c r="J1920" t="s">
        <v>6510</v>
      </c>
      <c r="L1920">
        <v>7343313777</v>
      </c>
      <c r="N1920" s="8">
        <v>4.4952334587298068</v>
      </c>
      <c r="O1920" s="8">
        <v>4.4952334587298068</v>
      </c>
      <c r="P1920" s="8">
        <v>0</v>
      </c>
      <c r="W1920" s="8"/>
      <c r="X1920" s="8"/>
    </row>
    <row r="1921" spans="1:24" x14ac:dyDescent="0.35">
      <c r="A1921" s="24">
        <v>11917</v>
      </c>
      <c r="B1921" t="s">
        <v>6511</v>
      </c>
      <c r="C1921" t="s">
        <v>31</v>
      </c>
      <c r="D1921" t="s">
        <v>32</v>
      </c>
      <c r="E1921" t="s">
        <v>33</v>
      </c>
      <c r="F1921" t="s">
        <v>34</v>
      </c>
      <c r="G1921" t="s">
        <v>1</v>
      </c>
      <c r="H1921" t="s">
        <v>132</v>
      </c>
      <c r="I1921" t="s">
        <v>6512</v>
      </c>
      <c r="J1921" t="s">
        <v>6513</v>
      </c>
      <c r="L1921">
        <v>7349421010</v>
      </c>
      <c r="N1921" s="8">
        <v>4.4952334587298068</v>
      </c>
      <c r="O1921" s="8">
        <v>4.4952334587298068</v>
      </c>
      <c r="P1921" s="8">
        <v>0</v>
      </c>
      <c r="W1921" s="8"/>
      <c r="X1921" s="8"/>
    </row>
    <row r="1922" spans="1:24" x14ac:dyDescent="0.35">
      <c r="A1922" s="24">
        <v>11918</v>
      </c>
      <c r="B1922" t="s">
        <v>6514</v>
      </c>
      <c r="C1922" t="s">
        <v>31</v>
      </c>
      <c r="D1922" t="s">
        <v>32</v>
      </c>
      <c r="E1922" t="s">
        <v>33</v>
      </c>
      <c r="F1922" t="s">
        <v>34</v>
      </c>
      <c r="G1922" t="s">
        <v>1</v>
      </c>
      <c r="H1922" t="s">
        <v>132</v>
      </c>
      <c r="I1922" t="s">
        <v>6515</v>
      </c>
      <c r="J1922" t="s">
        <v>6516</v>
      </c>
      <c r="L1922">
        <v>3135350095</v>
      </c>
      <c r="N1922" s="8">
        <v>4.4952334587298068</v>
      </c>
      <c r="O1922" s="8">
        <v>4.4952334587298068</v>
      </c>
      <c r="P1922" s="8">
        <v>0</v>
      </c>
      <c r="W1922" s="8"/>
      <c r="X1922" s="8"/>
    </row>
    <row r="1923" spans="1:24" x14ac:dyDescent="0.35">
      <c r="A1923" s="24">
        <v>11919</v>
      </c>
      <c r="B1923" t="s">
        <v>6517</v>
      </c>
      <c r="C1923" t="s">
        <v>31</v>
      </c>
      <c r="D1923" t="s">
        <v>32</v>
      </c>
      <c r="E1923" t="s">
        <v>33</v>
      </c>
      <c r="F1923" t="s">
        <v>34</v>
      </c>
      <c r="G1923" t="s">
        <v>1</v>
      </c>
      <c r="H1923" t="s">
        <v>132</v>
      </c>
      <c r="I1923" t="s">
        <v>6518</v>
      </c>
      <c r="J1923" t="s">
        <v>6519</v>
      </c>
      <c r="L1923">
        <v>7342828116</v>
      </c>
      <c r="N1923" s="8">
        <v>4.4952334587298068</v>
      </c>
      <c r="O1923" s="8">
        <v>4.4952334587298068</v>
      </c>
      <c r="P1923" s="8">
        <v>0</v>
      </c>
      <c r="W1923" s="8"/>
      <c r="X1923" s="8"/>
    </row>
    <row r="1924" spans="1:24" x14ac:dyDescent="0.35">
      <c r="A1924" s="24">
        <v>11920</v>
      </c>
      <c r="B1924" t="s">
        <v>6520</v>
      </c>
      <c r="C1924" t="s">
        <v>31</v>
      </c>
      <c r="D1924" t="s">
        <v>32</v>
      </c>
      <c r="E1924" t="s">
        <v>33</v>
      </c>
      <c r="F1924" t="s">
        <v>34</v>
      </c>
      <c r="G1924" t="s">
        <v>1</v>
      </c>
      <c r="H1924" t="s">
        <v>132</v>
      </c>
      <c r="I1924" t="s">
        <v>6521</v>
      </c>
      <c r="J1924" t="s">
        <v>6522</v>
      </c>
      <c r="L1924">
        <v>3139371664</v>
      </c>
      <c r="N1924" s="8">
        <v>4.4952334587298068</v>
      </c>
      <c r="O1924" s="8">
        <v>4.4952334587298068</v>
      </c>
      <c r="P1924" s="8">
        <v>0</v>
      </c>
      <c r="W1924" s="8"/>
      <c r="X1924" s="8"/>
    </row>
    <row r="1925" spans="1:24" x14ac:dyDescent="0.35">
      <c r="A1925" s="24">
        <v>11921</v>
      </c>
      <c r="B1925" t="s">
        <v>6523</v>
      </c>
      <c r="C1925" t="s">
        <v>31</v>
      </c>
      <c r="D1925" t="s">
        <v>32</v>
      </c>
      <c r="E1925" t="s">
        <v>33</v>
      </c>
      <c r="F1925" t="s">
        <v>34</v>
      </c>
      <c r="G1925" t="s">
        <v>1</v>
      </c>
      <c r="H1925" t="s">
        <v>132</v>
      </c>
      <c r="I1925" t="s">
        <v>6524</v>
      </c>
      <c r="J1925" t="s">
        <v>6525</v>
      </c>
      <c r="L1925">
        <v>3139371664</v>
      </c>
      <c r="N1925" s="8">
        <v>4.4952334587298068</v>
      </c>
      <c r="O1925" s="8">
        <v>4.4952334587298068</v>
      </c>
      <c r="P1925" s="8">
        <v>0</v>
      </c>
      <c r="W1925" s="8"/>
      <c r="X1925" s="8"/>
    </row>
    <row r="1926" spans="1:24" x14ac:dyDescent="0.35">
      <c r="A1926" s="24">
        <v>11922</v>
      </c>
      <c r="B1926" t="s">
        <v>6526</v>
      </c>
      <c r="C1926" t="s">
        <v>31</v>
      </c>
      <c r="D1926" t="s">
        <v>32</v>
      </c>
      <c r="E1926" t="s">
        <v>33</v>
      </c>
      <c r="F1926" t="s">
        <v>34</v>
      </c>
      <c r="G1926" t="s">
        <v>1</v>
      </c>
      <c r="H1926" t="s">
        <v>132</v>
      </c>
      <c r="I1926" t="s">
        <v>6527</v>
      </c>
      <c r="J1926" t="s">
        <v>6528</v>
      </c>
      <c r="L1926">
        <v>3135928473</v>
      </c>
      <c r="N1926" s="8">
        <v>4.4952334587298068</v>
      </c>
      <c r="O1926" s="8">
        <v>4.4952334587298068</v>
      </c>
      <c r="P1926" s="8">
        <v>0</v>
      </c>
      <c r="W1926" s="8"/>
      <c r="X1926" s="8"/>
    </row>
    <row r="1927" spans="1:24" x14ac:dyDescent="0.35">
      <c r="A1927" s="24">
        <v>11923</v>
      </c>
      <c r="B1927" t="s">
        <v>6529</v>
      </c>
      <c r="C1927" t="s">
        <v>31</v>
      </c>
      <c r="D1927" t="s">
        <v>32</v>
      </c>
      <c r="E1927" t="s">
        <v>33</v>
      </c>
      <c r="F1927" t="s">
        <v>34</v>
      </c>
      <c r="G1927" t="s">
        <v>1</v>
      </c>
      <c r="H1927" t="s">
        <v>132</v>
      </c>
      <c r="I1927" t="s">
        <v>6530</v>
      </c>
      <c r="J1927" t="s">
        <v>6531</v>
      </c>
      <c r="L1927">
        <v>3135356027</v>
      </c>
      <c r="N1927" s="8">
        <v>4.4952334587298068</v>
      </c>
      <c r="O1927" s="8">
        <v>4.4952334587298068</v>
      </c>
      <c r="P1927" s="8">
        <v>0</v>
      </c>
      <c r="W1927" s="8"/>
      <c r="X1927" s="8"/>
    </row>
    <row r="1928" spans="1:24" x14ac:dyDescent="0.35">
      <c r="A1928" s="24">
        <v>11924</v>
      </c>
      <c r="B1928" t="s">
        <v>6532</v>
      </c>
      <c r="C1928" t="s">
        <v>31</v>
      </c>
      <c r="D1928" t="s">
        <v>32</v>
      </c>
      <c r="E1928" t="s">
        <v>33</v>
      </c>
      <c r="F1928" t="s">
        <v>34</v>
      </c>
      <c r="G1928" t="s">
        <v>1</v>
      </c>
      <c r="H1928" t="s">
        <v>132</v>
      </c>
      <c r="I1928" t="s">
        <v>6533</v>
      </c>
      <c r="J1928" t="s">
        <v>6534</v>
      </c>
      <c r="L1928">
        <v>7342834531</v>
      </c>
      <c r="N1928" s="8">
        <v>4.4952334587298068</v>
      </c>
      <c r="O1928" s="8">
        <v>4.4952334587298068</v>
      </c>
      <c r="P1928" s="8">
        <v>0</v>
      </c>
      <c r="W1928" s="8"/>
      <c r="X1928" s="8"/>
    </row>
    <row r="1929" spans="1:24" x14ac:dyDescent="0.35">
      <c r="A1929" s="24">
        <v>11925</v>
      </c>
      <c r="B1929" t="s">
        <v>6535</v>
      </c>
      <c r="C1929" t="s">
        <v>31</v>
      </c>
      <c r="D1929" t="s">
        <v>32</v>
      </c>
      <c r="E1929" t="s">
        <v>33</v>
      </c>
      <c r="F1929" t="s">
        <v>34</v>
      </c>
      <c r="G1929" t="s">
        <v>1</v>
      </c>
      <c r="H1929" t="s">
        <v>132</v>
      </c>
      <c r="I1929" t="s">
        <v>6536</v>
      </c>
      <c r="J1929" t="s">
        <v>6537</v>
      </c>
      <c r="L1929">
        <v>7342391937</v>
      </c>
      <c r="N1929" s="8">
        <v>4.4952334587298068</v>
      </c>
      <c r="O1929" s="8">
        <v>4.4952334587298068</v>
      </c>
      <c r="P1929" s="8">
        <v>0</v>
      </c>
      <c r="W1929" s="8"/>
      <c r="X1929" s="8"/>
    </row>
    <row r="1930" spans="1:24" x14ac:dyDescent="0.35">
      <c r="A1930" s="24">
        <v>11926</v>
      </c>
      <c r="B1930" t="s">
        <v>6538</v>
      </c>
      <c r="C1930" t="s">
        <v>31</v>
      </c>
      <c r="D1930" t="s">
        <v>32</v>
      </c>
      <c r="E1930" t="s">
        <v>33</v>
      </c>
      <c r="F1930" t="s">
        <v>34</v>
      </c>
      <c r="G1930" t="s">
        <v>1</v>
      </c>
      <c r="H1930" t="s">
        <v>132</v>
      </c>
      <c r="I1930" t="s">
        <v>6539</v>
      </c>
      <c r="J1930" t="s">
        <v>6540</v>
      </c>
      <c r="L1930">
        <v>7347831970</v>
      </c>
      <c r="N1930" s="8">
        <v>4.4952334587298068</v>
      </c>
      <c r="O1930" s="8">
        <v>4.4952334587298068</v>
      </c>
      <c r="P1930" s="8">
        <v>0</v>
      </c>
      <c r="W1930" s="8"/>
      <c r="X1930" s="8"/>
    </row>
    <row r="1931" spans="1:24" x14ac:dyDescent="0.35">
      <c r="A1931" s="24">
        <v>11927</v>
      </c>
      <c r="B1931" t="s">
        <v>6541</v>
      </c>
      <c r="C1931" t="s">
        <v>31</v>
      </c>
      <c r="D1931" t="s">
        <v>32</v>
      </c>
      <c r="E1931" t="s">
        <v>33</v>
      </c>
      <c r="F1931" t="s">
        <v>34</v>
      </c>
      <c r="G1931" t="s">
        <v>1</v>
      </c>
      <c r="H1931" t="s">
        <v>132</v>
      </c>
      <c r="I1931" t="s">
        <v>6542</v>
      </c>
      <c r="J1931" t="s">
        <v>6543</v>
      </c>
      <c r="L1931">
        <v>7349414801</v>
      </c>
      <c r="N1931" s="8">
        <v>4.4952334587298068</v>
      </c>
      <c r="O1931" s="8">
        <v>4.4952334587298068</v>
      </c>
      <c r="P1931" s="8">
        <v>0</v>
      </c>
      <c r="W1931" s="8"/>
      <c r="X1931" s="8"/>
    </row>
    <row r="1932" spans="1:24" x14ac:dyDescent="0.35">
      <c r="A1932" s="24">
        <v>11928</v>
      </c>
      <c r="B1932" t="s">
        <v>6544</v>
      </c>
      <c r="C1932" t="s">
        <v>31</v>
      </c>
      <c r="D1932" t="s">
        <v>32</v>
      </c>
      <c r="E1932" t="s">
        <v>33</v>
      </c>
      <c r="F1932" t="s">
        <v>34</v>
      </c>
      <c r="G1932" t="s">
        <v>1</v>
      </c>
      <c r="H1932" t="s">
        <v>132</v>
      </c>
      <c r="I1932" t="s">
        <v>6545</v>
      </c>
      <c r="J1932" t="s">
        <v>6546</v>
      </c>
      <c r="L1932">
        <v>3136943896</v>
      </c>
      <c r="N1932" s="8">
        <v>4.4952334587298068</v>
      </c>
      <c r="O1932" s="8">
        <v>4.4952334587298068</v>
      </c>
      <c r="P1932" s="8">
        <v>0</v>
      </c>
      <c r="W1932" s="8"/>
      <c r="X1932" s="8"/>
    </row>
    <row r="1933" spans="1:24" x14ac:dyDescent="0.35">
      <c r="A1933" s="24">
        <v>11929</v>
      </c>
      <c r="B1933" t="s">
        <v>6547</v>
      </c>
      <c r="C1933" t="s">
        <v>31</v>
      </c>
      <c r="D1933" t="s">
        <v>32</v>
      </c>
      <c r="E1933" t="s">
        <v>33</v>
      </c>
      <c r="F1933" t="s">
        <v>34</v>
      </c>
      <c r="G1933" t="s">
        <v>1</v>
      </c>
      <c r="H1933" t="s">
        <v>132</v>
      </c>
      <c r="I1933" t="s">
        <v>6548</v>
      </c>
      <c r="J1933" t="s">
        <v>6549</v>
      </c>
      <c r="L1933">
        <v>3139145035</v>
      </c>
      <c r="N1933" s="8">
        <v>4.4952334587298068</v>
      </c>
      <c r="O1933" s="8">
        <v>4.4952334587298068</v>
      </c>
      <c r="P1933" s="8">
        <v>0</v>
      </c>
      <c r="W1933" s="8"/>
      <c r="X1933" s="8"/>
    </row>
    <row r="1934" spans="1:24" x14ac:dyDescent="0.35">
      <c r="A1934" s="24">
        <v>11930</v>
      </c>
      <c r="B1934" t="s">
        <v>6550</v>
      </c>
      <c r="C1934" t="s">
        <v>31</v>
      </c>
      <c r="D1934" t="s">
        <v>32</v>
      </c>
      <c r="E1934" t="s">
        <v>33</v>
      </c>
      <c r="F1934" t="s">
        <v>34</v>
      </c>
      <c r="G1934" t="s">
        <v>1</v>
      </c>
      <c r="H1934" t="s">
        <v>132</v>
      </c>
      <c r="I1934" t="s">
        <v>6551</v>
      </c>
      <c r="J1934" t="s">
        <v>6552</v>
      </c>
      <c r="L1934">
        <v>7347825607</v>
      </c>
      <c r="N1934" s="8">
        <v>4.4952334587298068</v>
      </c>
      <c r="O1934" s="8">
        <v>4.4952334587298068</v>
      </c>
      <c r="P1934" s="8">
        <v>0</v>
      </c>
      <c r="W1934" s="8"/>
      <c r="X1934" s="8"/>
    </row>
    <row r="1935" spans="1:24" x14ac:dyDescent="0.35">
      <c r="A1935" s="24">
        <v>11931</v>
      </c>
      <c r="B1935" t="s">
        <v>6553</v>
      </c>
      <c r="C1935" t="s">
        <v>31</v>
      </c>
      <c r="D1935" t="s">
        <v>32</v>
      </c>
      <c r="E1935" t="s">
        <v>33</v>
      </c>
      <c r="F1935" t="s">
        <v>34</v>
      </c>
      <c r="G1935" t="s">
        <v>1</v>
      </c>
      <c r="H1935" t="s">
        <v>132</v>
      </c>
      <c r="I1935" t="s">
        <v>6554</v>
      </c>
      <c r="J1935" t="s">
        <v>6555</v>
      </c>
      <c r="L1935">
        <v>3137906835</v>
      </c>
      <c r="N1935" s="8">
        <v>4.4952334587298068</v>
      </c>
      <c r="O1935" s="8">
        <v>4.4952334587298068</v>
      </c>
      <c r="P1935" s="8">
        <v>0</v>
      </c>
      <c r="W1935" s="8"/>
      <c r="X1935" s="8"/>
    </row>
    <row r="1936" spans="1:24" x14ac:dyDescent="0.35">
      <c r="A1936" s="24">
        <v>11932</v>
      </c>
      <c r="B1936" t="s">
        <v>6556</v>
      </c>
      <c r="C1936" t="s">
        <v>31</v>
      </c>
      <c r="D1936" t="s">
        <v>32</v>
      </c>
      <c r="E1936" t="s">
        <v>33</v>
      </c>
      <c r="F1936" t="s">
        <v>34</v>
      </c>
      <c r="G1936" t="s">
        <v>1</v>
      </c>
      <c r="H1936" t="s">
        <v>132</v>
      </c>
      <c r="I1936" t="s">
        <v>6557</v>
      </c>
      <c r="J1936" t="s">
        <v>6558</v>
      </c>
      <c r="L1936">
        <v>3137723114</v>
      </c>
      <c r="N1936" s="8">
        <v>4.4952334587298068</v>
      </c>
      <c r="O1936" s="8">
        <v>4.4952334587298068</v>
      </c>
      <c r="P1936" s="8">
        <v>0</v>
      </c>
      <c r="W1936" s="8"/>
      <c r="X1936" s="8"/>
    </row>
    <row r="1937" spans="1:24" x14ac:dyDescent="0.35">
      <c r="A1937" s="24">
        <v>11933</v>
      </c>
      <c r="B1937" t="s">
        <v>6559</v>
      </c>
      <c r="C1937" t="s">
        <v>31</v>
      </c>
      <c r="D1937" t="s">
        <v>32</v>
      </c>
      <c r="E1937" t="s">
        <v>33</v>
      </c>
      <c r="F1937" t="s">
        <v>34</v>
      </c>
      <c r="G1937" t="s">
        <v>1</v>
      </c>
      <c r="H1937" t="s">
        <v>132</v>
      </c>
      <c r="I1937" t="s">
        <v>6560</v>
      </c>
      <c r="J1937" t="s">
        <v>6561</v>
      </c>
      <c r="L1937">
        <v>2482504514</v>
      </c>
      <c r="N1937" s="8">
        <v>4.4952334587298068</v>
      </c>
      <c r="O1937" s="8">
        <v>4.4952334587298068</v>
      </c>
      <c r="P1937" s="8">
        <v>0</v>
      </c>
      <c r="W1937" s="8"/>
      <c r="X1937" s="8"/>
    </row>
    <row r="1938" spans="1:24" x14ac:dyDescent="0.35">
      <c r="A1938" s="24">
        <v>11934</v>
      </c>
      <c r="B1938" t="s">
        <v>6562</v>
      </c>
      <c r="C1938" t="s">
        <v>31</v>
      </c>
      <c r="D1938" t="s">
        <v>32</v>
      </c>
      <c r="E1938" t="s">
        <v>33</v>
      </c>
      <c r="F1938" t="s">
        <v>34</v>
      </c>
      <c r="G1938" t="s">
        <v>1</v>
      </c>
      <c r="H1938" t="s">
        <v>132</v>
      </c>
      <c r="I1938" t="s">
        <v>6563</v>
      </c>
      <c r="J1938" t="s">
        <v>6564</v>
      </c>
      <c r="L1938">
        <v>3135229587</v>
      </c>
      <c r="N1938" s="8">
        <v>4.4952334587298068</v>
      </c>
      <c r="O1938" s="8">
        <v>4.4952334587298068</v>
      </c>
      <c r="P1938" s="8">
        <v>0</v>
      </c>
      <c r="W1938" s="8"/>
      <c r="X1938" s="8"/>
    </row>
    <row r="1939" spans="1:24" x14ac:dyDescent="0.35">
      <c r="A1939" s="24">
        <v>11935</v>
      </c>
      <c r="B1939" t="s">
        <v>6565</v>
      </c>
      <c r="C1939" t="s">
        <v>31</v>
      </c>
      <c r="D1939" t="s">
        <v>32</v>
      </c>
      <c r="E1939" t="s">
        <v>33</v>
      </c>
      <c r="F1939" t="s">
        <v>34</v>
      </c>
      <c r="G1939" t="s">
        <v>1</v>
      </c>
      <c r="H1939" t="s">
        <v>132</v>
      </c>
      <c r="I1939" t="s">
        <v>6566</v>
      </c>
      <c r="J1939" t="s">
        <v>6567</v>
      </c>
      <c r="L1939">
        <v>2483387458</v>
      </c>
      <c r="N1939" s="8">
        <v>4.4952334587298068</v>
      </c>
      <c r="O1939" s="8">
        <v>4.4952334587298068</v>
      </c>
      <c r="P1939" s="8">
        <v>0</v>
      </c>
      <c r="W1939" s="8"/>
      <c r="X1939" s="8"/>
    </row>
    <row r="1940" spans="1:24" x14ac:dyDescent="0.35">
      <c r="A1940" s="24">
        <v>11936</v>
      </c>
      <c r="B1940" t="s">
        <v>6568</v>
      </c>
      <c r="C1940" t="s">
        <v>31</v>
      </c>
      <c r="D1940" t="s">
        <v>32</v>
      </c>
      <c r="E1940" t="s">
        <v>33</v>
      </c>
      <c r="F1940" t="s">
        <v>34</v>
      </c>
      <c r="G1940" t="s">
        <v>1</v>
      </c>
      <c r="H1940" t="s">
        <v>132</v>
      </c>
      <c r="I1940" t="s">
        <v>6569</v>
      </c>
      <c r="J1940" t="s">
        <v>6570</v>
      </c>
      <c r="L1940">
        <v>7347532200</v>
      </c>
      <c r="N1940" s="8">
        <v>4.4952334587298068</v>
      </c>
      <c r="O1940" s="8">
        <v>4.4952334587298068</v>
      </c>
      <c r="P1940" s="8">
        <v>0</v>
      </c>
      <c r="W1940" s="8"/>
      <c r="X1940" s="8"/>
    </row>
    <row r="1941" spans="1:24" x14ac:dyDescent="0.35">
      <c r="A1941" s="24">
        <v>11937</v>
      </c>
      <c r="B1941" t="s">
        <v>6571</v>
      </c>
      <c r="C1941" t="s">
        <v>31</v>
      </c>
      <c r="D1941" t="s">
        <v>32</v>
      </c>
      <c r="E1941" t="s">
        <v>33</v>
      </c>
      <c r="F1941" t="s">
        <v>34</v>
      </c>
      <c r="G1941" t="s">
        <v>1</v>
      </c>
      <c r="H1941" t="s">
        <v>132</v>
      </c>
      <c r="I1941" t="s">
        <v>6572</v>
      </c>
      <c r="J1941" t="s">
        <v>6573</v>
      </c>
      <c r="L1941">
        <v>3135613146</v>
      </c>
      <c r="N1941" s="8">
        <v>4.4952334587298068</v>
      </c>
      <c r="O1941" s="8">
        <v>4.4952334587298068</v>
      </c>
      <c r="P1941" s="8">
        <v>0</v>
      </c>
      <c r="W1941" s="8"/>
      <c r="X1941" s="8"/>
    </row>
    <row r="1942" spans="1:24" x14ac:dyDescent="0.35">
      <c r="A1942" s="24">
        <v>11938</v>
      </c>
      <c r="B1942" t="s">
        <v>6571</v>
      </c>
      <c r="C1942" t="s">
        <v>31</v>
      </c>
      <c r="D1942" t="s">
        <v>32</v>
      </c>
      <c r="E1942" t="s">
        <v>33</v>
      </c>
      <c r="F1942" t="s">
        <v>34</v>
      </c>
      <c r="G1942" t="s">
        <v>1</v>
      </c>
      <c r="H1942" t="s">
        <v>132</v>
      </c>
      <c r="I1942" t="s">
        <v>6572</v>
      </c>
      <c r="J1942" t="s">
        <v>6574</v>
      </c>
      <c r="L1942">
        <v>3134697177</v>
      </c>
      <c r="N1942" s="8">
        <v>4.4952334587298068</v>
      </c>
      <c r="O1942" s="8">
        <v>4.4952334587298068</v>
      </c>
      <c r="P1942" s="8">
        <v>0</v>
      </c>
      <c r="W1942" s="8"/>
      <c r="X1942" s="8"/>
    </row>
    <row r="1943" spans="1:24" x14ac:dyDescent="0.35">
      <c r="A1943" s="24">
        <v>11939</v>
      </c>
      <c r="B1943" t="s">
        <v>6575</v>
      </c>
      <c r="C1943" t="s">
        <v>31</v>
      </c>
      <c r="D1943" t="s">
        <v>32</v>
      </c>
      <c r="E1943" t="s">
        <v>33</v>
      </c>
      <c r="F1943" t="s">
        <v>34</v>
      </c>
      <c r="G1943" t="s">
        <v>1</v>
      </c>
      <c r="H1943" t="s">
        <v>132</v>
      </c>
      <c r="I1943" t="s">
        <v>6576</v>
      </c>
      <c r="J1943" t="s">
        <v>6577</v>
      </c>
      <c r="L1943">
        <v>2482292028</v>
      </c>
      <c r="N1943" s="8">
        <v>4.4952334587298068</v>
      </c>
      <c r="O1943" s="8">
        <v>4.4952334587298068</v>
      </c>
      <c r="P1943" s="8">
        <v>0</v>
      </c>
      <c r="W1943" s="8"/>
      <c r="X1943" s="8"/>
    </row>
    <row r="1944" spans="1:24" x14ac:dyDescent="0.35">
      <c r="A1944" s="24">
        <v>11940</v>
      </c>
      <c r="B1944" t="s">
        <v>6578</v>
      </c>
      <c r="C1944" t="s">
        <v>31</v>
      </c>
      <c r="D1944" t="s">
        <v>32</v>
      </c>
      <c r="E1944" t="s">
        <v>33</v>
      </c>
      <c r="F1944" t="s">
        <v>34</v>
      </c>
      <c r="G1944" t="s">
        <v>1</v>
      </c>
      <c r="H1944" t="s">
        <v>132</v>
      </c>
      <c r="I1944" t="s">
        <v>6579</v>
      </c>
      <c r="J1944" t="s">
        <v>6580</v>
      </c>
      <c r="L1944">
        <v>3132742383</v>
      </c>
      <c r="N1944" s="8">
        <v>4.4952334587298068</v>
      </c>
      <c r="O1944" s="8">
        <v>4.4952334587298068</v>
      </c>
      <c r="P1944" s="8">
        <v>0</v>
      </c>
      <c r="W1944" s="8"/>
      <c r="X1944" s="8"/>
    </row>
    <row r="1945" spans="1:24" x14ac:dyDescent="0.35">
      <c r="A1945" s="24">
        <v>11941</v>
      </c>
      <c r="B1945" t="s">
        <v>6581</v>
      </c>
      <c r="C1945" t="s">
        <v>31</v>
      </c>
      <c r="D1945" t="s">
        <v>32</v>
      </c>
      <c r="E1945" t="s">
        <v>33</v>
      </c>
      <c r="F1945" t="s">
        <v>34</v>
      </c>
      <c r="G1945" t="s">
        <v>1</v>
      </c>
      <c r="H1945" t="s">
        <v>132</v>
      </c>
      <c r="I1945" t="s">
        <v>6582</v>
      </c>
      <c r="J1945" t="s">
        <v>6583</v>
      </c>
      <c r="L1945">
        <v>3133836638</v>
      </c>
      <c r="N1945" s="8">
        <v>4.4952334587298068</v>
      </c>
      <c r="O1945" s="8">
        <v>4.4952334587298068</v>
      </c>
      <c r="P1945" s="8">
        <v>0</v>
      </c>
      <c r="W1945" s="8"/>
      <c r="X1945" s="8"/>
    </row>
    <row r="1946" spans="1:24" x14ac:dyDescent="0.35">
      <c r="A1946" s="24">
        <v>11942</v>
      </c>
      <c r="B1946" t="s">
        <v>6584</v>
      </c>
      <c r="C1946" t="s">
        <v>31</v>
      </c>
      <c r="D1946" t="s">
        <v>32</v>
      </c>
      <c r="E1946" t="s">
        <v>33</v>
      </c>
      <c r="F1946" t="s">
        <v>34</v>
      </c>
      <c r="G1946" t="s">
        <v>1</v>
      </c>
      <c r="H1946" t="s">
        <v>132</v>
      </c>
      <c r="I1946" t="s">
        <v>6585</v>
      </c>
      <c r="J1946" t="s">
        <v>6586</v>
      </c>
      <c r="L1946">
        <v>2483083399</v>
      </c>
      <c r="N1946" s="8">
        <v>4.4952334587298068</v>
      </c>
      <c r="O1946" s="8">
        <v>4.4952334587298068</v>
      </c>
      <c r="P1946" s="8">
        <v>0</v>
      </c>
      <c r="W1946" s="8"/>
      <c r="X1946" s="8"/>
    </row>
    <row r="1947" spans="1:24" x14ac:dyDescent="0.35">
      <c r="A1947" s="24">
        <v>11943</v>
      </c>
      <c r="B1947" t="s">
        <v>6587</v>
      </c>
      <c r="C1947" t="s">
        <v>31</v>
      </c>
      <c r="D1947" t="s">
        <v>32</v>
      </c>
      <c r="E1947" t="s">
        <v>33</v>
      </c>
      <c r="F1947" t="s">
        <v>34</v>
      </c>
      <c r="G1947" t="s">
        <v>1</v>
      </c>
      <c r="H1947" t="s">
        <v>132</v>
      </c>
      <c r="I1947" t="s">
        <v>6588</v>
      </c>
      <c r="J1947" t="s">
        <v>6589</v>
      </c>
      <c r="L1947">
        <v>2489242661</v>
      </c>
      <c r="N1947" s="8">
        <v>4.4952334587298068</v>
      </c>
      <c r="O1947" s="8">
        <v>4.4952334587298068</v>
      </c>
      <c r="P1947" s="8">
        <v>0</v>
      </c>
      <c r="W1947" s="8"/>
      <c r="X1947" s="8"/>
    </row>
    <row r="1948" spans="1:24" x14ac:dyDescent="0.35">
      <c r="A1948" s="24">
        <v>11944</v>
      </c>
      <c r="B1948" t="s">
        <v>6590</v>
      </c>
      <c r="C1948" t="s">
        <v>31</v>
      </c>
      <c r="D1948" t="s">
        <v>32</v>
      </c>
      <c r="E1948" t="s">
        <v>33</v>
      </c>
      <c r="F1948" t="s">
        <v>34</v>
      </c>
      <c r="G1948" t="s">
        <v>1</v>
      </c>
      <c r="H1948" t="s">
        <v>132</v>
      </c>
      <c r="I1948" t="s">
        <v>6591</v>
      </c>
      <c r="J1948" t="s">
        <v>6592</v>
      </c>
      <c r="L1948">
        <v>7342384400</v>
      </c>
      <c r="N1948" s="8">
        <v>4.4952334587298068</v>
      </c>
      <c r="O1948" s="8">
        <v>4.4952334587298068</v>
      </c>
      <c r="P1948" s="8">
        <v>0</v>
      </c>
      <c r="W1948" s="8"/>
      <c r="X1948" s="8"/>
    </row>
    <row r="1949" spans="1:24" x14ac:dyDescent="0.35">
      <c r="A1949" s="24">
        <v>11945</v>
      </c>
      <c r="B1949" t="s">
        <v>6593</v>
      </c>
      <c r="C1949" t="s">
        <v>31</v>
      </c>
      <c r="D1949" t="s">
        <v>32</v>
      </c>
      <c r="E1949" t="s">
        <v>33</v>
      </c>
      <c r="F1949" t="s">
        <v>34</v>
      </c>
      <c r="G1949" t="s">
        <v>1</v>
      </c>
      <c r="H1949" t="s">
        <v>132</v>
      </c>
      <c r="I1949" t="s">
        <v>6594</v>
      </c>
      <c r="J1949" t="s">
        <v>6595</v>
      </c>
      <c r="L1949">
        <v>3135616060</v>
      </c>
      <c r="N1949" s="8">
        <v>4.4952334587298068</v>
      </c>
      <c r="O1949" s="8">
        <v>4.4952334587298068</v>
      </c>
      <c r="P1949" s="8">
        <v>0</v>
      </c>
      <c r="W1949" s="8"/>
      <c r="X1949" s="8"/>
    </row>
    <row r="1950" spans="1:24" x14ac:dyDescent="0.35">
      <c r="A1950" s="24">
        <v>11946</v>
      </c>
      <c r="B1950" t="s">
        <v>6596</v>
      </c>
      <c r="C1950" t="s">
        <v>31</v>
      </c>
      <c r="D1950" t="s">
        <v>32</v>
      </c>
      <c r="E1950" t="s">
        <v>33</v>
      </c>
      <c r="F1950" t="s">
        <v>34</v>
      </c>
      <c r="G1950" t="s">
        <v>1</v>
      </c>
      <c r="H1950" t="s">
        <v>132</v>
      </c>
      <c r="I1950" t="s">
        <v>6597</v>
      </c>
      <c r="J1950" t="s">
        <v>6598</v>
      </c>
      <c r="L1950">
        <v>3135416647</v>
      </c>
      <c r="N1950" s="8">
        <v>4.4952334587298068</v>
      </c>
      <c r="O1950" s="8">
        <v>4.4952334587298068</v>
      </c>
      <c r="P1950" s="8">
        <v>0</v>
      </c>
      <c r="W1950" s="8"/>
      <c r="X1950" s="8"/>
    </row>
    <row r="1951" spans="1:24" x14ac:dyDescent="0.35">
      <c r="A1951" s="24">
        <v>11947</v>
      </c>
      <c r="B1951" t="s">
        <v>6599</v>
      </c>
      <c r="C1951" t="s">
        <v>31</v>
      </c>
      <c r="D1951" t="s">
        <v>32</v>
      </c>
      <c r="E1951" t="s">
        <v>33</v>
      </c>
      <c r="F1951" t="s">
        <v>34</v>
      </c>
      <c r="G1951" t="s">
        <v>1</v>
      </c>
      <c r="H1951" t="s">
        <v>132</v>
      </c>
      <c r="I1951" t="s">
        <v>6600</v>
      </c>
      <c r="J1951" t="s">
        <v>6601</v>
      </c>
      <c r="L1951">
        <v>3133716429</v>
      </c>
      <c r="N1951" s="8">
        <v>4.4952334587298068</v>
      </c>
      <c r="O1951" s="8">
        <v>4.4952334587298068</v>
      </c>
      <c r="P1951" s="8">
        <v>0</v>
      </c>
      <c r="W1951" s="8"/>
      <c r="X1951" s="8"/>
    </row>
    <row r="1952" spans="1:24" x14ac:dyDescent="0.35">
      <c r="A1952" s="24">
        <v>11948</v>
      </c>
      <c r="B1952" t="s">
        <v>6602</v>
      </c>
      <c r="C1952" t="s">
        <v>31</v>
      </c>
      <c r="D1952" t="s">
        <v>32</v>
      </c>
      <c r="E1952" t="s">
        <v>33</v>
      </c>
      <c r="F1952" t="s">
        <v>34</v>
      </c>
      <c r="G1952" t="s">
        <v>1</v>
      </c>
      <c r="H1952" t="s">
        <v>132</v>
      </c>
      <c r="I1952" t="s">
        <v>6603</v>
      </c>
      <c r="J1952" t="s">
        <v>6604</v>
      </c>
      <c r="L1952">
        <v>3133717911</v>
      </c>
      <c r="N1952" s="8">
        <v>4.4952334587298068</v>
      </c>
      <c r="O1952" s="8">
        <v>4.4952334587298068</v>
      </c>
      <c r="P1952" s="8">
        <v>0</v>
      </c>
      <c r="W1952" s="8"/>
      <c r="X1952" s="8"/>
    </row>
    <row r="1953" spans="1:24" x14ac:dyDescent="0.35">
      <c r="A1953" s="24">
        <v>11949</v>
      </c>
      <c r="B1953" t="s">
        <v>6605</v>
      </c>
      <c r="C1953" t="s">
        <v>31</v>
      </c>
      <c r="D1953" t="s">
        <v>32</v>
      </c>
      <c r="E1953" t="s">
        <v>33</v>
      </c>
      <c r="F1953" t="s">
        <v>34</v>
      </c>
      <c r="G1953" t="s">
        <v>1</v>
      </c>
      <c r="H1953" t="s">
        <v>132</v>
      </c>
      <c r="I1953" t="s">
        <v>6606</v>
      </c>
      <c r="J1953" t="s">
        <v>6607</v>
      </c>
      <c r="L1953">
        <v>3135221421</v>
      </c>
      <c r="N1953" s="8">
        <v>4.4952334587298068</v>
      </c>
      <c r="O1953" s="8">
        <v>4.4952334587298068</v>
      </c>
      <c r="P1953" s="8">
        <v>0</v>
      </c>
      <c r="W1953" s="8"/>
      <c r="X1953" s="8"/>
    </row>
    <row r="1954" spans="1:24" x14ac:dyDescent="0.35">
      <c r="A1954" s="24">
        <v>11950</v>
      </c>
      <c r="B1954" t="s">
        <v>6608</v>
      </c>
      <c r="C1954" t="s">
        <v>31</v>
      </c>
      <c r="D1954" t="s">
        <v>32</v>
      </c>
      <c r="E1954" t="s">
        <v>33</v>
      </c>
      <c r="F1954" t="s">
        <v>34</v>
      </c>
      <c r="G1954" t="s">
        <v>1</v>
      </c>
      <c r="H1954" t="s">
        <v>132</v>
      </c>
      <c r="I1954" t="s">
        <v>6609</v>
      </c>
      <c r="J1954" t="s">
        <v>6610</v>
      </c>
      <c r="L1954">
        <v>7343790515</v>
      </c>
      <c r="N1954" s="8">
        <v>4.4952334587298068</v>
      </c>
      <c r="O1954" s="8">
        <v>4.4952334587298068</v>
      </c>
      <c r="P1954" s="8">
        <v>0</v>
      </c>
      <c r="W1954" s="8"/>
      <c r="X1954" s="8"/>
    </row>
    <row r="1955" spans="1:24" x14ac:dyDescent="0.35">
      <c r="A1955" s="24">
        <v>11951</v>
      </c>
      <c r="B1955" t="s">
        <v>6611</v>
      </c>
      <c r="C1955" t="s">
        <v>31</v>
      </c>
      <c r="D1955" t="s">
        <v>32</v>
      </c>
      <c r="E1955" t="s">
        <v>33</v>
      </c>
      <c r="F1955" t="s">
        <v>34</v>
      </c>
      <c r="G1955" t="s">
        <v>1</v>
      </c>
      <c r="H1955" t="s">
        <v>132</v>
      </c>
      <c r="I1955" t="s">
        <v>6612</v>
      </c>
      <c r="J1955" t="s">
        <v>6613</v>
      </c>
      <c r="L1955">
        <v>7349415033</v>
      </c>
      <c r="N1955" s="8">
        <v>4.4952334587298068</v>
      </c>
      <c r="O1955" s="8">
        <v>4.4952334587298068</v>
      </c>
      <c r="P1955" s="8">
        <v>0</v>
      </c>
      <c r="W1955" s="8"/>
      <c r="X1955" s="8"/>
    </row>
    <row r="1956" spans="1:24" x14ac:dyDescent="0.35">
      <c r="A1956" s="24">
        <v>11952</v>
      </c>
      <c r="B1956" t="s">
        <v>6614</v>
      </c>
      <c r="C1956" t="s">
        <v>31</v>
      </c>
      <c r="D1956" t="s">
        <v>32</v>
      </c>
      <c r="E1956" t="s">
        <v>33</v>
      </c>
      <c r="F1956" t="s">
        <v>34</v>
      </c>
      <c r="G1956" t="s">
        <v>1</v>
      </c>
      <c r="H1956" t="s">
        <v>132</v>
      </c>
      <c r="I1956" t="s">
        <v>6615</v>
      </c>
      <c r="J1956" t="s">
        <v>6616</v>
      </c>
      <c r="L1956">
        <v>7346970792</v>
      </c>
      <c r="N1956" s="8">
        <v>4.4952334587298068</v>
      </c>
      <c r="O1956" s="8">
        <v>4.4952334587298068</v>
      </c>
      <c r="P1956" s="8">
        <v>0</v>
      </c>
      <c r="W1956" s="8"/>
      <c r="X1956" s="8"/>
    </row>
    <row r="1957" spans="1:24" x14ac:dyDescent="0.35">
      <c r="A1957" s="24">
        <v>11953</v>
      </c>
      <c r="B1957" t="s">
        <v>6617</v>
      </c>
      <c r="C1957" t="s">
        <v>31</v>
      </c>
      <c r="D1957" t="s">
        <v>32</v>
      </c>
      <c r="E1957" t="s">
        <v>33</v>
      </c>
      <c r="F1957" t="s">
        <v>34</v>
      </c>
      <c r="G1957" t="s">
        <v>1</v>
      </c>
      <c r="H1957" t="s">
        <v>132</v>
      </c>
      <c r="I1957" t="s">
        <v>6618</v>
      </c>
      <c r="J1957" t="s">
        <v>6619</v>
      </c>
      <c r="L1957">
        <v>7346994775</v>
      </c>
      <c r="N1957" s="8">
        <v>4.4952334587298068</v>
      </c>
      <c r="O1957" s="8">
        <v>4.4952334587298068</v>
      </c>
      <c r="P1957" s="8">
        <v>0</v>
      </c>
      <c r="W1957" s="8"/>
      <c r="X1957" s="8"/>
    </row>
    <row r="1958" spans="1:24" x14ac:dyDescent="0.35">
      <c r="A1958" s="24">
        <v>11954</v>
      </c>
      <c r="B1958" t="s">
        <v>6620</v>
      </c>
      <c r="C1958" t="s">
        <v>31</v>
      </c>
      <c r="D1958" t="s">
        <v>32</v>
      </c>
      <c r="E1958" t="s">
        <v>33</v>
      </c>
      <c r="F1958" t="s">
        <v>34</v>
      </c>
      <c r="G1958" t="s">
        <v>1</v>
      </c>
      <c r="H1958" t="s">
        <v>132</v>
      </c>
      <c r="I1958" t="s">
        <v>6621</v>
      </c>
      <c r="J1958" t="s">
        <v>6622</v>
      </c>
      <c r="L1958">
        <v>7345324156</v>
      </c>
      <c r="N1958" s="8">
        <v>4.4952334587298068</v>
      </c>
      <c r="O1958" s="8">
        <v>4.4952334587298068</v>
      </c>
      <c r="P1958" s="8">
        <v>0</v>
      </c>
      <c r="W1958" s="8"/>
      <c r="X1958" s="8"/>
    </row>
    <row r="1959" spans="1:24" x14ac:dyDescent="0.35">
      <c r="A1959" s="24">
        <v>11955</v>
      </c>
      <c r="B1959" t="s">
        <v>6623</v>
      </c>
      <c r="C1959" t="s">
        <v>31</v>
      </c>
      <c r="D1959" t="s">
        <v>32</v>
      </c>
      <c r="E1959" t="s">
        <v>33</v>
      </c>
      <c r="F1959" t="s">
        <v>34</v>
      </c>
      <c r="G1959" t="s">
        <v>1</v>
      </c>
      <c r="H1959" t="s">
        <v>132</v>
      </c>
      <c r="I1959" t="s">
        <v>6624</v>
      </c>
      <c r="J1959" t="s">
        <v>6625</v>
      </c>
      <c r="L1959">
        <v>7349923152</v>
      </c>
      <c r="N1959" s="8">
        <v>4.4952334587298068</v>
      </c>
      <c r="O1959" s="8">
        <v>4.4952334587298068</v>
      </c>
      <c r="P1959" s="8">
        <v>0</v>
      </c>
      <c r="W1959" s="8"/>
      <c r="X1959" s="8"/>
    </row>
    <row r="1960" spans="1:24" x14ac:dyDescent="0.35">
      <c r="A1960" s="24">
        <v>11956</v>
      </c>
      <c r="B1960" t="s">
        <v>6626</v>
      </c>
      <c r="C1960" t="s">
        <v>31</v>
      </c>
      <c r="D1960" t="s">
        <v>32</v>
      </c>
      <c r="E1960" t="s">
        <v>33</v>
      </c>
      <c r="F1960" t="s">
        <v>34</v>
      </c>
      <c r="G1960" t="s">
        <v>1</v>
      </c>
      <c r="H1960" t="s">
        <v>132</v>
      </c>
      <c r="I1960" t="s">
        <v>6627</v>
      </c>
      <c r="J1960" t="s">
        <v>6628</v>
      </c>
      <c r="L1960">
        <v>7348467884</v>
      </c>
      <c r="N1960" s="8">
        <v>4.4952334587298068</v>
      </c>
      <c r="O1960" s="8">
        <v>4.4952334587298068</v>
      </c>
      <c r="P1960" s="8">
        <v>0</v>
      </c>
      <c r="W1960" s="8"/>
      <c r="X1960" s="8"/>
    </row>
    <row r="1961" spans="1:24" x14ac:dyDescent="0.35">
      <c r="A1961" s="24">
        <v>11957</v>
      </c>
      <c r="B1961" t="s">
        <v>6629</v>
      </c>
      <c r="C1961" t="s">
        <v>31</v>
      </c>
      <c r="D1961" t="s">
        <v>32</v>
      </c>
      <c r="E1961" t="s">
        <v>33</v>
      </c>
      <c r="F1961" t="s">
        <v>34</v>
      </c>
      <c r="G1961" t="s">
        <v>1</v>
      </c>
      <c r="H1961" t="s">
        <v>132</v>
      </c>
      <c r="I1961" t="s">
        <v>6630</v>
      </c>
      <c r="J1961" t="s">
        <v>6631</v>
      </c>
      <c r="L1961">
        <v>7349923211</v>
      </c>
      <c r="N1961" s="8">
        <v>4.4952334587298068</v>
      </c>
      <c r="O1961" s="8">
        <v>4.4952334587298068</v>
      </c>
      <c r="P1961" s="8">
        <v>0</v>
      </c>
      <c r="W1961" s="8"/>
      <c r="X1961" s="8"/>
    </row>
    <row r="1962" spans="1:24" x14ac:dyDescent="0.35">
      <c r="A1962" s="24">
        <v>11958</v>
      </c>
      <c r="B1962" t="s">
        <v>6632</v>
      </c>
      <c r="C1962" t="s">
        <v>31</v>
      </c>
      <c r="D1962" t="s">
        <v>32</v>
      </c>
      <c r="E1962" t="s">
        <v>33</v>
      </c>
      <c r="F1962" t="s">
        <v>34</v>
      </c>
      <c r="G1962" t="s">
        <v>1</v>
      </c>
      <c r="H1962" t="s">
        <v>132</v>
      </c>
      <c r="I1962" t="s">
        <v>6633</v>
      </c>
      <c r="J1962" t="s">
        <v>6634</v>
      </c>
      <c r="L1962">
        <v>7349926904</v>
      </c>
      <c r="N1962" s="8">
        <v>4.4952334587298068</v>
      </c>
      <c r="O1962" s="8">
        <v>4.4952334587298068</v>
      </c>
      <c r="P1962" s="8">
        <v>0</v>
      </c>
      <c r="W1962" s="8"/>
      <c r="X1962" s="8"/>
    </row>
    <row r="1963" spans="1:24" x14ac:dyDescent="0.35">
      <c r="A1963" s="24">
        <v>11959</v>
      </c>
      <c r="B1963" t="s">
        <v>6635</v>
      </c>
      <c r="C1963" t="s">
        <v>31</v>
      </c>
      <c r="D1963" t="s">
        <v>32</v>
      </c>
      <c r="E1963" t="s">
        <v>33</v>
      </c>
      <c r="F1963" t="s">
        <v>34</v>
      </c>
      <c r="G1963" t="s">
        <v>1</v>
      </c>
      <c r="H1963" t="s">
        <v>132</v>
      </c>
      <c r="I1963" t="s">
        <v>6636</v>
      </c>
      <c r="J1963" t="s">
        <v>6637</v>
      </c>
      <c r="L1963">
        <v>3136713317</v>
      </c>
      <c r="N1963" s="8">
        <v>4.4952334587298068</v>
      </c>
      <c r="O1963" s="8">
        <v>4.4952334587298068</v>
      </c>
      <c r="P1963" s="8">
        <v>0</v>
      </c>
      <c r="W1963" s="8"/>
      <c r="X1963" s="8"/>
    </row>
    <row r="1964" spans="1:24" x14ac:dyDescent="0.35">
      <c r="A1964" s="24">
        <v>11960</v>
      </c>
      <c r="B1964" t="s">
        <v>6638</v>
      </c>
      <c r="C1964" t="s">
        <v>31</v>
      </c>
      <c r="D1964" t="s">
        <v>32</v>
      </c>
      <c r="E1964" t="s">
        <v>33</v>
      </c>
      <c r="F1964" t="s">
        <v>34</v>
      </c>
      <c r="G1964" t="s">
        <v>1</v>
      </c>
      <c r="H1964" t="s">
        <v>132</v>
      </c>
      <c r="I1964" t="s">
        <v>6639</v>
      </c>
      <c r="J1964" t="s">
        <v>6640</v>
      </c>
      <c r="L1964">
        <v>7349415729</v>
      </c>
      <c r="N1964" s="8">
        <v>4.4952334587298068</v>
      </c>
      <c r="O1964" s="8">
        <v>4.4952334587298068</v>
      </c>
      <c r="P1964" s="8">
        <v>0</v>
      </c>
      <c r="W1964" s="8"/>
      <c r="X1964" s="8"/>
    </row>
    <row r="1965" spans="1:24" x14ac:dyDescent="0.35">
      <c r="A1965" s="24">
        <v>11961</v>
      </c>
      <c r="B1965" t="s">
        <v>6641</v>
      </c>
      <c r="C1965" t="s">
        <v>31</v>
      </c>
      <c r="D1965" t="s">
        <v>32</v>
      </c>
      <c r="E1965" t="s">
        <v>33</v>
      </c>
      <c r="F1965" t="s">
        <v>34</v>
      </c>
      <c r="G1965" t="s">
        <v>1</v>
      </c>
      <c r="H1965" t="s">
        <v>132</v>
      </c>
      <c r="I1965" t="s">
        <v>6642</v>
      </c>
      <c r="J1965" t="s">
        <v>6643</v>
      </c>
      <c r="L1965">
        <v>3134293333</v>
      </c>
      <c r="N1965" s="8">
        <v>4.4952334587298068</v>
      </c>
      <c r="O1965" s="8">
        <v>4.4952334587298068</v>
      </c>
      <c r="P1965" s="8">
        <v>0</v>
      </c>
      <c r="W1965" s="8"/>
      <c r="X1965" s="8"/>
    </row>
    <row r="1966" spans="1:24" x14ac:dyDescent="0.35">
      <c r="A1966" s="24">
        <v>11962</v>
      </c>
      <c r="B1966" t="s">
        <v>6644</v>
      </c>
      <c r="C1966" t="s">
        <v>31</v>
      </c>
      <c r="D1966" t="s">
        <v>32</v>
      </c>
      <c r="E1966" t="s">
        <v>33</v>
      </c>
      <c r="F1966" t="s">
        <v>34</v>
      </c>
      <c r="G1966" t="s">
        <v>1</v>
      </c>
      <c r="H1966" t="s">
        <v>132</v>
      </c>
      <c r="I1966" t="s">
        <v>6645</v>
      </c>
      <c r="J1966" t="s">
        <v>6646</v>
      </c>
      <c r="L1966">
        <v>7347823850</v>
      </c>
      <c r="N1966" s="8">
        <v>4.4952334587298068</v>
      </c>
      <c r="O1966" s="8">
        <v>4.4952334587298068</v>
      </c>
      <c r="P1966" s="8">
        <v>0</v>
      </c>
      <c r="W1966" s="8"/>
      <c r="X1966" s="8"/>
    </row>
    <row r="1967" spans="1:24" x14ac:dyDescent="0.35">
      <c r="A1967" s="24">
        <v>11963</v>
      </c>
      <c r="B1967" t="s">
        <v>6647</v>
      </c>
      <c r="C1967" t="s">
        <v>31</v>
      </c>
      <c r="D1967" t="s">
        <v>32</v>
      </c>
      <c r="E1967" t="s">
        <v>33</v>
      </c>
      <c r="F1967" t="s">
        <v>34</v>
      </c>
      <c r="G1967" t="s">
        <v>1</v>
      </c>
      <c r="H1967" t="s">
        <v>132</v>
      </c>
      <c r="I1967" t="s">
        <v>6648</v>
      </c>
      <c r="J1967" t="s">
        <v>6649</v>
      </c>
      <c r="L1967">
        <v>7346320125</v>
      </c>
      <c r="N1967" s="8">
        <v>4.4952334587298068</v>
      </c>
      <c r="O1967" s="8">
        <v>4.4952334587298068</v>
      </c>
      <c r="P1967" s="8">
        <v>0</v>
      </c>
      <c r="W1967" s="8"/>
      <c r="X1967" s="8"/>
    </row>
    <row r="1968" spans="1:24" x14ac:dyDescent="0.35">
      <c r="A1968" s="24">
        <v>11964</v>
      </c>
      <c r="B1968" t="s">
        <v>6650</v>
      </c>
      <c r="C1968" t="s">
        <v>31</v>
      </c>
      <c r="D1968" t="s">
        <v>32</v>
      </c>
      <c r="E1968" t="s">
        <v>33</v>
      </c>
      <c r="F1968" t="s">
        <v>34</v>
      </c>
      <c r="G1968" t="s">
        <v>1</v>
      </c>
      <c r="H1968" t="s">
        <v>132</v>
      </c>
      <c r="I1968" t="s">
        <v>6651</v>
      </c>
      <c r="J1968" t="s">
        <v>6652</v>
      </c>
      <c r="L1968">
        <v>7342857064</v>
      </c>
      <c r="N1968" s="8">
        <v>4.4952334587298068</v>
      </c>
      <c r="O1968" s="8">
        <v>4.4952334587298068</v>
      </c>
      <c r="P1968" s="8">
        <v>0</v>
      </c>
      <c r="W1968" s="8"/>
      <c r="X1968" s="8"/>
    </row>
    <row r="1969" spans="1:24" x14ac:dyDescent="0.35">
      <c r="A1969" s="24">
        <v>11965</v>
      </c>
      <c r="B1969" t="s">
        <v>6653</v>
      </c>
      <c r="C1969" t="s">
        <v>31</v>
      </c>
      <c r="D1969" t="s">
        <v>32</v>
      </c>
      <c r="E1969" t="s">
        <v>33</v>
      </c>
      <c r="F1969" t="s">
        <v>34</v>
      </c>
      <c r="G1969" t="s">
        <v>1</v>
      </c>
      <c r="H1969" t="s">
        <v>132</v>
      </c>
      <c r="I1969" t="s">
        <v>6654</v>
      </c>
      <c r="J1969" t="s">
        <v>6655</v>
      </c>
      <c r="L1969">
        <v>7347535521</v>
      </c>
      <c r="N1969" s="8">
        <v>4.4952334587298068</v>
      </c>
      <c r="O1969" s="8">
        <v>4.4952334587298068</v>
      </c>
      <c r="P1969" s="8">
        <v>0</v>
      </c>
      <c r="W1969" s="8"/>
      <c r="X1969" s="8"/>
    </row>
    <row r="1970" spans="1:24" x14ac:dyDescent="0.35">
      <c r="A1970" s="24">
        <v>11966</v>
      </c>
      <c r="B1970" t="s">
        <v>6656</v>
      </c>
      <c r="C1970" t="s">
        <v>31</v>
      </c>
      <c r="D1970" t="s">
        <v>32</v>
      </c>
      <c r="E1970" t="s">
        <v>33</v>
      </c>
      <c r="F1970" t="s">
        <v>34</v>
      </c>
      <c r="G1970" t="s">
        <v>1</v>
      </c>
      <c r="H1970" t="s">
        <v>132</v>
      </c>
      <c r="I1970" t="s">
        <v>6657</v>
      </c>
      <c r="J1970" t="s">
        <v>6658</v>
      </c>
      <c r="L1970">
        <v>3133590778</v>
      </c>
      <c r="N1970" s="8">
        <v>4.4952334587298068</v>
      </c>
      <c r="O1970" s="8">
        <v>4.4952334587298068</v>
      </c>
      <c r="P1970" s="8">
        <v>0</v>
      </c>
      <c r="W1970" s="8"/>
      <c r="X1970" s="8"/>
    </row>
    <row r="1971" spans="1:24" x14ac:dyDescent="0.35">
      <c r="A1971" s="24">
        <v>11967</v>
      </c>
      <c r="B1971" t="s">
        <v>6659</v>
      </c>
      <c r="C1971" t="s">
        <v>31</v>
      </c>
      <c r="D1971" t="s">
        <v>32</v>
      </c>
      <c r="E1971" t="s">
        <v>33</v>
      </c>
      <c r="F1971" t="s">
        <v>34</v>
      </c>
      <c r="G1971" t="s">
        <v>1</v>
      </c>
      <c r="H1971" t="s">
        <v>132</v>
      </c>
      <c r="I1971" t="s">
        <v>6660</v>
      </c>
      <c r="J1971" t="s">
        <v>6661</v>
      </c>
      <c r="L1971">
        <v>7345787084</v>
      </c>
      <c r="N1971" s="8">
        <v>4.4952334587298068</v>
      </c>
      <c r="O1971" s="8">
        <v>4.4952334587298068</v>
      </c>
      <c r="P1971" s="8">
        <v>0</v>
      </c>
      <c r="W1971" s="8"/>
      <c r="X1971" s="8"/>
    </row>
    <row r="1972" spans="1:24" x14ac:dyDescent="0.35">
      <c r="A1972" s="24">
        <v>11968</v>
      </c>
      <c r="B1972" t="s">
        <v>6662</v>
      </c>
      <c r="C1972" t="s">
        <v>31</v>
      </c>
      <c r="D1972" t="s">
        <v>32</v>
      </c>
      <c r="E1972" t="s">
        <v>33</v>
      </c>
      <c r="F1972" t="s">
        <v>34</v>
      </c>
      <c r="G1972" t="s">
        <v>1</v>
      </c>
      <c r="H1972" t="s">
        <v>132</v>
      </c>
      <c r="I1972" t="s">
        <v>6663</v>
      </c>
      <c r="J1972" t="s">
        <v>6664</v>
      </c>
      <c r="L1972">
        <v>3133717724</v>
      </c>
      <c r="N1972" s="8">
        <v>4.4952334587298068</v>
      </c>
      <c r="O1972" s="8">
        <v>4.4952334587298068</v>
      </c>
      <c r="P1972" s="8">
        <v>0</v>
      </c>
      <c r="W1972" s="8"/>
      <c r="X1972" s="8"/>
    </row>
    <row r="1973" spans="1:24" x14ac:dyDescent="0.35">
      <c r="A1973" s="24">
        <v>11969</v>
      </c>
      <c r="B1973" t="s">
        <v>6665</v>
      </c>
      <c r="C1973" t="s">
        <v>31</v>
      </c>
      <c r="D1973" t="s">
        <v>32</v>
      </c>
      <c r="E1973" t="s">
        <v>33</v>
      </c>
      <c r="F1973" t="s">
        <v>34</v>
      </c>
      <c r="G1973" t="s">
        <v>1</v>
      </c>
      <c r="H1973" t="s">
        <v>132</v>
      </c>
      <c r="I1973" t="s">
        <v>6666</v>
      </c>
      <c r="J1973" t="s">
        <v>6667</v>
      </c>
      <c r="L1973">
        <v>7342364791</v>
      </c>
      <c r="N1973" s="8">
        <v>4.4952334587298068</v>
      </c>
      <c r="O1973" s="8">
        <v>4.4952334587298068</v>
      </c>
      <c r="P1973" s="8">
        <v>0</v>
      </c>
      <c r="W1973" s="8"/>
      <c r="X1973" s="8"/>
    </row>
    <row r="1974" spans="1:24" x14ac:dyDescent="0.35">
      <c r="A1974" s="24">
        <v>11970</v>
      </c>
      <c r="B1974" t="s">
        <v>6668</v>
      </c>
      <c r="C1974" t="s">
        <v>31</v>
      </c>
      <c r="D1974" t="s">
        <v>32</v>
      </c>
      <c r="E1974" t="s">
        <v>33</v>
      </c>
      <c r="F1974" t="s">
        <v>34</v>
      </c>
      <c r="G1974" t="s">
        <v>1</v>
      </c>
      <c r="H1974" t="s">
        <v>132</v>
      </c>
      <c r="I1974" t="s">
        <v>6669</v>
      </c>
      <c r="J1974" t="s">
        <v>6670</v>
      </c>
      <c r="L1974">
        <v>7346320125</v>
      </c>
      <c r="N1974" s="8">
        <v>4.4952334587298068</v>
      </c>
      <c r="O1974" s="8">
        <v>4.4952334587298068</v>
      </c>
      <c r="P1974" s="8">
        <v>0</v>
      </c>
      <c r="W1974" s="8"/>
      <c r="X1974" s="8"/>
    </row>
    <row r="1975" spans="1:24" x14ac:dyDescent="0.35">
      <c r="A1975" s="24">
        <v>11971</v>
      </c>
      <c r="B1975" t="s">
        <v>6671</v>
      </c>
      <c r="C1975" t="s">
        <v>31</v>
      </c>
      <c r="D1975" t="s">
        <v>32</v>
      </c>
      <c r="E1975" t="s">
        <v>33</v>
      </c>
      <c r="F1975" t="s">
        <v>34</v>
      </c>
      <c r="G1975" t="s">
        <v>1</v>
      </c>
      <c r="H1975" t="s">
        <v>132</v>
      </c>
      <c r="I1975" t="s">
        <v>6672</v>
      </c>
      <c r="J1975" t="s">
        <v>6673</v>
      </c>
      <c r="L1975">
        <v>7342821774</v>
      </c>
      <c r="N1975" s="8">
        <v>4.4952334587298068</v>
      </c>
      <c r="O1975" s="8">
        <v>4.4952334587298068</v>
      </c>
      <c r="P1975" s="8">
        <v>0</v>
      </c>
      <c r="W1975" s="8"/>
      <c r="X1975" s="8"/>
    </row>
    <row r="1976" spans="1:24" x14ac:dyDescent="0.35">
      <c r="A1976" s="24">
        <v>11972</v>
      </c>
      <c r="B1976" t="s">
        <v>6674</v>
      </c>
      <c r="C1976" t="s">
        <v>31</v>
      </c>
      <c r="D1976" t="s">
        <v>32</v>
      </c>
      <c r="E1976" t="s">
        <v>33</v>
      </c>
      <c r="F1976" t="s">
        <v>34</v>
      </c>
      <c r="G1976" t="s">
        <v>1</v>
      </c>
      <c r="H1976" t="s">
        <v>132</v>
      </c>
      <c r="I1976" t="s">
        <v>6675</v>
      </c>
      <c r="J1976" t="s">
        <v>6676</v>
      </c>
      <c r="L1976">
        <v>7342825530</v>
      </c>
      <c r="N1976" s="8">
        <v>4.4952334587298068</v>
      </c>
      <c r="O1976" s="8">
        <v>4.4952334587298068</v>
      </c>
      <c r="P1976" s="8">
        <v>0</v>
      </c>
      <c r="W1976" s="8"/>
      <c r="X1976" s="8"/>
    </row>
    <row r="1977" spans="1:24" x14ac:dyDescent="0.35">
      <c r="A1977" s="24">
        <v>11973</v>
      </c>
      <c r="B1977" t="s">
        <v>6677</v>
      </c>
      <c r="C1977" t="s">
        <v>31</v>
      </c>
      <c r="D1977" t="s">
        <v>32</v>
      </c>
      <c r="E1977" t="s">
        <v>33</v>
      </c>
      <c r="F1977" t="s">
        <v>34</v>
      </c>
      <c r="G1977" t="s">
        <v>1</v>
      </c>
      <c r="H1977" t="s">
        <v>132</v>
      </c>
      <c r="I1977" t="s">
        <v>6678</v>
      </c>
      <c r="J1977" t="s">
        <v>6679</v>
      </c>
      <c r="L1977">
        <v>3133836385</v>
      </c>
      <c r="N1977" s="8">
        <v>4.4952334587298068</v>
      </c>
      <c r="O1977" s="8">
        <v>4.4952334587298068</v>
      </c>
      <c r="P1977" s="8">
        <v>0</v>
      </c>
      <c r="W1977" s="8"/>
      <c r="X1977" s="8"/>
    </row>
    <row r="1978" spans="1:24" x14ac:dyDescent="0.35">
      <c r="A1978" s="24">
        <v>11974</v>
      </c>
      <c r="B1978" t="s">
        <v>6680</v>
      </c>
      <c r="C1978" t="s">
        <v>31</v>
      </c>
      <c r="D1978" t="s">
        <v>32</v>
      </c>
      <c r="E1978" t="s">
        <v>33</v>
      </c>
      <c r="F1978" t="s">
        <v>34</v>
      </c>
      <c r="G1978" t="s">
        <v>1</v>
      </c>
      <c r="H1978" t="s">
        <v>132</v>
      </c>
      <c r="I1978" t="s">
        <v>6681</v>
      </c>
      <c r="J1978" t="s">
        <v>6682</v>
      </c>
      <c r="L1978">
        <v>3133187772</v>
      </c>
      <c r="N1978" s="8">
        <v>4.4952334587298068</v>
      </c>
      <c r="O1978" s="8">
        <v>4.4952334587298068</v>
      </c>
      <c r="P1978" s="8">
        <v>0</v>
      </c>
      <c r="W1978" s="8"/>
      <c r="X1978" s="8"/>
    </row>
    <row r="1979" spans="1:24" x14ac:dyDescent="0.35">
      <c r="A1979" s="24">
        <v>11975</v>
      </c>
      <c r="B1979" t="s">
        <v>6683</v>
      </c>
      <c r="C1979" t="s">
        <v>31</v>
      </c>
      <c r="D1979">
        <v>6</v>
      </c>
      <c r="E1979" t="s">
        <v>65</v>
      </c>
      <c r="F1979" t="s">
        <v>5346</v>
      </c>
      <c r="G1979" t="s">
        <v>1</v>
      </c>
      <c r="H1979" t="s">
        <v>411</v>
      </c>
      <c r="I1979" t="s">
        <v>6684</v>
      </c>
      <c r="J1979" t="s">
        <v>6685</v>
      </c>
      <c r="L1979">
        <v>2318321330</v>
      </c>
      <c r="N1979" s="8">
        <v>4.4952334587298068</v>
      </c>
      <c r="O1979" s="8">
        <v>4.4952334587298068</v>
      </c>
      <c r="P1979" s="8">
        <v>0</v>
      </c>
      <c r="W1979" s="8"/>
      <c r="X1979" s="8"/>
    </row>
    <row r="1980" spans="1:24" x14ac:dyDescent="0.35">
      <c r="A1980" s="24">
        <v>11976</v>
      </c>
      <c r="B1980" t="s">
        <v>6686</v>
      </c>
      <c r="C1980" t="s">
        <v>31</v>
      </c>
      <c r="D1980">
        <v>6</v>
      </c>
      <c r="E1980" t="s">
        <v>65</v>
      </c>
      <c r="F1980" t="s">
        <v>5346</v>
      </c>
      <c r="G1980" t="s">
        <v>1</v>
      </c>
      <c r="H1980" t="s">
        <v>132</v>
      </c>
      <c r="I1980" t="s">
        <v>6687</v>
      </c>
      <c r="J1980" t="s">
        <v>6688</v>
      </c>
      <c r="L1980">
        <v>2317458737</v>
      </c>
      <c r="N1980" s="8">
        <v>4.4952334587298068</v>
      </c>
      <c r="O1980" s="8">
        <v>4.4952334587298068</v>
      </c>
      <c r="P1980" s="8">
        <v>0</v>
      </c>
      <c r="W1980" s="8"/>
      <c r="X1980" s="8"/>
    </row>
    <row r="1981" spans="1:24" x14ac:dyDescent="0.35">
      <c r="A1981" s="24">
        <v>11977</v>
      </c>
      <c r="B1981" t="s">
        <v>6689</v>
      </c>
      <c r="C1981" t="s">
        <v>31</v>
      </c>
      <c r="D1981">
        <v>6</v>
      </c>
      <c r="E1981" t="s">
        <v>120</v>
      </c>
      <c r="F1981" t="s">
        <v>1716</v>
      </c>
      <c r="G1981" t="s">
        <v>1</v>
      </c>
      <c r="H1981" t="s">
        <v>411</v>
      </c>
      <c r="I1981" t="s">
        <v>6690</v>
      </c>
      <c r="J1981" t="s">
        <v>6691</v>
      </c>
      <c r="L1981">
        <v>9895882052</v>
      </c>
      <c r="N1981" s="8">
        <v>4.4952334587298068</v>
      </c>
      <c r="O1981" s="8">
        <v>4.4952334587298068</v>
      </c>
      <c r="P1981" s="8">
        <v>0</v>
      </c>
      <c r="W1981" s="8"/>
      <c r="X1981" s="8"/>
    </row>
    <row r="1982" spans="1:24" x14ac:dyDescent="0.35">
      <c r="A1982" s="24">
        <v>11978</v>
      </c>
      <c r="B1982" t="s">
        <v>6692</v>
      </c>
      <c r="C1982" t="s">
        <v>31</v>
      </c>
      <c r="D1982">
        <v>6</v>
      </c>
      <c r="E1982" t="s">
        <v>120</v>
      </c>
      <c r="F1982" t="s">
        <v>1716</v>
      </c>
      <c r="G1982" t="s">
        <v>1</v>
      </c>
      <c r="H1982" t="s">
        <v>411</v>
      </c>
      <c r="I1982" t="s">
        <v>6693</v>
      </c>
      <c r="J1982" t="s">
        <v>6694</v>
      </c>
      <c r="L1982">
        <v>9895889472</v>
      </c>
      <c r="N1982" s="8">
        <v>4.4952334587298068</v>
      </c>
      <c r="O1982" s="8">
        <v>4.4952334587298068</v>
      </c>
      <c r="P1982" s="8">
        <v>0</v>
      </c>
      <c r="W1982" s="8"/>
      <c r="X1982" s="8"/>
    </row>
    <row r="1983" spans="1:24" x14ac:dyDescent="0.35">
      <c r="A1983" s="24">
        <v>11979</v>
      </c>
      <c r="B1983" t="s">
        <v>6695</v>
      </c>
      <c r="C1983" t="s">
        <v>31</v>
      </c>
      <c r="D1983">
        <v>6</v>
      </c>
      <c r="E1983" t="s">
        <v>120</v>
      </c>
      <c r="F1983" t="s">
        <v>1716</v>
      </c>
      <c r="G1983" t="s">
        <v>1</v>
      </c>
      <c r="H1983" t="s">
        <v>132</v>
      </c>
      <c r="I1983" t="s">
        <v>6696</v>
      </c>
      <c r="J1983" t="s">
        <v>6697</v>
      </c>
      <c r="L1983">
        <v>9895397365</v>
      </c>
      <c r="N1983" s="8">
        <v>4.4952334587298068</v>
      </c>
      <c r="O1983" s="8">
        <v>4.4952334587298068</v>
      </c>
      <c r="P1983" s="8">
        <v>0</v>
      </c>
      <c r="W1983" s="8"/>
      <c r="X1983" s="8"/>
    </row>
    <row r="1984" spans="1:24" x14ac:dyDescent="0.35">
      <c r="A1984" s="24">
        <v>11980</v>
      </c>
      <c r="B1984" t="s">
        <v>6698</v>
      </c>
      <c r="C1984" t="s">
        <v>31</v>
      </c>
      <c r="D1984">
        <v>6</v>
      </c>
      <c r="E1984" t="s">
        <v>120</v>
      </c>
      <c r="F1984" t="s">
        <v>1716</v>
      </c>
      <c r="G1984" t="s">
        <v>1</v>
      </c>
      <c r="H1984" t="s">
        <v>132</v>
      </c>
      <c r="I1984" t="s">
        <v>6699</v>
      </c>
      <c r="J1984" t="s">
        <v>6700</v>
      </c>
      <c r="L1984">
        <v>9893867230</v>
      </c>
      <c r="N1984" s="8">
        <v>4.4952334587298068</v>
      </c>
      <c r="O1984" s="8">
        <v>4.4952334587298068</v>
      </c>
      <c r="P1984" s="8">
        <v>0</v>
      </c>
      <c r="W1984" s="8"/>
      <c r="X1984" s="8"/>
    </row>
    <row r="1985" spans="1:24" x14ac:dyDescent="0.35">
      <c r="A1985" s="24">
        <v>11981</v>
      </c>
      <c r="B1985" t="s">
        <v>6701</v>
      </c>
      <c r="C1985" t="s">
        <v>31</v>
      </c>
      <c r="D1985">
        <v>6</v>
      </c>
      <c r="E1985" t="s">
        <v>120</v>
      </c>
      <c r="F1985" t="s">
        <v>1716</v>
      </c>
      <c r="G1985" t="s">
        <v>1</v>
      </c>
      <c r="H1985" t="s">
        <v>132</v>
      </c>
      <c r="I1985" t="s">
        <v>6702</v>
      </c>
      <c r="J1985" t="s">
        <v>6703</v>
      </c>
      <c r="L1985">
        <v>9895392803</v>
      </c>
      <c r="N1985" s="8">
        <v>4.4952334587298068</v>
      </c>
      <c r="O1985" s="8">
        <v>4.4952334587298068</v>
      </c>
      <c r="P1985" s="8">
        <v>0</v>
      </c>
      <c r="W1985" s="8"/>
      <c r="X1985" s="8"/>
    </row>
    <row r="1986" spans="1:24" x14ac:dyDescent="0.35">
      <c r="A1986" s="24">
        <v>11982</v>
      </c>
      <c r="B1986" t="s">
        <v>6704</v>
      </c>
      <c r="C1986" t="s">
        <v>31</v>
      </c>
      <c r="D1986">
        <v>6</v>
      </c>
      <c r="E1986" t="s">
        <v>120</v>
      </c>
      <c r="F1986" t="s">
        <v>1716</v>
      </c>
      <c r="G1986" t="s">
        <v>1</v>
      </c>
      <c r="H1986" t="s">
        <v>132</v>
      </c>
      <c r="I1986" t="s">
        <v>6705</v>
      </c>
      <c r="J1986" t="s">
        <v>6706</v>
      </c>
      <c r="L1986">
        <v>9895392704</v>
      </c>
      <c r="N1986" s="8">
        <v>4.4952334587298068</v>
      </c>
      <c r="O1986" s="8">
        <v>4.4952334587298068</v>
      </c>
      <c r="P1986" s="8">
        <v>0</v>
      </c>
      <c r="W1986" s="8"/>
      <c r="X1986" s="8"/>
    </row>
    <row r="1987" spans="1:24" x14ac:dyDescent="0.35">
      <c r="A1987" s="24">
        <v>11983</v>
      </c>
      <c r="B1987" t="s">
        <v>6707</v>
      </c>
      <c r="C1987" t="s">
        <v>31</v>
      </c>
      <c r="D1987">
        <v>6</v>
      </c>
      <c r="E1987" t="s">
        <v>120</v>
      </c>
      <c r="F1987" t="s">
        <v>1716</v>
      </c>
      <c r="G1987" t="s">
        <v>1</v>
      </c>
      <c r="H1987" t="s">
        <v>132</v>
      </c>
      <c r="I1987" t="s">
        <v>6708</v>
      </c>
      <c r="J1987" t="s">
        <v>6709</v>
      </c>
      <c r="L1987">
        <v>9895884901</v>
      </c>
      <c r="N1987" s="8">
        <v>4.4952334587298068</v>
      </c>
      <c r="O1987" s="8">
        <v>4.4952334587298068</v>
      </c>
      <c r="P1987" s="8">
        <v>0</v>
      </c>
      <c r="W1987" s="8"/>
      <c r="X1987" s="8"/>
    </row>
    <row r="1988" spans="1:24" x14ac:dyDescent="0.35">
      <c r="A1988" s="24">
        <v>11984</v>
      </c>
      <c r="B1988" t="s">
        <v>6710</v>
      </c>
      <c r="C1988" t="s">
        <v>31</v>
      </c>
      <c r="D1988">
        <v>6</v>
      </c>
      <c r="E1988" t="s">
        <v>120</v>
      </c>
      <c r="F1988" t="s">
        <v>1716</v>
      </c>
      <c r="G1988" t="s">
        <v>1</v>
      </c>
      <c r="H1988" t="s">
        <v>132</v>
      </c>
      <c r="I1988" t="s">
        <v>6711</v>
      </c>
      <c r="J1988" t="s">
        <v>6712</v>
      </c>
      <c r="L1988">
        <v>9895396661</v>
      </c>
      <c r="N1988" s="8">
        <v>4.4952334587298068</v>
      </c>
      <c r="O1988" s="8">
        <v>4.4952334587298068</v>
      </c>
      <c r="P1988" s="8">
        <v>0</v>
      </c>
      <c r="W1988" s="8"/>
      <c r="X1988" s="8"/>
    </row>
    <row r="1989" spans="1:24" x14ac:dyDescent="0.35">
      <c r="A1989" s="24">
        <v>11985</v>
      </c>
      <c r="B1989" t="s">
        <v>6713</v>
      </c>
      <c r="C1989" t="s">
        <v>31</v>
      </c>
      <c r="D1989">
        <v>6</v>
      </c>
      <c r="E1989" t="s">
        <v>120</v>
      </c>
      <c r="F1989" t="s">
        <v>1063</v>
      </c>
      <c r="G1989" t="s">
        <v>1</v>
      </c>
      <c r="H1989" t="s">
        <v>411</v>
      </c>
      <c r="I1989" t="s">
        <v>6714</v>
      </c>
      <c r="J1989" t="s">
        <v>6715</v>
      </c>
      <c r="L1989">
        <v>2317347500</v>
      </c>
      <c r="N1989" s="8">
        <v>4.4952334587298068</v>
      </c>
      <c r="O1989" s="8">
        <v>4.4952334587298068</v>
      </c>
      <c r="P1989" s="8">
        <v>0</v>
      </c>
      <c r="W1989" s="8"/>
      <c r="X1989" s="8"/>
    </row>
    <row r="1990" spans="1:24" x14ac:dyDescent="0.35">
      <c r="A1990" s="24">
        <v>11986</v>
      </c>
      <c r="B1990" t="s">
        <v>6716</v>
      </c>
      <c r="C1990" t="s">
        <v>31</v>
      </c>
      <c r="D1990">
        <v>6</v>
      </c>
      <c r="E1990" t="s">
        <v>120</v>
      </c>
      <c r="F1990" t="s">
        <v>1063</v>
      </c>
      <c r="G1990" t="s">
        <v>1</v>
      </c>
      <c r="H1990" t="s">
        <v>411</v>
      </c>
      <c r="I1990" t="s">
        <v>6717</v>
      </c>
      <c r="J1990" t="s">
        <v>6718</v>
      </c>
      <c r="L1990">
        <v>2317346026</v>
      </c>
      <c r="N1990" s="8">
        <v>4.4952334587298068</v>
      </c>
      <c r="O1990" s="8">
        <v>4.4952334587298068</v>
      </c>
      <c r="P1990" s="8">
        <v>0</v>
      </c>
      <c r="W1990" s="8"/>
      <c r="X1990" s="8"/>
    </row>
    <row r="1991" spans="1:24" x14ac:dyDescent="0.35">
      <c r="A1991" s="24">
        <v>11987</v>
      </c>
      <c r="B1991" t="s">
        <v>6719</v>
      </c>
      <c r="C1991" t="s">
        <v>31</v>
      </c>
      <c r="D1991">
        <v>6</v>
      </c>
      <c r="E1991" t="s">
        <v>120</v>
      </c>
      <c r="F1991" t="s">
        <v>1063</v>
      </c>
      <c r="G1991" t="s">
        <v>1</v>
      </c>
      <c r="H1991" t="s">
        <v>411</v>
      </c>
      <c r="I1991" t="s">
        <v>6720</v>
      </c>
      <c r="J1991" t="s">
        <v>6721</v>
      </c>
      <c r="L1991">
        <v>2313880017</v>
      </c>
      <c r="N1991" s="8">
        <v>4.4952334587298068</v>
      </c>
      <c r="O1991" s="8">
        <v>4.4952334587298068</v>
      </c>
      <c r="P1991" s="8">
        <v>0</v>
      </c>
      <c r="W1991" s="8"/>
      <c r="X1991" s="8"/>
    </row>
    <row r="1992" spans="1:24" x14ac:dyDescent="0.35">
      <c r="A1992" s="24">
        <v>11988</v>
      </c>
      <c r="B1992" t="s">
        <v>6722</v>
      </c>
      <c r="C1992" t="s">
        <v>31</v>
      </c>
      <c r="D1992">
        <v>8</v>
      </c>
      <c r="E1992" t="s">
        <v>383</v>
      </c>
      <c r="F1992" t="s">
        <v>384</v>
      </c>
      <c r="G1992" t="s">
        <v>1</v>
      </c>
      <c r="H1992" t="s">
        <v>132</v>
      </c>
      <c r="I1992" t="s">
        <v>6723</v>
      </c>
      <c r="J1992" t="s">
        <v>6724</v>
      </c>
      <c r="L1992">
        <v>9066353957</v>
      </c>
      <c r="N1992" s="8">
        <v>4.4952334587298068</v>
      </c>
      <c r="O1992" s="8">
        <v>4.4952334587298068</v>
      </c>
      <c r="P1992" s="8">
        <v>0</v>
      </c>
      <c r="W1992" s="8"/>
      <c r="X1992" s="8"/>
    </row>
    <row r="1993" spans="1:24" x14ac:dyDescent="0.35">
      <c r="A1993" s="24">
        <v>11989</v>
      </c>
      <c r="B1993" t="s">
        <v>6725</v>
      </c>
      <c r="C1993" t="s">
        <v>31</v>
      </c>
      <c r="D1993">
        <v>6</v>
      </c>
      <c r="E1993" t="s">
        <v>120</v>
      </c>
      <c r="F1993" t="s">
        <v>1063</v>
      </c>
      <c r="G1993" t="s">
        <v>1</v>
      </c>
      <c r="H1993" t="s">
        <v>132</v>
      </c>
      <c r="I1993" t="s">
        <v>6726</v>
      </c>
      <c r="J1993" t="s">
        <v>6727</v>
      </c>
      <c r="L1993">
        <v>2318323325</v>
      </c>
      <c r="N1993" s="8">
        <v>4.4952334587298068</v>
      </c>
      <c r="O1993" s="8">
        <v>4.4952334587298068</v>
      </c>
      <c r="P1993" s="8">
        <v>0</v>
      </c>
      <c r="W1993" s="8"/>
      <c r="X1993" s="8"/>
    </row>
    <row r="1994" spans="1:24" x14ac:dyDescent="0.35">
      <c r="A1994" s="24">
        <v>11990</v>
      </c>
      <c r="B1994" t="s">
        <v>6728</v>
      </c>
      <c r="C1994" t="s">
        <v>31</v>
      </c>
      <c r="D1994">
        <v>6</v>
      </c>
      <c r="E1994" t="s">
        <v>120</v>
      </c>
      <c r="F1994" t="s">
        <v>1063</v>
      </c>
      <c r="G1994" t="s">
        <v>1</v>
      </c>
      <c r="H1994" t="s">
        <v>132</v>
      </c>
      <c r="I1994" t="s">
        <v>6729</v>
      </c>
      <c r="J1994" t="s">
        <v>6730</v>
      </c>
      <c r="L1994">
        <v>2317342607</v>
      </c>
      <c r="N1994" s="8">
        <v>4.4952334587298068</v>
      </c>
      <c r="O1994" s="8">
        <v>4.4952334587298068</v>
      </c>
      <c r="P1994" s="8">
        <v>0</v>
      </c>
      <c r="W1994" s="8"/>
      <c r="X1994" s="8"/>
    </row>
    <row r="1995" spans="1:24" x14ac:dyDescent="0.35">
      <c r="A1995" s="24">
        <v>11991</v>
      </c>
      <c r="B1995" t="s">
        <v>6731</v>
      </c>
      <c r="C1995" t="s">
        <v>31</v>
      </c>
      <c r="D1995">
        <v>6</v>
      </c>
      <c r="E1995" t="s">
        <v>120</v>
      </c>
      <c r="F1995" t="s">
        <v>1063</v>
      </c>
      <c r="G1995" t="s">
        <v>1</v>
      </c>
      <c r="H1995" t="s">
        <v>132</v>
      </c>
      <c r="I1995" t="s">
        <v>6732</v>
      </c>
      <c r="J1995" t="s">
        <v>6733</v>
      </c>
      <c r="L1995">
        <v>2317346846</v>
      </c>
      <c r="N1995" s="8">
        <v>4.4952334587298068</v>
      </c>
      <c r="O1995" s="8">
        <v>4.4952334587298068</v>
      </c>
      <c r="P1995" s="8">
        <v>0</v>
      </c>
      <c r="W1995" s="8"/>
      <c r="X1995" s="8"/>
    </row>
    <row r="1996" spans="1:24" x14ac:dyDescent="0.35">
      <c r="A1996" s="24">
        <v>11992</v>
      </c>
      <c r="B1996" t="s">
        <v>6734</v>
      </c>
      <c r="C1996" t="s">
        <v>31</v>
      </c>
      <c r="D1996">
        <v>6</v>
      </c>
      <c r="E1996" t="s">
        <v>120</v>
      </c>
      <c r="F1996" t="s">
        <v>1063</v>
      </c>
      <c r="G1996" t="s">
        <v>1</v>
      </c>
      <c r="H1996" t="s">
        <v>132</v>
      </c>
      <c r="I1996" t="s">
        <v>6735</v>
      </c>
      <c r="J1996" t="s">
        <v>6736</v>
      </c>
      <c r="L1996">
        <v>2317343035</v>
      </c>
      <c r="N1996" s="8">
        <v>4.4952334587298068</v>
      </c>
      <c r="O1996" s="8">
        <v>4.4952334587298068</v>
      </c>
      <c r="P1996" s="8">
        <v>0</v>
      </c>
      <c r="W1996" s="8"/>
      <c r="X1996" s="8"/>
    </row>
    <row r="1997" spans="1:24" x14ac:dyDescent="0.35">
      <c r="A1997" s="24">
        <v>11993</v>
      </c>
      <c r="B1997" t="s">
        <v>6737</v>
      </c>
      <c r="C1997" t="s">
        <v>31</v>
      </c>
      <c r="D1997">
        <v>6</v>
      </c>
      <c r="E1997" t="s">
        <v>120</v>
      </c>
      <c r="F1997" t="s">
        <v>1063</v>
      </c>
      <c r="G1997" t="s">
        <v>1</v>
      </c>
      <c r="H1997" t="s">
        <v>132</v>
      </c>
      <c r="I1997" t="s">
        <v>6738</v>
      </c>
      <c r="J1997" t="s">
        <v>6739</v>
      </c>
      <c r="L1997">
        <v>2317343628</v>
      </c>
      <c r="N1997" s="8">
        <v>4.4952334587298068</v>
      </c>
      <c r="O1997" s="8">
        <v>4.4952334587298068</v>
      </c>
      <c r="P1997" s="8">
        <v>0</v>
      </c>
      <c r="W1997" s="8"/>
      <c r="X1997" s="8"/>
    </row>
    <row r="1998" spans="1:24" x14ac:dyDescent="0.35">
      <c r="A1998" s="24">
        <v>11994</v>
      </c>
      <c r="B1998" t="s">
        <v>6740</v>
      </c>
      <c r="C1998" t="s">
        <v>31</v>
      </c>
      <c r="D1998">
        <v>8</v>
      </c>
      <c r="E1998" t="s">
        <v>383</v>
      </c>
      <c r="F1998" t="s">
        <v>384</v>
      </c>
      <c r="G1998" t="s">
        <v>1</v>
      </c>
      <c r="H1998" t="s">
        <v>132</v>
      </c>
      <c r="I1998" t="s">
        <v>6741</v>
      </c>
      <c r="J1998" t="s">
        <v>6742</v>
      </c>
      <c r="L1998">
        <v>9062530593</v>
      </c>
      <c r="N1998" s="8">
        <v>4.4952334587298068</v>
      </c>
      <c r="O1998" s="8">
        <v>4.4952334587298068</v>
      </c>
      <c r="P1998" s="8">
        <v>0</v>
      </c>
      <c r="W1998" s="8"/>
      <c r="X1998" s="8"/>
    </row>
    <row r="1999" spans="1:24" x14ac:dyDescent="0.35">
      <c r="A1999" s="24">
        <v>11995</v>
      </c>
      <c r="B1999" t="s">
        <v>6743</v>
      </c>
      <c r="C1999" t="s">
        <v>31</v>
      </c>
      <c r="D1999">
        <v>6</v>
      </c>
      <c r="E1999" t="s">
        <v>120</v>
      </c>
      <c r="F1999" t="s">
        <v>1063</v>
      </c>
      <c r="G1999" t="s">
        <v>1</v>
      </c>
      <c r="H1999" t="s">
        <v>132</v>
      </c>
      <c r="I1999" t="s">
        <v>6744</v>
      </c>
      <c r="J1999" t="s">
        <v>6745</v>
      </c>
      <c r="L1999">
        <v>9898659997</v>
      </c>
      <c r="N1999" s="8">
        <v>4.4952334587298068</v>
      </c>
      <c r="O1999" s="8">
        <v>4.4952334587298068</v>
      </c>
      <c r="P1999" s="8">
        <v>0</v>
      </c>
      <c r="W1999" s="8"/>
      <c r="X1999" s="8"/>
    </row>
    <row r="2000" spans="1:24" x14ac:dyDescent="0.35">
      <c r="A2000" s="24">
        <v>11996</v>
      </c>
      <c r="B2000" t="s">
        <v>6746</v>
      </c>
      <c r="C2000" t="s">
        <v>31</v>
      </c>
      <c r="D2000">
        <v>8</v>
      </c>
      <c r="E2000" t="s">
        <v>383</v>
      </c>
      <c r="F2000" t="s">
        <v>384</v>
      </c>
      <c r="G2000" t="s">
        <v>1</v>
      </c>
      <c r="H2000" t="s">
        <v>132</v>
      </c>
      <c r="I2000" t="s">
        <v>6747</v>
      </c>
      <c r="J2000" t="s">
        <v>6748</v>
      </c>
      <c r="L2000">
        <v>9062590035</v>
      </c>
      <c r="N2000" s="8">
        <v>4.4952334587298068</v>
      </c>
      <c r="O2000" s="8">
        <v>4.4952334587298068</v>
      </c>
      <c r="P2000" s="8">
        <v>0</v>
      </c>
      <c r="W2000" s="8"/>
      <c r="X2000" s="8"/>
    </row>
    <row r="2001" spans="1:24" x14ac:dyDescent="0.35">
      <c r="A2001" s="24">
        <v>11997</v>
      </c>
      <c r="B2001" t="s">
        <v>6749</v>
      </c>
      <c r="C2001" t="s">
        <v>31</v>
      </c>
      <c r="D2001">
        <v>3</v>
      </c>
      <c r="E2001" t="s">
        <v>187</v>
      </c>
      <c r="F2001" t="s">
        <v>188</v>
      </c>
      <c r="G2001" t="s">
        <v>1</v>
      </c>
      <c r="H2001" t="s">
        <v>411</v>
      </c>
      <c r="I2001" t="s">
        <v>6750</v>
      </c>
      <c r="J2001" t="s">
        <v>6751</v>
      </c>
      <c r="L2001">
        <v>8106180887</v>
      </c>
      <c r="N2001" s="8">
        <v>4.4952334587298068</v>
      </c>
      <c r="O2001" s="8">
        <v>4.4952334587298068</v>
      </c>
      <c r="P2001" s="8">
        <v>0</v>
      </c>
      <c r="W2001" s="8"/>
      <c r="X2001" s="8"/>
    </row>
    <row r="2002" spans="1:24" x14ac:dyDescent="0.35">
      <c r="A2002" s="24">
        <v>11998</v>
      </c>
      <c r="B2002" t="s">
        <v>6752</v>
      </c>
      <c r="C2002" t="s">
        <v>31</v>
      </c>
      <c r="D2002">
        <v>3</v>
      </c>
      <c r="E2002" t="s">
        <v>187</v>
      </c>
      <c r="F2002" t="s">
        <v>188</v>
      </c>
      <c r="G2002" t="s">
        <v>1</v>
      </c>
      <c r="H2002" t="s">
        <v>411</v>
      </c>
      <c r="I2002" t="s">
        <v>6753</v>
      </c>
      <c r="J2002" t="s">
        <v>6754</v>
      </c>
      <c r="L2002">
        <v>8106314236</v>
      </c>
      <c r="N2002" s="8">
        <v>4.4952334587298068</v>
      </c>
      <c r="O2002" s="8">
        <v>4.4952334587298068</v>
      </c>
      <c r="P2002" s="8">
        <v>0</v>
      </c>
      <c r="W2002" s="8"/>
      <c r="X2002" s="8"/>
    </row>
    <row r="2003" spans="1:24" x14ac:dyDescent="0.35">
      <c r="A2003" s="24">
        <v>11999</v>
      </c>
      <c r="B2003" t="s">
        <v>6755</v>
      </c>
      <c r="C2003" t="s">
        <v>31</v>
      </c>
      <c r="D2003">
        <v>3</v>
      </c>
      <c r="E2003" t="s">
        <v>187</v>
      </c>
      <c r="F2003" t="s">
        <v>188</v>
      </c>
      <c r="G2003" t="s">
        <v>1</v>
      </c>
      <c r="H2003" t="s">
        <v>411</v>
      </c>
      <c r="I2003" t="s">
        <v>6756</v>
      </c>
      <c r="J2003" t="s">
        <v>6757</v>
      </c>
      <c r="L2003">
        <v>8104719192</v>
      </c>
      <c r="N2003" s="8">
        <v>4.4952334587298068</v>
      </c>
      <c r="O2003" s="8">
        <v>4.4952334587298068</v>
      </c>
      <c r="P2003" s="8">
        <v>0</v>
      </c>
      <c r="W2003" s="8"/>
      <c r="X2003" s="8"/>
    </row>
    <row r="2004" spans="1:24" x14ac:dyDescent="0.35">
      <c r="A2004" s="24">
        <v>12000</v>
      </c>
      <c r="B2004" t="s">
        <v>6758</v>
      </c>
      <c r="C2004" t="s">
        <v>31</v>
      </c>
      <c r="D2004">
        <v>3</v>
      </c>
      <c r="E2004" t="s">
        <v>187</v>
      </c>
      <c r="F2004" t="s">
        <v>188</v>
      </c>
      <c r="G2004" t="s">
        <v>1</v>
      </c>
      <c r="H2004" t="s">
        <v>411</v>
      </c>
      <c r="I2004" t="s">
        <v>6759</v>
      </c>
      <c r="J2004" t="s">
        <v>6760</v>
      </c>
      <c r="L2004">
        <v>8106031558</v>
      </c>
      <c r="N2004" s="8">
        <v>4.4952334587298068</v>
      </c>
      <c r="O2004" s="8">
        <v>4.4952334587298068</v>
      </c>
      <c r="P2004" s="8">
        <v>0</v>
      </c>
      <c r="W2004" s="8"/>
      <c r="X2004" s="8"/>
    </row>
    <row r="2005" spans="1:24" x14ac:dyDescent="0.35">
      <c r="A2005" s="24">
        <v>12001</v>
      </c>
      <c r="B2005" t="s">
        <v>6761</v>
      </c>
      <c r="C2005" t="s">
        <v>31</v>
      </c>
      <c r="D2005">
        <v>3</v>
      </c>
      <c r="E2005" t="s">
        <v>187</v>
      </c>
      <c r="F2005" t="s">
        <v>188</v>
      </c>
      <c r="G2005" t="s">
        <v>1</v>
      </c>
      <c r="H2005" t="s">
        <v>411</v>
      </c>
      <c r="I2005" t="s">
        <v>6762</v>
      </c>
      <c r="J2005" t="s">
        <v>6763</v>
      </c>
      <c r="L2005">
        <v>8104243348</v>
      </c>
      <c r="N2005" s="8">
        <v>4.4952334587298068</v>
      </c>
      <c r="O2005" s="8">
        <v>4.4952334587298068</v>
      </c>
      <c r="P2005" s="8">
        <v>0</v>
      </c>
      <c r="W2005" s="8"/>
      <c r="X2005" s="8"/>
    </row>
    <row r="2006" spans="1:24" x14ac:dyDescent="0.35">
      <c r="A2006" s="24">
        <v>12002</v>
      </c>
      <c r="B2006" t="s">
        <v>6764</v>
      </c>
      <c r="C2006" t="s">
        <v>31</v>
      </c>
      <c r="D2006">
        <v>3</v>
      </c>
      <c r="E2006" t="s">
        <v>187</v>
      </c>
      <c r="F2006" t="s">
        <v>188</v>
      </c>
      <c r="G2006" t="s">
        <v>1</v>
      </c>
      <c r="H2006" t="s">
        <v>411</v>
      </c>
      <c r="I2006" t="s">
        <v>3947</v>
      </c>
      <c r="J2006" t="s">
        <v>6765</v>
      </c>
      <c r="L2006">
        <v>8107333186</v>
      </c>
      <c r="N2006" s="8">
        <v>4.4952334587298068</v>
      </c>
      <c r="O2006" s="8">
        <v>4.4952334587298068</v>
      </c>
      <c r="P2006" s="8">
        <v>0</v>
      </c>
      <c r="W2006" s="8"/>
      <c r="X2006" s="8"/>
    </row>
    <row r="2007" spans="1:24" x14ac:dyDescent="0.35">
      <c r="A2007" s="24">
        <v>12003</v>
      </c>
      <c r="B2007" t="s">
        <v>6766</v>
      </c>
      <c r="C2007" t="s">
        <v>31</v>
      </c>
      <c r="D2007">
        <v>3</v>
      </c>
      <c r="E2007" t="s">
        <v>187</v>
      </c>
      <c r="F2007" t="s">
        <v>188</v>
      </c>
      <c r="G2007" t="s">
        <v>1</v>
      </c>
      <c r="H2007" t="s">
        <v>411</v>
      </c>
      <c r="I2007" t="s">
        <v>6767</v>
      </c>
      <c r="J2007" t="s">
        <v>6768</v>
      </c>
      <c r="L2007">
        <v>8106591250</v>
      </c>
      <c r="N2007" s="8">
        <v>4.4952334587298068</v>
      </c>
      <c r="O2007" s="8">
        <v>4.4952334587298068</v>
      </c>
      <c r="P2007" s="8">
        <v>0</v>
      </c>
      <c r="W2007" s="8"/>
      <c r="X2007" s="8"/>
    </row>
    <row r="2008" spans="1:24" x14ac:dyDescent="0.35">
      <c r="A2008" s="24">
        <v>12004</v>
      </c>
      <c r="B2008" t="s">
        <v>6769</v>
      </c>
      <c r="C2008" t="s">
        <v>31</v>
      </c>
      <c r="D2008">
        <v>3</v>
      </c>
      <c r="E2008" t="s">
        <v>187</v>
      </c>
      <c r="F2008" t="s">
        <v>188</v>
      </c>
      <c r="G2008" t="s">
        <v>1</v>
      </c>
      <c r="H2008" t="s">
        <v>411</v>
      </c>
      <c r="I2008" t="s">
        <v>6770</v>
      </c>
      <c r="J2008" t="s">
        <v>6771</v>
      </c>
      <c r="L2008">
        <v>8107856754</v>
      </c>
      <c r="N2008" s="8">
        <v>4.4952334587298068</v>
      </c>
      <c r="O2008" s="8">
        <v>4.4952334587298068</v>
      </c>
      <c r="P2008" s="8">
        <v>0</v>
      </c>
      <c r="W2008" s="8"/>
      <c r="X2008" s="8"/>
    </row>
    <row r="2009" spans="1:24" x14ac:dyDescent="0.35">
      <c r="A2009" s="24">
        <v>12005</v>
      </c>
      <c r="B2009" t="s">
        <v>6772</v>
      </c>
      <c r="C2009" t="s">
        <v>31</v>
      </c>
      <c r="D2009">
        <v>3</v>
      </c>
      <c r="E2009" t="s">
        <v>100</v>
      </c>
      <c r="F2009" t="s">
        <v>101</v>
      </c>
      <c r="G2009" t="s">
        <v>1</v>
      </c>
      <c r="H2009" t="s">
        <v>411</v>
      </c>
      <c r="I2009" t="s">
        <v>6773</v>
      </c>
      <c r="J2009" t="s">
        <v>6774</v>
      </c>
      <c r="L2009">
        <v>9897903056</v>
      </c>
      <c r="N2009" s="8">
        <v>4.4952334587298068</v>
      </c>
      <c r="O2009" s="8">
        <v>4.4952334587298068</v>
      </c>
      <c r="P2009" s="8">
        <v>0</v>
      </c>
      <c r="W2009" s="8"/>
      <c r="X2009" s="8"/>
    </row>
    <row r="2010" spans="1:24" x14ac:dyDescent="0.35">
      <c r="A2010" s="24">
        <v>12006</v>
      </c>
      <c r="B2010" t="s">
        <v>6775</v>
      </c>
      <c r="C2010" t="s">
        <v>31</v>
      </c>
      <c r="D2010">
        <v>3</v>
      </c>
      <c r="E2010" t="s">
        <v>100</v>
      </c>
      <c r="F2010" t="s">
        <v>101</v>
      </c>
      <c r="G2010" t="s">
        <v>1</v>
      </c>
      <c r="H2010" t="s">
        <v>411</v>
      </c>
      <c r="I2010" t="s">
        <v>6776</v>
      </c>
      <c r="J2010" t="s">
        <v>6777</v>
      </c>
      <c r="L2010">
        <v>9893411481</v>
      </c>
      <c r="N2010" s="8">
        <v>4.4952334587298068</v>
      </c>
      <c r="O2010" s="8">
        <v>4.4952334587298068</v>
      </c>
      <c r="P2010" s="8">
        <v>0</v>
      </c>
      <c r="W2010" s="8"/>
      <c r="X2010" s="8"/>
    </row>
    <row r="2011" spans="1:24" x14ac:dyDescent="0.35">
      <c r="A2011" s="24">
        <v>12007</v>
      </c>
      <c r="B2011" t="s">
        <v>6778</v>
      </c>
      <c r="C2011" t="s">
        <v>31</v>
      </c>
      <c r="D2011">
        <v>3</v>
      </c>
      <c r="E2011" t="s">
        <v>187</v>
      </c>
      <c r="F2011" t="s">
        <v>188</v>
      </c>
      <c r="G2011" t="s">
        <v>1</v>
      </c>
      <c r="H2011" t="s">
        <v>411</v>
      </c>
      <c r="I2011" t="s">
        <v>6779</v>
      </c>
      <c r="J2011" t="s">
        <v>6780</v>
      </c>
      <c r="L2011">
        <v>8109310550</v>
      </c>
      <c r="N2011" s="8">
        <v>4.4952334587298068</v>
      </c>
      <c r="O2011" s="8">
        <v>4.4952334587298068</v>
      </c>
      <c r="P2011" s="8">
        <v>0</v>
      </c>
      <c r="W2011" s="8"/>
      <c r="X2011" s="8"/>
    </row>
    <row r="2012" spans="1:24" x14ac:dyDescent="0.35">
      <c r="A2012" s="24">
        <v>12008</v>
      </c>
      <c r="B2012" t="s">
        <v>6781</v>
      </c>
      <c r="C2012" t="s">
        <v>31</v>
      </c>
      <c r="D2012">
        <v>3</v>
      </c>
      <c r="E2012" t="s">
        <v>187</v>
      </c>
      <c r="F2012" t="s">
        <v>188</v>
      </c>
      <c r="G2012" t="s">
        <v>1</v>
      </c>
      <c r="H2012" t="s">
        <v>411</v>
      </c>
      <c r="I2012" t="s">
        <v>6782</v>
      </c>
      <c r="J2012" t="s">
        <v>6783</v>
      </c>
      <c r="L2012">
        <v>8109655337</v>
      </c>
      <c r="N2012" s="8">
        <v>4.4952334587298068</v>
      </c>
      <c r="O2012" s="8">
        <v>4.4952334587298068</v>
      </c>
      <c r="P2012" s="8">
        <v>0</v>
      </c>
      <c r="W2012" s="8"/>
      <c r="X2012" s="8"/>
    </row>
    <row r="2013" spans="1:24" x14ac:dyDescent="0.35">
      <c r="A2013" s="24">
        <v>12009</v>
      </c>
      <c r="B2013" t="s">
        <v>6784</v>
      </c>
      <c r="C2013" t="s">
        <v>31</v>
      </c>
      <c r="D2013">
        <v>3</v>
      </c>
      <c r="E2013" t="s">
        <v>187</v>
      </c>
      <c r="F2013" t="s">
        <v>188</v>
      </c>
      <c r="G2013" t="s">
        <v>1</v>
      </c>
      <c r="H2013" t="s">
        <v>411</v>
      </c>
      <c r="I2013" t="s">
        <v>6785</v>
      </c>
      <c r="J2013" t="s">
        <v>6786</v>
      </c>
      <c r="L2013">
        <v>8108209325</v>
      </c>
      <c r="N2013" s="8">
        <v>4.4952334587298068</v>
      </c>
      <c r="O2013" s="8">
        <v>4.4952334587298068</v>
      </c>
      <c r="P2013" s="8">
        <v>0</v>
      </c>
      <c r="W2013" s="8"/>
      <c r="X2013" s="8"/>
    </row>
    <row r="2014" spans="1:24" x14ac:dyDescent="0.35">
      <c r="A2014" s="24">
        <v>12010</v>
      </c>
      <c r="B2014" t="s">
        <v>6787</v>
      </c>
      <c r="C2014" t="s">
        <v>31</v>
      </c>
      <c r="D2014">
        <v>3</v>
      </c>
      <c r="E2014" t="s">
        <v>187</v>
      </c>
      <c r="F2014" t="s">
        <v>188</v>
      </c>
      <c r="G2014" t="s">
        <v>1</v>
      </c>
      <c r="H2014" t="s">
        <v>411</v>
      </c>
      <c r="I2014" t="s">
        <v>6788</v>
      </c>
      <c r="J2014" t="s">
        <v>6789</v>
      </c>
      <c r="L2014">
        <v>8106312408</v>
      </c>
      <c r="N2014" s="8">
        <v>4.4952334587298068</v>
      </c>
      <c r="O2014" s="8">
        <v>4.4952334587298068</v>
      </c>
      <c r="P2014" s="8">
        <v>0</v>
      </c>
      <c r="W2014" s="8"/>
      <c r="X2014" s="8"/>
    </row>
    <row r="2015" spans="1:24" x14ac:dyDescent="0.35">
      <c r="A2015" s="24">
        <v>12011</v>
      </c>
      <c r="B2015" t="s">
        <v>6790</v>
      </c>
      <c r="C2015" t="s">
        <v>31</v>
      </c>
      <c r="D2015">
        <v>3</v>
      </c>
      <c r="E2015" t="s">
        <v>187</v>
      </c>
      <c r="F2015" t="s">
        <v>188</v>
      </c>
      <c r="G2015" t="s">
        <v>1</v>
      </c>
      <c r="H2015" t="s">
        <v>411</v>
      </c>
      <c r="I2015" t="s">
        <v>6791</v>
      </c>
      <c r="J2015" t="s">
        <v>6792</v>
      </c>
      <c r="L2015">
        <v>8106873494</v>
      </c>
      <c r="N2015" s="8">
        <v>4.4952334587298068</v>
      </c>
      <c r="O2015" s="8">
        <v>4.4952334587298068</v>
      </c>
      <c r="P2015" s="8">
        <v>0</v>
      </c>
      <c r="W2015" s="8"/>
      <c r="X2015" s="8"/>
    </row>
    <row r="2016" spans="1:24" x14ac:dyDescent="0.35">
      <c r="A2016" s="24">
        <v>12012</v>
      </c>
      <c r="B2016" t="s">
        <v>6793</v>
      </c>
      <c r="C2016" t="s">
        <v>31</v>
      </c>
      <c r="D2016">
        <v>3</v>
      </c>
      <c r="E2016" t="s">
        <v>100</v>
      </c>
      <c r="F2016" t="s">
        <v>101</v>
      </c>
      <c r="G2016" t="s">
        <v>1</v>
      </c>
      <c r="H2016" t="s">
        <v>411</v>
      </c>
      <c r="I2016" t="s">
        <v>6794</v>
      </c>
      <c r="J2016" t="s">
        <v>6795</v>
      </c>
      <c r="L2016">
        <v>9894826575</v>
      </c>
      <c r="N2016" s="8">
        <v>4.4952334587298068</v>
      </c>
      <c r="O2016" s="8">
        <v>4.4952334587298068</v>
      </c>
      <c r="P2016" s="8">
        <v>0</v>
      </c>
      <c r="W2016" s="8"/>
      <c r="X2016" s="8"/>
    </row>
    <row r="2017" spans="1:24" x14ac:dyDescent="0.35">
      <c r="A2017" s="24">
        <v>12013</v>
      </c>
      <c r="B2017" t="s">
        <v>6796</v>
      </c>
      <c r="C2017" t="s">
        <v>31</v>
      </c>
      <c r="D2017">
        <v>3</v>
      </c>
      <c r="E2017" t="s">
        <v>100</v>
      </c>
      <c r="F2017" t="s">
        <v>101</v>
      </c>
      <c r="G2017" t="s">
        <v>1</v>
      </c>
      <c r="H2017" t="s">
        <v>411</v>
      </c>
      <c r="I2017" t="s">
        <v>6797</v>
      </c>
      <c r="J2017" t="s">
        <v>6798</v>
      </c>
      <c r="L2017">
        <v>9897520928</v>
      </c>
      <c r="N2017" s="8">
        <v>4.4952334587298068</v>
      </c>
      <c r="O2017" s="8">
        <v>4.4952334587298068</v>
      </c>
      <c r="P2017" s="8">
        <v>0</v>
      </c>
      <c r="W2017" s="8"/>
      <c r="X2017" s="8"/>
    </row>
    <row r="2018" spans="1:24" x14ac:dyDescent="0.35">
      <c r="A2018" s="24">
        <v>12014</v>
      </c>
      <c r="B2018" t="s">
        <v>6799</v>
      </c>
      <c r="C2018" t="s">
        <v>31</v>
      </c>
      <c r="D2018">
        <v>3</v>
      </c>
      <c r="E2018" t="s">
        <v>187</v>
      </c>
      <c r="F2018" t="s">
        <v>188</v>
      </c>
      <c r="G2018" t="s">
        <v>1</v>
      </c>
      <c r="H2018" t="s">
        <v>411</v>
      </c>
      <c r="I2018" t="s">
        <v>6800</v>
      </c>
      <c r="J2018" t="s">
        <v>6801</v>
      </c>
      <c r="L2018">
        <v>8107321946</v>
      </c>
      <c r="N2018" s="8">
        <v>4.4952334587298068</v>
      </c>
      <c r="O2018" s="8">
        <v>4.4952334587298068</v>
      </c>
      <c r="P2018" s="8">
        <v>0</v>
      </c>
      <c r="W2018" s="8"/>
      <c r="X2018" s="8"/>
    </row>
    <row r="2019" spans="1:24" x14ac:dyDescent="0.35">
      <c r="A2019" s="24">
        <v>12015</v>
      </c>
      <c r="B2019" t="s">
        <v>6802</v>
      </c>
      <c r="C2019" t="s">
        <v>31</v>
      </c>
      <c r="D2019">
        <v>3</v>
      </c>
      <c r="E2019" t="s">
        <v>187</v>
      </c>
      <c r="F2019" t="s">
        <v>188</v>
      </c>
      <c r="G2019" t="s">
        <v>1</v>
      </c>
      <c r="H2019" t="s">
        <v>411</v>
      </c>
      <c r="I2019" t="s">
        <v>6803</v>
      </c>
      <c r="J2019" t="s">
        <v>6804</v>
      </c>
      <c r="L2019">
        <v>8106539856</v>
      </c>
      <c r="N2019" s="8">
        <v>4.4952334587298068</v>
      </c>
      <c r="O2019" s="8">
        <v>4.4952334587298068</v>
      </c>
      <c r="P2019" s="8">
        <v>0</v>
      </c>
      <c r="W2019" s="8"/>
      <c r="X2019" s="8"/>
    </row>
    <row r="2020" spans="1:24" x14ac:dyDescent="0.35">
      <c r="A2020" s="24">
        <v>12016</v>
      </c>
      <c r="B2020" t="s">
        <v>6805</v>
      </c>
      <c r="C2020" t="s">
        <v>31</v>
      </c>
      <c r="D2020">
        <v>3</v>
      </c>
      <c r="E2020" t="s">
        <v>187</v>
      </c>
      <c r="F2020" t="s">
        <v>188</v>
      </c>
      <c r="G2020" t="s">
        <v>1</v>
      </c>
      <c r="H2020" t="s">
        <v>411</v>
      </c>
      <c r="I2020" t="s">
        <v>6806</v>
      </c>
      <c r="J2020" t="s">
        <v>6807</v>
      </c>
      <c r="L2020">
        <v>8105643460</v>
      </c>
      <c r="N2020" s="8">
        <v>4.4952334587298068</v>
      </c>
      <c r="O2020" s="8">
        <v>4.4952334587298068</v>
      </c>
      <c r="P2020" s="8">
        <v>0</v>
      </c>
      <c r="W2020" s="8"/>
      <c r="X2020" s="8"/>
    </row>
    <row r="2021" spans="1:24" x14ac:dyDescent="0.35">
      <c r="A2021" s="24">
        <v>12017</v>
      </c>
      <c r="B2021" t="s">
        <v>6808</v>
      </c>
      <c r="C2021" t="s">
        <v>31</v>
      </c>
      <c r="D2021">
        <v>3</v>
      </c>
      <c r="E2021" t="s">
        <v>187</v>
      </c>
      <c r="F2021" t="s">
        <v>188</v>
      </c>
      <c r="G2021" t="s">
        <v>1</v>
      </c>
      <c r="H2021" t="s">
        <v>132</v>
      </c>
      <c r="I2021" t="s">
        <v>6809</v>
      </c>
      <c r="J2021" t="s">
        <v>6810</v>
      </c>
      <c r="L2021">
        <v>8107423456</v>
      </c>
      <c r="M2021" t="s">
        <v>6811</v>
      </c>
      <c r="N2021" s="8">
        <v>4.4952334587298068</v>
      </c>
      <c r="O2021" s="8">
        <v>4.4952334587298068</v>
      </c>
      <c r="P2021" s="8">
        <v>0</v>
      </c>
      <c r="W2021" s="8"/>
      <c r="X2021" s="8"/>
    </row>
    <row r="2022" spans="1:24" x14ac:dyDescent="0.35">
      <c r="A2022" s="24">
        <v>12018</v>
      </c>
      <c r="B2022" t="s">
        <v>6812</v>
      </c>
      <c r="C2022" t="s">
        <v>31</v>
      </c>
      <c r="D2022">
        <v>3</v>
      </c>
      <c r="E2022" t="s">
        <v>187</v>
      </c>
      <c r="F2022" t="s">
        <v>188</v>
      </c>
      <c r="G2022" t="s">
        <v>1</v>
      </c>
      <c r="H2022" t="s">
        <v>132</v>
      </c>
      <c r="I2022" t="s">
        <v>6813</v>
      </c>
      <c r="J2022" t="s">
        <v>6814</v>
      </c>
      <c r="L2022">
        <v>8108207332</v>
      </c>
      <c r="N2022" s="8">
        <v>4.4952334587298068</v>
      </c>
      <c r="O2022" s="8">
        <v>4.4952334587298068</v>
      </c>
      <c r="P2022" s="8">
        <v>0</v>
      </c>
      <c r="W2022" s="8"/>
      <c r="X2022" s="8"/>
    </row>
    <row r="2023" spans="1:24" x14ac:dyDescent="0.35">
      <c r="A2023" s="24">
        <v>12019</v>
      </c>
      <c r="B2023" t="s">
        <v>6815</v>
      </c>
      <c r="C2023" t="s">
        <v>31</v>
      </c>
      <c r="D2023">
        <v>3</v>
      </c>
      <c r="E2023" t="s">
        <v>100</v>
      </c>
      <c r="F2023" t="s">
        <v>101</v>
      </c>
      <c r="G2023" t="s">
        <v>1</v>
      </c>
      <c r="H2023" t="s">
        <v>132</v>
      </c>
      <c r="I2023" t="s">
        <v>6816</v>
      </c>
      <c r="J2023" t="s">
        <v>6817</v>
      </c>
      <c r="L2023">
        <v>9894828989</v>
      </c>
      <c r="N2023" s="8">
        <v>4.4952334587298068</v>
      </c>
      <c r="O2023" s="8">
        <v>4.4952334587298068</v>
      </c>
      <c r="P2023" s="8">
        <v>0</v>
      </c>
      <c r="W2023" s="8"/>
      <c r="X2023" s="8"/>
    </row>
    <row r="2024" spans="1:24" x14ac:dyDescent="0.35">
      <c r="A2024" s="24">
        <v>12020</v>
      </c>
      <c r="B2024" t="s">
        <v>6818</v>
      </c>
      <c r="C2024" t="s">
        <v>31</v>
      </c>
      <c r="D2024">
        <v>3</v>
      </c>
      <c r="E2024" t="s">
        <v>187</v>
      </c>
      <c r="F2024" t="s">
        <v>188</v>
      </c>
      <c r="G2024" t="s">
        <v>1</v>
      </c>
      <c r="H2024" t="s">
        <v>132</v>
      </c>
      <c r="I2024" t="s">
        <v>6819</v>
      </c>
      <c r="J2024" t="s">
        <v>6820</v>
      </c>
      <c r="L2024">
        <v>3233636685</v>
      </c>
      <c r="N2024" s="8">
        <v>4.4952334587298068</v>
      </c>
      <c r="O2024" s="8">
        <v>4.4952334587298068</v>
      </c>
      <c r="P2024" s="8">
        <v>0</v>
      </c>
      <c r="W2024" s="8"/>
      <c r="X2024" s="8"/>
    </row>
    <row r="2025" spans="1:24" x14ac:dyDescent="0.35">
      <c r="A2025" s="24">
        <v>12021</v>
      </c>
      <c r="B2025" t="s">
        <v>6821</v>
      </c>
      <c r="C2025" t="s">
        <v>31</v>
      </c>
      <c r="D2025">
        <v>3</v>
      </c>
      <c r="E2025" t="s">
        <v>187</v>
      </c>
      <c r="F2025" t="s">
        <v>188</v>
      </c>
      <c r="G2025" t="s">
        <v>1</v>
      </c>
      <c r="H2025" t="s">
        <v>132</v>
      </c>
      <c r="I2025" t="s">
        <v>6822</v>
      </c>
      <c r="J2025" t="s">
        <v>6823</v>
      </c>
      <c r="L2025">
        <v>8104238049</v>
      </c>
      <c r="N2025" s="8">
        <v>4.4952334587298068</v>
      </c>
      <c r="O2025" s="8">
        <v>4.4952334587298068</v>
      </c>
      <c r="P2025" s="8">
        <v>0</v>
      </c>
      <c r="W2025" s="8"/>
      <c r="X2025" s="8"/>
    </row>
    <row r="2026" spans="1:24" x14ac:dyDescent="0.35">
      <c r="A2026" s="24">
        <v>12022</v>
      </c>
      <c r="B2026" t="s">
        <v>6824</v>
      </c>
      <c r="C2026" t="s">
        <v>31</v>
      </c>
      <c r="D2026">
        <v>3</v>
      </c>
      <c r="E2026" t="s">
        <v>187</v>
      </c>
      <c r="F2026" t="s">
        <v>188</v>
      </c>
      <c r="G2026" t="s">
        <v>1</v>
      </c>
      <c r="H2026" t="s">
        <v>132</v>
      </c>
      <c r="I2026" t="s">
        <v>6825</v>
      </c>
      <c r="J2026" t="s">
        <v>6826</v>
      </c>
      <c r="L2026">
        <v>8106862198</v>
      </c>
      <c r="N2026" s="8">
        <v>4.4952334587298068</v>
      </c>
      <c r="O2026" s="8">
        <v>4.4952334587298068</v>
      </c>
      <c r="P2026" s="8">
        <v>0</v>
      </c>
      <c r="W2026" s="8"/>
      <c r="X2026" s="8"/>
    </row>
    <row r="2027" spans="1:24" x14ac:dyDescent="0.35">
      <c r="A2027" s="24">
        <v>12023</v>
      </c>
      <c r="B2027" t="s">
        <v>6827</v>
      </c>
      <c r="C2027" t="s">
        <v>31</v>
      </c>
      <c r="D2027">
        <v>3</v>
      </c>
      <c r="E2027" t="s">
        <v>100</v>
      </c>
      <c r="F2027" t="s">
        <v>101</v>
      </c>
      <c r="G2027" t="s">
        <v>1</v>
      </c>
      <c r="H2027" t="s">
        <v>132</v>
      </c>
      <c r="I2027" t="s">
        <v>6828</v>
      </c>
      <c r="J2027" t="s">
        <v>6829</v>
      </c>
      <c r="L2027">
        <v>9894017835</v>
      </c>
      <c r="N2027" s="8">
        <v>4.4952334587298068</v>
      </c>
      <c r="O2027" s="8">
        <v>4.4952334587298068</v>
      </c>
      <c r="P2027" s="8">
        <v>0</v>
      </c>
      <c r="W2027" s="8"/>
      <c r="X2027" s="8"/>
    </row>
    <row r="2028" spans="1:24" x14ac:dyDescent="0.35">
      <c r="A2028" s="24">
        <v>12024</v>
      </c>
      <c r="B2028" t="s">
        <v>6830</v>
      </c>
      <c r="C2028" t="s">
        <v>31</v>
      </c>
      <c r="D2028">
        <v>3</v>
      </c>
      <c r="E2028" t="s">
        <v>187</v>
      </c>
      <c r="F2028" t="s">
        <v>188</v>
      </c>
      <c r="G2028" t="s">
        <v>1</v>
      </c>
      <c r="H2028" t="s">
        <v>132</v>
      </c>
      <c r="I2028" t="s">
        <v>6831</v>
      </c>
      <c r="J2028" t="s">
        <v>6832</v>
      </c>
      <c r="L2028">
        <v>8106868989</v>
      </c>
      <c r="N2028" s="8">
        <v>4.4952334587298068</v>
      </c>
      <c r="O2028" s="8">
        <v>4.4952334587298068</v>
      </c>
      <c r="P2028" s="8">
        <v>0</v>
      </c>
      <c r="W2028" s="8"/>
      <c r="X2028" s="8"/>
    </row>
    <row r="2029" spans="1:24" x14ac:dyDescent="0.35">
      <c r="A2029" s="24">
        <v>12025</v>
      </c>
      <c r="B2029" t="s">
        <v>6833</v>
      </c>
      <c r="C2029" t="s">
        <v>31</v>
      </c>
      <c r="D2029">
        <v>3</v>
      </c>
      <c r="E2029" t="s">
        <v>187</v>
      </c>
      <c r="F2029" t="s">
        <v>188</v>
      </c>
      <c r="G2029" t="s">
        <v>1</v>
      </c>
      <c r="H2029" t="s">
        <v>132</v>
      </c>
      <c r="I2029" t="s">
        <v>6834</v>
      </c>
      <c r="J2029" t="s">
        <v>6835</v>
      </c>
      <c r="L2029">
        <v>8106536529</v>
      </c>
      <c r="N2029" s="8">
        <v>4.4952334587298068</v>
      </c>
      <c r="O2029" s="8">
        <v>4.4952334587298068</v>
      </c>
      <c r="P2029" s="8">
        <v>0</v>
      </c>
      <c r="W2029" s="8"/>
      <c r="X2029" s="8"/>
    </row>
    <row r="2030" spans="1:24" x14ac:dyDescent="0.35">
      <c r="A2030" s="24">
        <v>12026</v>
      </c>
      <c r="B2030" t="s">
        <v>6836</v>
      </c>
      <c r="C2030" t="s">
        <v>31</v>
      </c>
      <c r="D2030">
        <v>3</v>
      </c>
      <c r="E2030" t="s">
        <v>187</v>
      </c>
      <c r="F2030" t="s">
        <v>188</v>
      </c>
      <c r="G2030" t="s">
        <v>1</v>
      </c>
      <c r="H2030" t="s">
        <v>132</v>
      </c>
      <c r="I2030" t="s">
        <v>6837</v>
      </c>
      <c r="J2030" t="s">
        <v>6838</v>
      </c>
      <c r="L2030">
        <v>8106369598</v>
      </c>
      <c r="N2030" s="8">
        <v>4.4952334587298068</v>
      </c>
      <c r="O2030" s="8">
        <v>4.4952334587298068</v>
      </c>
      <c r="P2030" s="8">
        <v>0</v>
      </c>
      <c r="W2030" s="8"/>
      <c r="X2030" s="8"/>
    </row>
    <row r="2031" spans="1:24" x14ac:dyDescent="0.35">
      <c r="A2031" s="24">
        <v>12027</v>
      </c>
      <c r="B2031" t="s">
        <v>6839</v>
      </c>
      <c r="C2031" t="s">
        <v>31</v>
      </c>
      <c r="D2031">
        <v>3</v>
      </c>
      <c r="E2031" t="s">
        <v>187</v>
      </c>
      <c r="F2031" t="s">
        <v>188</v>
      </c>
      <c r="G2031" t="s">
        <v>1</v>
      </c>
      <c r="H2031" t="s">
        <v>132</v>
      </c>
      <c r="I2031" t="s">
        <v>6840</v>
      </c>
      <c r="J2031" t="s">
        <v>6841</v>
      </c>
      <c r="L2031">
        <v>8105254814</v>
      </c>
      <c r="N2031" s="8">
        <v>4.4952334587298068</v>
      </c>
      <c r="O2031" s="8">
        <v>4.4952334587298068</v>
      </c>
      <c r="P2031" s="8">
        <v>0</v>
      </c>
      <c r="W2031" s="8"/>
      <c r="X2031" s="8"/>
    </row>
    <row r="2032" spans="1:24" x14ac:dyDescent="0.35">
      <c r="A2032" s="24">
        <v>12028</v>
      </c>
      <c r="B2032" t="s">
        <v>6842</v>
      </c>
      <c r="C2032" t="s">
        <v>31</v>
      </c>
      <c r="D2032">
        <v>3</v>
      </c>
      <c r="E2032" t="s">
        <v>187</v>
      </c>
      <c r="F2032" t="s">
        <v>188</v>
      </c>
      <c r="G2032" t="s">
        <v>1</v>
      </c>
      <c r="H2032" t="s">
        <v>132</v>
      </c>
      <c r="I2032" t="s">
        <v>6843</v>
      </c>
      <c r="J2032" t="s">
        <v>6844</v>
      </c>
      <c r="L2032">
        <v>8106362281</v>
      </c>
      <c r="N2032" s="8">
        <v>4.4952334587298068</v>
      </c>
      <c r="O2032" s="8">
        <v>4.4952334587298068</v>
      </c>
      <c r="P2032" s="8">
        <v>0</v>
      </c>
      <c r="W2032" s="8"/>
      <c r="X2032" s="8"/>
    </row>
    <row r="2033" spans="1:24" x14ac:dyDescent="0.35">
      <c r="A2033" s="24">
        <v>12029</v>
      </c>
      <c r="B2033" t="s">
        <v>6845</v>
      </c>
      <c r="C2033" t="s">
        <v>31</v>
      </c>
      <c r="D2033">
        <v>3</v>
      </c>
      <c r="E2033" t="s">
        <v>187</v>
      </c>
      <c r="F2033" t="s">
        <v>188</v>
      </c>
      <c r="G2033" t="s">
        <v>1</v>
      </c>
      <c r="H2033" t="s">
        <v>132</v>
      </c>
      <c r="I2033" t="s">
        <v>6846</v>
      </c>
      <c r="J2033" t="s">
        <v>6847</v>
      </c>
      <c r="L2033">
        <v>8102347404</v>
      </c>
      <c r="N2033" s="8">
        <v>4.4952334587298068</v>
      </c>
      <c r="O2033" s="8">
        <v>4.4952334587298068</v>
      </c>
      <c r="P2033" s="8">
        <v>0</v>
      </c>
      <c r="W2033" s="8"/>
      <c r="X2033" s="8"/>
    </row>
    <row r="2034" spans="1:24" x14ac:dyDescent="0.35">
      <c r="A2034" s="24">
        <v>12030</v>
      </c>
      <c r="B2034" t="s">
        <v>6848</v>
      </c>
      <c r="C2034" t="s">
        <v>31</v>
      </c>
      <c r="D2034">
        <v>3</v>
      </c>
      <c r="E2034" t="s">
        <v>187</v>
      </c>
      <c r="F2034" t="s">
        <v>188</v>
      </c>
      <c r="G2034" t="s">
        <v>1</v>
      </c>
      <c r="H2034" t="s">
        <v>132</v>
      </c>
      <c r="I2034" t="s">
        <v>6849</v>
      </c>
      <c r="J2034" t="s">
        <v>6850</v>
      </c>
      <c r="L2034">
        <v>8102374105</v>
      </c>
      <c r="N2034" s="8">
        <v>4.4952334587298068</v>
      </c>
      <c r="O2034" s="8">
        <v>4.4952334587298068</v>
      </c>
      <c r="P2034" s="8">
        <v>0</v>
      </c>
      <c r="W2034" s="8"/>
      <c r="X2034" s="8"/>
    </row>
    <row r="2035" spans="1:24" x14ac:dyDescent="0.35">
      <c r="A2035" s="24">
        <v>12031</v>
      </c>
      <c r="B2035" t="s">
        <v>6851</v>
      </c>
      <c r="C2035" t="s">
        <v>31</v>
      </c>
      <c r="D2035">
        <v>3</v>
      </c>
      <c r="E2035" t="s">
        <v>187</v>
      </c>
      <c r="F2035" t="s">
        <v>188</v>
      </c>
      <c r="G2035" t="s">
        <v>1</v>
      </c>
      <c r="H2035" t="s">
        <v>132</v>
      </c>
      <c r="I2035" t="s">
        <v>6852</v>
      </c>
      <c r="J2035" t="s">
        <v>6853</v>
      </c>
      <c r="L2035">
        <v>8109621753</v>
      </c>
      <c r="N2035" s="8">
        <v>4.4952334587298068</v>
      </c>
      <c r="O2035" s="8">
        <v>4.4952334587298068</v>
      </c>
      <c r="P2035" s="8">
        <v>0</v>
      </c>
      <c r="W2035" s="8"/>
      <c r="X2035" s="8"/>
    </row>
    <row r="2036" spans="1:24" x14ac:dyDescent="0.35">
      <c r="A2036" s="24">
        <v>12032</v>
      </c>
      <c r="B2036" t="s">
        <v>6854</v>
      </c>
      <c r="C2036" t="s">
        <v>31</v>
      </c>
      <c r="D2036">
        <v>3</v>
      </c>
      <c r="E2036" t="s">
        <v>187</v>
      </c>
      <c r="F2036" t="s">
        <v>188</v>
      </c>
      <c r="G2036" t="s">
        <v>1</v>
      </c>
      <c r="H2036" t="s">
        <v>132</v>
      </c>
      <c r="I2036" t="s">
        <v>6855</v>
      </c>
      <c r="J2036" t="s">
        <v>6856</v>
      </c>
      <c r="L2036">
        <v>8105649519</v>
      </c>
      <c r="N2036" s="8">
        <v>4.4952334587298068</v>
      </c>
      <c r="O2036" s="8">
        <v>4.4952334587298068</v>
      </c>
      <c r="P2036" s="8">
        <v>0</v>
      </c>
      <c r="W2036" s="8"/>
      <c r="X2036" s="8"/>
    </row>
    <row r="2037" spans="1:24" x14ac:dyDescent="0.35">
      <c r="A2037" s="24">
        <v>12033</v>
      </c>
      <c r="B2037" t="s">
        <v>6857</v>
      </c>
      <c r="C2037" t="s">
        <v>31</v>
      </c>
      <c r="D2037">
        <v>3</v>
      </c>
      <c r="E2037" t="s">
        <v>187</v>
      </c>
      <c r="F2037" t="s">
        <v>188</v>
      </c>
      <c r="G2037" t="s">
        <v>1</v>
      </c>
      <c r="H2037" t="s">
        <v>132</v>
      </c>
      <c r="I2037" t="s">
        <v>6858</v>
      </c>
      <c r="J2037" t="s">
        <v>6859</v>
      </c>
      <c r="L2037">
        <v>8106867620</v>
      </c>
      <c r="N2037" s="8">
        <v>4.4952334587298068</v>
      </c>
      <c r="O2037" s="8">
        <v>4.4952334587298068</v>
      </c>
      <c r="P2037" s="8">
        <v>0</v>
      </c>
      <c r="W2037" s="8"/>
      <c r="X2037" s="8"/>
    </row>
    <row r="2038" spans="1:24" x14ac:dyDescent="0.35">
      <c r="A2038" s="24">
        <v>12034</v>
      </c>
      <c r="B2038" t="s">
        <v>6860</v>
      </c>
      <c r="C2038" t="s">
        <v>31</v>
      </c>
      <c r="D2038">
        <v>3</v>
      </c>
      <c r="E2038" t="s">
        <v>187</v>
      </c>
      <c r="F2038" t="s">
        <v>188</v>
      </c>
      <c r="G2038" t="s">
        <v>1</v>
      </c>
      <c r="H2038" t="s">
        <v>132</v>
      </c>
      <c r="I2038" t="s">
        <v>6861</v>
      </c>
      <c r="J2038" t="s">
        <v>6862</v>
      </c>
      <c r="L2038">
        <v>8106863561</v>
      </c>
      <c r="N2038" s="8">
        <v>4.4952334587298068</v>
      </c>
      <c r="O2038" s="8">
        <v>4.4952334587298068</v>
      </c>
      <c r="P2038" s="8">
        <v>0</v>
      </c>
      <c r="W2038" s="8"/>
      <c r="X2038" s="8"/>
    </row>
    <row r="2039" spans="1:24" x14ac:dyDescent="0.35">
      <c r="A2039" s="24">
        <v>12035</v>
      </c>
      <c r="B2039" t="s">
        <v>6863</v>
      </c>
      <c r="C2039" t="s">
        <v>31</v>
      </c>
      <c r="D2039">
        <v>3</v>
      </c>
      <c r="E2039" t="s">
        <v>187</v>
      </c>
      <c r="F2039" t="s">
        <v>188</v>
      </c>
      <c r="G2039" t="s">
        <v>1</v>
      </c>
      <c r="H2039" t="s">
        <v>132</v>
      </c>
      <c r="I2039" t="s">
        <v>6864</v>
      </c>
      <c r="J2039" t="s">
        <v>6865</v>
      </c>
      <c r="L2039">
        <v>8106868685</v>
      </c>
      <c r="N2039" s="8">
        <v>4.4952334587298068</v>
      </c>
      <c r="O2039" s="8">
        <v>4.4952334587298068</v>
      </c>
      <c r="P2039" s="8">
        <v>0</v>
      </c>
      <c r="W2039" s="8"/>
      <c r="X2039" s="8"/>
    </row>
    <row r="2040" spans="1:24" x14ac:dyDescent="0.35">
      <c r="A2040" s="24">
        <v>12036</v>
      </c>
      <c r="B2040" t="s">
        <v>6866</v>
      </c>
      <c r="C2040" t="s">
        <v>31</v>
      </c>
      <c r="D2040">
        <v>3</v>
      </c>
      <c r="E2040" t="s">
        <v>187</v>
      </c>
      <c r="F2040" t="s">
        <v>188</v>
      </c>
      <c r="G2040" t="s">
        <v>1</v>
      </c>
      <c r="H2040" t="s">
        <v>132</v>
      </c>
      <c r="I2040" t="s">
        <v>6867</v>
      </c>
      <c r="J2040" t="s">
        <v>6868</v>
      </c>
      <c r="L2040">
        <v>8105643459</v>
      </c>
      <c r="N2040" s="8">
        <v>4.4952334587298068</v>
      </c>
      <c r="O2040" s="8">
        <v>4.4952334587298068</v>
      </c>
      <c r="P2040" s="8">
        <v>0</v>
      </c>
      <c r="W2040" s="8"/>
      <c r="X2040" s="8"/>
    </row>
    <row r="2041" spans="1:24" x14ac:dyDescent="0.35">
      <c r="A2041" s="24">
        <v>12037</v>
      </c>
      <c r="B2041" t="s">
        <v>6869</v>
      </c>
      <c r="C2041" t="s">
        <v>31</v>
      </c>
      <c r="D2041">
        <v>3</v>
      </c>
      <c r="E2041" t="s">
        <v>187</v>
      </c>
      <c r="F2041" t="s">
        <v>188</v>
      </c>
      <c r="G2041" t="s">
        <v>1</v>
      </c>
      <c r="H2041" t="s">
        <v>132</v>
      </c>
      <c r="I2041" t="s">
        <v>6870</v>
      </c>
      <c r="J2041" t="s">
        <v>6871</v>
      </c>
      <c r="L2041">
        <v>8106408892</v>
      </c>
      <c r="N2041" s="8">
        <v>4.4952334587298068</v>
      </c>
      <c r="O2041" s="8">
        <v>4.4952334587298068</v>
      </c>
      <c r="P2041" s="8">
        <v>0</v>
      </c>
      <c r="W2041" s="8"/>
      <c r="X2041" s="8"/>
    </row>
    <row r="2042" spans="1:24" x14ac:dyDescent="0.35">
      <c r="A2042" s="24">
        <v>12038</v>
      </c>
      <c r="B2042" t="s">
        <v>6872</v>
      </c>
      <c r="C2042" t="s">
        <v>31</v>
      </c>
      <c r="D2042">
        <v>3</v>
      </c>
      <c r="E2042" t="s">
        <v>187</v>
      </c>
      <c r="F2042" t="s">
        <v>188</v>
      </c>
      <c r="G2042" t="s">
        <v>1</v>
      </c>
      <c r="H2042" t="s">
        <v>132</v>
      </c>
      <c r="I2042" t="s">
        <v>6873</v>
      </c>
      <c r="J2042" t="s">
        <v>6874</v>
      </c>
      <c r="L2042">
        <v>8105471763</v>
      </c>
      <c r="N2042" s="8">
        <v>4.4952334587298068</v>
      </c>
      <c r="O2042" s="8">
        <v>4.4952334587298068</v>
      </c>
      <c r="P2042" s="8">
        <v>0</v>
      </c>
      <c r="W2042" s="8"/>
      <c r="X2042" s="8"/>
    </row>
    <row r="2043" spans="1:24" x14ac:dyDescent="0.35">
      <c r="A2043" s="24">
        <v>12039</v>
      </c>
      <c r="B2043" t="s">
        <v>6875</v>
      </c>
      <c r="C2043" t="s">
        <v>31</v>
      </c>
      <c r="D2043">
        <v>3</v>
      </c>
      <c r="E2043" t="s">
        <v>187</v>
      </c>
      <c r="F2043" t="s">
        <v>188</v>
      </c>
      <c r="G2043" t="s">
        <v>1</v>
      </c>
      <c r="H2043" t="s">
        <v>132</v>
      </c>
      <c r="I2043" t="s">
        <v>6876</v>
      </c>
      <c r="J2043" t="s">
        <v>6877</v>
      </c>
      <c r="L2043">
        <v>8107320484</v>
      </c>
      <c r="N2043" s="8">
        <v>4.4952334587298068</v>
      </c>
      <c r="O2043" s="8">
        <v>4.4952334587298068</v>
      </c>
      <c r="P2043" s="8">
        <v>0</v>
      </c>
      <c r="W2043" s="8"/>
      <c r="X2043" s="8"/>
    </row>
    <row r="2044" spans="1:24" x14ac:dyDescent="0.35">
      <c r="A2044" s="24">
        <v>12040</v>
      </c>
      <c r="B2044" t="s">
        <v>6878</v>
      </c>
      <c r="C2044" t="s">
        <v>31</v>
      </c>
      <c r="D2044">
        <v>3</v>
      </c>
      <c r="E2044" t="s">
        <v>187</v>
      </c>
      <c r="F2044" t="s">
        <v>188</v>
      </c>
      <c r="G2044" t="s">
        <v>1</v>
      </c>
      <c r="H2044" t="s">
        <v>132</v>
      </c>
      <c r="I2044" t="s">
        <v>6879</v>
      </c>
      <c r="J2044" t="s">
        <v>6880</v>
      </c>
      <c r="L2044">
        <v>8104120856</v>
      </c>
      <c r="N2044" s="8">
        <v>4.4952334587298068</v>
      </c>
      <c r="O2044" s="8">
        <v>4.4952334587298068</v>
      </c>
      <c r="P2044" s="8">
        <v>0</v>
      </c>
      <c r="W2044" s="8"/>
      <c r="X2044" s="8"/>
    </row>
    <row r="2045" spans="1:24" x14ac:dyDescent="0.35">
      <c r="A2045" s="24">
        <v>12041</v>
      </c>
      <c r="B2045" t="s">
        <v>6881</v>
      </c>
      <c r="C2045" t="s">
        <v>31</v>
      </c>
      <c r="D2045">
        <v>3</v>
      </c>
      <c r="E2045" t="s">
        <v>187</v>
      </c>
      <c r="F2045" t="s">
        <v>188</v>
      </c>
      <c r="G2045" t="s">
        <v>1</v>
      </c>
      <c r="H2045" t="s">
        <v>132</v>
      </c>
      <c r="I2045" t="s">
        <v>6882</v>
      </c>
      <c r="J2045" t="s">
        <v>6883</v>
      </c>
      <c r="L2045">
        <v>8105649569</v>
      </c>
      <c r="N2045" s="8">
        <v>4.4952334587298068</v>
      </c>
      <c r="O2045" s="8">
        <v>4.4952334587298068</v>
      </c>
      <c r="P2045" s="8">
        <v>0</v>
      </c>
      <c r="W2045" s="8"/>
      <c r="X2045" s="8"/>
    </row>
    <row r="2046" spans="1:24" x14ac:dyDescent="0.35">
      <c r="A2046" s="24">
        <v>12042</v>
      </c>
      <c r="B2046" t="s">
        <v>6884</v>
      </c>
      <c r="C2046" t="s">
        <v>31</v>
      </c>
      <c r="D2046">
        <v>3</v>
      </c>
      <c r="E2046" t="s">
        <v>187</v>
      </c>
      <c r="F2046" t="s">
        <v>188</v>
      </c>
      <c r="G2046" t="s">
        <v>1</v>
      </c>
      <c r="H2046" t="s">
        <v>132</v>
      </c>
      <c r="I2046" t="s">
        <v>6885</v>
      </c>
      <c r="J2046" t="s">
        <v>6886</v>
      </c>
      <c r="L2046">
        <v>8106957455</v>
      </c>
      <c r="N2046" s="8">
        <v>4.4952334587298068</v>
      </c>
      <c r="O2046" s="8">
        <v>4.4952334587298068</v>
      </c>
      <c r="P2046" s="8">
        <v>0</v>
      </c>
      <c r="W2046" s="8"/>
      <c r="X2046" s="8"/>
    </row>
    <row r="2047" spans="1:24" x14ac:dyDescent="0.35">
      <c r="A2047" s="24">
        <v>12043</v>
      </c>
      <c r="B2047" t="s">
        <v>6887</v>
      </c>
      <c r="C2047" t="s">
        <v>31</v>
      </c>
      <c r="D2047">
        <v>3</v>
      </c>
      <c r="E2047" t="s">
        <v>100</v>
      </c>
      <c r="F2047" t="s">
        <v>101</v>
      </c>
      <c r="G2047" t="s">
        <v>1</v>
      </c>
      <c r="H2047" t="s">
        <v>132</v>
      </c>
      <c r="I2047" t="s">
        <v>6888</v>
      </c>
      <c r="J2047" t="s">
        <v>6889</v>
      </c>
      <c r="L2047">
        <v>9894012802</v>
      </c>
      <c r="N2047" s="8">
        <v>4.4952334587298068</v>
      </c>
      <c r="O2047" s="8">
        <v>4.4952334587298068</v>
      </c>
      <c r="P2047" s="8">
        <v>0</v>
      </c>
      <c r="W2047" s="8"/>
      <c r="X2047" s="8"/>
    </row>
    <row r="2048" spans="1:24" x14ac:dyDescent="0.35">
      <c r="A2048" s="24">
        <v>12044</v>
      </c>
      <c r="B2048" t="s">
        <v>6890</v>
      </c>
      <c r="C2048" t="s">
        <v>31</v>
      </c>
      <c r="D2048">
        <v>3</v>
      </c>
      <c r="E2048" t="s">
        <v>187</v>
      </c>
      <c r="F2048" t="s">
        <v>188</v>
      </c>
      <c r="G2048" t="s">
        <v>1</v>
      </c>
      <c r="H2048" t="s">
        <v>132</v>
      </c>
      <c r="I2048" t="s">
        <v>6891</v>
      </c>
      <c r="J2048" t="s">
        <v>6892</v>
      </c>
      <c r="L2048">
        <v>8106596097</v>
      </c>
      <c r="N2048" s="8">
        <v>4.4952334587298068</v>
      </c>
      <c r="O2048" s="8">
        <v>4.4952334587298068</v>
      </c>
      <c r="P2048" s="8">
        <v>0</v>
      </c>
      <c r="W2048" s="8"/>
      <c r="X2048" s="8"/>
    </row>
    <row r="2049" spans="1:24" x14ac:dyDescent="0.35">
      <c r="A2049" s="24">
        <v>12045</v>
      </c>
      <c r="B2049" t="s">
        <v>6893</v>
      </c>
      <c r="C2049" t="s">
        <v>31</v>
      </c>
      <c r="D2049">
        <v>3</v>
      </c>
      <c r="E2049" t="s">
        <v>100</v>
      </c>
      <c r="F2049" t="s">
        <v>101</v>
      </c>
      <c r="G2049" t="s">
        <v>1</v>
      </c>
      <c r="H2049" t="s">
        <v>132</v>
      </c>
      <c r="I2049" t="s">
        <v>6894</v>
      </c>
      <c r="J2049" t="s">
        <v>6895</v>
      </c>
      <c r="L2049">
        <v>9898453783</v>
      </c>
      <c r="N2049" s="8">
        <v>4.4952334587298068</v>
      </c>
      <c r="O2049" s="8">
        <v>4.4952334587298068</v>
      </c>
      <c r="P2049" s="8">
        <v>0</v>
      </c>
      <c r="W2049" s="8"/>
      <c r="X2049" s="8"/>
    </row>
    <row r="2050" spans="1:24" x14ac:dyDescent="0.35">
      <c r="A2050" s="24">
        <v>12046</v>
      </c>
      <c r="B2050" t="s">
        <v>6896</v>
      </c>
      <c r="C2050" t="s">
        <v>31</v>
      </c>
      <c r="D2050">
        <v>3</v>
      </c>
      <c r="E2050" t="s">
        <v>187</v>
      </c>
      <c r="F2050" t="s">
        <v>188</v>
      </c>
      <c r="G2050" t="s">
        <v>1</v>
      </c>
      <c r="H2050" t="s">
        <v>132</v>
      </c>
      <c r="I2050" t="s">
        <v>6897</v>
      </c>
      <c r="J2050" t="s">
        <v>6898</v>
      </c>
      <c r="L2050">
        <v>8106877518</v>
      </c>
      <c r="N2050" s="8">
        <v>4.4952334587298068</v>
      </c>
      <c r="O2050" s="8">
        <v>4.4952334587298068</v>
      </c>
      <c r="P2050" s="8">
        <v>0</v>
      </c>
      <c r="W2050" s="8"/>
      <c r="X2050" s="8"/>
    </row>
    <row r="2051" spans="1:24" x14ac:dyDescent="0.35">
      <c r="A2051" s="24">
        <v>12047</v>
      </c>
      <c r="B2051" t="s">
        <v>6899</v>
      </c>
      <c r="C2051" t="s">
        <v>31</v>
      </c>
      <c r="D2051">
        <v>3</v>
      </c>
      <c r="E2051" t="s">
        <v>100</v>
      </c>
      <c r="F2051" t="s">
        <v>101</v>
      </c>
      <c r="G2051" t="s">
        <v>1</v>
      </c>
      <c r="H2051" t="s">
        <v>132</v>
      </c>
      <c r="I2051" t="s">
        <v>6900</v>
      </c>
      <c r="J2051" t="s">
        <v>6901</v>
      </c>
      <c r="L2051">
        <v>9897772454</v>
      </c>
      <c r="N2051" s="8">
        <v>4.4952334587298068</v>
      </c>
      <c r="O2051" s="8">
        <v>4.4952334587298068</v>
      </c>
      <c r="P2051" s="8">
        <v>0</v>
      </c>
      <c r="W2051" s="8"/>
      <c r="X2051" s="8"/>
    </row>
    <row r="2052" spans="1:24" x14ac:dyDescent="0.35">
      <c r="A2052" s="24">
        <v>12048</v>
      </c>
      <c r="B2052" t="s">
        <v>6902</v>
      </c>
      <c r="C2052" t="s">
        <v>31</v>
      </c>
      <c r="D2052">
        <v>3</v>
      </c>
      <c r="E2052" t="s">
        <v>100</v>
      </c>
      <c r="F2052" t="s">
        <v>101</v>
      </c>
      <c r="G2052" t="s">
        <v>1</v>
      </c>
      <c r="H2052" t="s">
        <v>132</v>
      </c>
      <c r="I2052" t="s">
        <v>6903</v>
      </c>
      <c r="J2052" t="s">
        <v>6904</v>
      </c>
      <c r="L2052">
        <v>9897900882</v>
      </c>
      <c r="N2052" s="8">
        <v>4.4952334587298068</v>
      </c>
      <c r="O2052" s="8">
        <v>4.4952334587298068</v>
      </c>
      <c r="P2052" s="8">
        <v>0</v>
      </c>
      <c r="W2052" s="8"/>
      <c r="X2052" s="8"/>
    </row>
    <row r="2053" spans="1:24" x14ac:dyDescent="0.35">
      <c r="A2053" s="24">
        <v>12049</v>
      </c>
      <c r="B2053" t="s">
        <v>6905</v>
      </c>
      <c r="C2053" t="s">
        <v>31</v>
      </c>
      <c r="D2053">
        <v>3</v>
      </c>
      <c r="E2053" t="s">
        <v>100</v>
      </c>
      <c r="F2053" t="s">
        <v>101</v>
      </c>
      <c r="G2053" t="s">
        <v>1</v>
      </c>
      <c r="H2053" t="s">
        <v>132</v>
      </c>
      <c r="I2053" t="s">
        <v>6906</v>
      </c>
      <c r="J2053" t="s">
        <v>6907</v>
      </c>
      <c r="L2053">
        <v>9897776903</v>
      </c>
      <c r="N2053" s="8">
        <v>4.4952334587298068</v>
      </c>
      <c r="O2053" s="8">
        <v>4.4952334587298068</v>
      </c>
      <c r="P2053" s="8">
        <v>0</v>
      </c>
      <c r="W2053" s="8"/>
      <c r="X2053" s="8"/>
    </row>
    <row r="2054" spans="1:24" x14ac:dyDescent="0.35">
      <c r="A2054" s="24">
        <v>12050</v>
      </c>
      <c r="B2054" t="s">
        <v>6908</v>
      </c>
      <c r="C2054" t="s">
        <v>31</v>
      </c>
      <c r="D2054">
        <v>3</v>
      </c>
      <c r="E2054" t="s">
        <v>100</v>
      </c>
      <c r="F2054" t="s">
        <v>101</v>
      </c>
      <c r="G2054" t="s">
        <v>1</v>
      </c>
      <c r="H2054" t="s">
        <v>132</v>
      </c>
      <c r="I2054" t="s">
        <v>6909</v>
      </c>
      <c r="J2054" t="s">
        <v>6910</v>
      </c>
      <c r="L2054">
        <v>9893954874</v>
      </c>
      <c r="N2054" s="8">
        <v>4.4952334587298068</v>
      </c>
      <c r="O2054" s="8">
        <v>4.4952334587298068</v>
      </c>
      <c r="P2054" s="8">
        <v>0</v>
      </c>
      <c r="W2054" s="8"/>
      <c r="X2054" s="8"/>
    </row>
    <row r="2055" spans="1:24" x14ac:dyDescent="0.35">
      <c r="A2055" s="24">
        <v>12051</v>
      </c>
      <c r="B2055" t="s">
        <v>6911</v>
      </c>
      <c r="C2055" t="s">
        <v>31</v>
      </c>
      <c r="D2055">
        <v>3</v>
      </c>
      <c r="E2055" t="s">
        <v>187</v>
      </c>
      <c r="F2055" t="s">
        <v>188</v>
      </c>
      <c r="G2055" t="s">
        <v>1</v>
      </c>
      <c r="H2055" t="s">
        <v>132</v>
      </c>
      <c r="I2055" t="s">
        <v>6912</v>
      </c>
      <c r="J2055" t="s">
        <v>6913</v>
      </c>
      <c r="L2055">
        <v>8102394371</v>
      </c>
      <c r="N2055" s="8">
        <v>4.4952334587298068</v>
      </c>
      <c r="O2055" s="8">
        <v>4.4952334587298068</v>
      </c>
      <c r="P2055" s="8">
        <v>0</v>
      </c>
      <c r="W2055" s="8"/>
      <c r="X2055" s="8"/>
    </row>
    <row r="2056" spans="1:24" x14ac:dyDescent="0.35">
      <c r="A2056" s="24">
        <v>12052</v>
      </c>
      <c r="B2056" t="s">
        <v>6914</v>
      </c>
      <c r="C2056" t="s">
        <v>31</v>
      </c>
      <c r="D2056">
        <v>3</v>
      </c>
      <c r="E2056" t="s">
        <v>187</v>
      </c>
      <c r="F2056" t="s">
        <v>188</v>
      </c>
      <c r="G2056" t="s">
        <v>1</v>
      </c>
      <c r="H2056" t="s">
        <v>132</v>
      </c>
      <c r="I2056" t="s">
        <v>6915</v>
      </c>
      <c r="J2056" t="s">
        <v>6916</v>
      </c>
      <c r="L2056">
        <v>8106942816</v>
      </c>
      <c r="N2056" s="8">
        <v>4.4952334587298068</v>
      </c>
      <c r="O2056" s="8">
        <v>4.4952334587298068</v>
      </c>
      <c r="P2056" s="8">
        <v>0</v>
      </c>
      <c r="W2056" s="8"/>
      <c r="X2056" s="8"/>
    </row>
    <row r="2057" spans="1:24" x14ac:dyDescent="0.35">
      <c r="A2057" s="24">
        <v>12053</v>
      </c>
      <c r="B2057" t="s">
        <v>6917</v>
      </c>
      <c r="C2057" t="s">
        <v>31</v>
      </c>
      <c r="D2057">
        <v>3</v>
      </c>
      <c r="E2057" t="s">
        <v>187</v>
      </c>
      <c r="F2057" t="s">
        <v>188</v>
      </c>
      <c r="G2057" t="s">
        <v>1</v>
      </c>
      <c r="H2057" t="s">
        <v>132</v>
      </c>
      <c r="I2057" t="s">
        <v>6918</v>
      </c>
      <c r="J2057" t="s">
        <v>6919</v>
      </c>
      <c r="L2057">
        <v>8107329160</v>
      </c>
      <c r="N2057" s="8">
        <v>4.4952334587298068</v>
      </c>
      <c r="O2057" s="8">
        <v>4.4952334587298068</v>
      </c>
      <c r="P2057" s="8">
        <v>0</v>
      </c>
      <c r="W2057" s="8"/>
      <c r="X2057" s="8"/>
    </row>
    <row r="2058" spans="1:24" x14ac:dyDescent="0.35">
      <c r="A2058" s="24">
        <v>12054</v>
      </c>
      <c r="B2058" t="s">
        <v>6920</v>
      </c>
      <c r="C2058" t="s">
        <v>31</v>
      </c>
      <c r="D2058">
        <v>3</v>
      </c>
      <c r="E2058" t="s">
        <v>187</v>
      </c>
      <c r="F2058" t="s">
        <v>188</v>
      </c>
      <c r="G2058" t="s">
        <v>1</v>
      </c>
      <c r="H2058" t="s">
        <v>132</v>
      </c>
      <c r="I2058" t="s">
        <v>6921</v>
      </c>
      <c r="J2058" t="s">
        <v>6922</v>
      </c>
      <c r="L2058">
        <v>8108759444</v>
      </c>
      <c r="N2058" s="8">
        <v>4.4952334587298068</v>
      </c>
      <c r="O2058" s="8">
        <v>4.4952334587298068</v>
      </c>
      <c r="P2058" s="8">
        <v>0</v>
      </c>
      <c r="W2058" s="8"/>
      <c r="X2058" s="8"/>
    </row>
    <row r="2059" spans="1:24" x14ac:dyDescent="0.35">
      <c r="A2059" s="24">
        <v>12055</v>
      </c>
      <c r="B2059" t="s">
        <v>6923</v>
      </c>
      <c r="C2059" t="s">
        <v>31</v>
      </c>
      <c r="D2059">
        <v>3</v>
      </c>
      <c r="E2059" t="s">
        <v>187</v>
      </c>
      <c r="F2059" t="s">
        <v>188</v>
      </c>
      <c r="G2059" t="s">
        <v>1</v>
      </c>
      <c r="H2059" t="s">
        <v>132</v>
      </c>
      <c r="I2059" t="s">
        <v>6924</v>
      </c>
      <c r="J2059" t="s">
        <v>6925</v>
      </c>
      <c r="L2059">
        <v>8109641440</v>
      </c>
      <c r="N2059" s="8">
        <v>4.4952334587298068</v>
      </c>
      <c r="O2059" s="8">
        <v>4.4952334587298068</v>
      </c>
      <c r="P2059" s="8">
        <v>0</v>
      </c>
      <c r="W2059" s="8"/>
      <c r="X2059" s="8"/>
    </row>
    <row r="2060" spans="1:24" x14ac:dyDescent="0.35">
      <c r="A2060" s="24">
        <v>12056</v>
      </c>
      <c r="B2060" t="s">
        <v>6926</v>
      </c>
      <c r="C2060" t="s">
        <v>31</v>
      </c>
      <c r="D2060">
        <v>3</v>
      </c>
      <c r="E2060" t="s">
        <v>187</v>
      </c>
      <c r="F2060" t="s">
        <v>188</v>
      </c>
      <c r="G2060" t="s">
        <v>1</v>
      </c>
      <c r="H2060" t="s">
        <v>132</v>
      </c>
      <c r="I2060" t="s">
        <v>6927</v>
      </c>
      <c r="J2060" t="s">
        <v>6928</v>
      </c>
      <c r="L2060">
        <v>8108829081</v>
      </c>
      <c r="N2060" s="8">
        <v>4.4952334587298068</v>
      </c>
      <c r="O2060" s="8">
        <v>4.4952334587298068</v>
      </c>
      <c r="P2060" s="8">
        <v>0</v>
      </c>
      <c r="W2060" s="8"/>
      <c r="X2060" s="8"/>
    </row>
    <row r="2061" spans="1:24" x14ac:dyDescent="0.35">
      <c r="A2061" s="24">
        <v>12057</v>
      </c>
      <c r="B2061" t="s">
        <v>6929</v>
      </c>
      <c r="C2061" t="s">
        <v>31</v>
      </c>
      <c r="D2061">
        <v>3</v>
      </c>
      <c r="E2061" t="s">
        <v>187</v>
      </c>
      <c r="F2061" t="s">
        <v>188</v>
      </c>
      <c r="G2061" t="s">
        <v>1</v>
      </c>
      <c r="H2061" t="s">
        <v>132</v>
      </c>
      <c r="I2061" t="s">
        <v>6930</v>
      </c>
      <c r="J2061" t="s">
        <v>6931</v>
      </c>
      <c r="L2061">
        <v>8107425107</v>
      </c>
      <c r="N2061" s="8">
        <v>4.4952334587298068</v>
      </c>
      <c r="O2061" s="8">
        <v>4.4952334587298068</v>
      </c>
      <c r="P2061" s="8">
        <v>0</v>
      </c>
      <c r="W2061" s="8"/>
      <c r="X2061" s="8"/>
    </row>
    <row r="2062" spans="1:24" x14ac:dyDescent="0.35">
      <c r="A2062" s="24">
        <v>12058</v>
      </c>
      <c r="B2062" t="s">
        <v>6932</v>
      </c>
      <c r="C2062" t="s">
        <v>31</v>
      </c>
      <c r="D2062">
        <v>3</v>
      </c>
      <c r="E2062" t="s">
        <v>187</v>
      </c>
      <c r="F2062" t="s">
        <v>188</v>
      </c>
      <c r="G2062" t="s">
        <v>1</v>
      </c>
      <c r="H2062" t="s">
        <v>132</v>
      </c>
      <c r="I2062" t="s">
        <v>6933</v>
      </c>
      <c r="J2062" t="s">
        <v>6934</v>
      </c>
      <c r="L2062">
        <v>8107360233</v>
      </c>
      <c r="N2062" s="8">
        <v>4.4952334587298068</v>
      </c>
      <c r="O2062" s="8">
        <v>4.4952334587298068</v>
      </c>
      <c r="P2062" s="8">
        <v>0</v>
      </c>
      <c r="W2062" s="8"/>
      <c r="X2062" s="8"/>
    </row>
    <row r="2063" spans="1:24" x14ac:dyDescent="0.35">
      <c r="A2063" s="24">
        <v>12059</v>
      </c>
      <c r="B2063" t="s">
        <v>6935</v>
      </c>
      <c r="C2063" t="s">
        <v>31</v>
      </c>
      <c r="D2063">
        <v>3</v>
      </c>
      <c r="E2063" t="s">
        <v>100</v>
      </c>
      <c r="F2063" t="s">
        <v>101</v>
      </c>
      <c r="G2063" t="s">
        <v>1</v>
      </c>
      <c r="H2063" t="s">
        <v>132</v>
      </c>
      <c r="I2063" t="s">
        <v>6936</v>
      </c>
      <c r="J2063" t="s">
        <v>6937</v>
      </c>
      <c r="L2063">
        <v>9897813419</v>
      </c>
      <c r="N2063" s="8">
        <v>4.4952334587298068</v>
      </c>
      <c r="O2063" s="8">
        <v>4.4952334587298068</v>
      </c>
      <c r="P2063" s="8">
        <v>0</v>
      </c>
      <c r="W2063" s="8"/>
      <c r="X2063" s="8"/>
    </row>
    <row r="2064" spans="1:24" x14ac:dyDescent="0.35">
      <c r="A2064" s="24">
        <v>12060</v>
      </c>
      <c r="B2064" t="s">
        <v>6938</v>
      </c>
      <c r="C2064" t="s">
        <v>31</v>
      </c>
      <c r="D2064">
        <v>3</v>
      </c>
      <c r="E2064" t="s">
        <v>100</v>
      </c>
      <c r="F2064" t="s">
        <v>101</v>
      </c>
      <c r="G2064" t="s">
        <v>1</v>
      </c>
      <c r="H2064" t="s">
        <v>132</v>
      </c>
      <c r="I2064" t="s">
        <v>6939</v>
      </c>
      <c r="J2064" t="s">
        <v>6940</v>
      </c>
      <c r="L2064">
        <v>9896244063</v>
      </c>
      <c r="N2064" s="8">
        <v>4.4952334587298068</v>
      </c>
      <c r="O2064" s="8">
        <v>4.4952334587298068</v>
      </c>
      <c r="P2064" s="8">
        <v>0</v>
      </c>
      <c r="W2064" s="8"/>
      <c r="X2064" s="8"/>
    </row>
    <row r="2065" spans="1:24" x14ac:dyDescent="0.35">
      <c r="A2065" s="24">
        <v>12061</v>
      </c>
      <c r="B2065" t="s">
        <v>6941</v>
      </c>
      <c r="C2065" t="s">
        <v>31</v>
      </c>
      <c r="D2065">
        <v>3</v>
      </c>
      <c r="E2065" t="s">
        <v>187</v>
      </c>
      <c r="F2065" t="s">
        <v>188</v>
      </c>
      <c r="G2065" t="s">
        <v>1</v>
      </c>
      <c r="H2065" t="s">
        <v>132</v>
      </c>
      <c r="I2065" t="s">
        <v>6942</v>
      </c>
      <c r="J2065" t="s">
        <v>6943</v>
      </c>
      <c r="L2065">
        <v>8106870566</v>
      </c>
      <c r="N2065" s="8">
        <v>4.4952334587298068</v>
      </c>
      <c r="O2065" s="8">
        <v>4.4952334587298068</v>
      </c>
      <c r="P2065" s="8">
        <v>0</v>
      </c>
      <c r="W2065" s="8"/>
      <c r="X2065" s="8"/>
    </row>
    <row r="2066" spans="1:24" x14ac:dyDescent="0.35">
      <c r="A2066" s="24">
        <v>12062</v>
      </c>
      <c r="B2066" t="s">
        <v>6944</v>
      </c>
      <c r="C2066" t="s">
        <v>31</v>
      </c>
      <c r="D2066">
        <v>3</v>
      </c>
      <c r="E2066" t="s">
        <v>187</v>
      </c>
      <c r="F2066" t="s">
        <v>188</v>
      </c>
      <c r="G2066" t="s">
        <v>1</v>
      </c>
      <c r="H2066" t="s">
        <v>132</v>
      </c>
      <c r="I2066" t="s">
        <v>6945</v>
      </c>
      <c r="J2066" t="s">
        <v>6946</v>
      </c>
      <c r="L2066">
        <v>8106100656</v>
      </c>
      <c r="N2066" s="8">
        <v>4.4952334587298068</v>
      </c>
      <c r="O2066" s="8">
        <v>4.4952334587298068</v>
      </c>
      <c r="P2066" s="8">
        <v>0</v>
      </c>
      <c r="W2066" s="8"/>
      <c r="X2066" s="8"/>
    </row>
    <row r="2067" spans="1:24" x14ac:dyDescent="0.35">
      <c r="A2067" s="24">
        <v>12063</v>
      </c>
      <c r="B2067" t="s">
        <v>6947</v>
      </c>
      <c r="C2067" t="s">
        <v>31</v>
      </c>
      <c r="D2067">
        <v>3</v>
      </c>
      <c r="E2067" t="s">
        <v>187</v>
      </c>
      <c r="F2067" t="s">
        <v>188</v>
      </c>
      <c r="G2067" t="s">
        <v>1</v>
      </c>
      <c r="H2067" t="s">
        <v>132</v>
      </c>
      <c r="I2067" t="s">
        <v>6948</v>
      </c>
      <c r="J2067" t="s">
        <v>6949</v>
      </c>
      <c r="L2067">
        <v>2485681422</v>
      </c>
      <c r="N2067" s="8">
        <v>4.4952334587298068</v>
      </c>
      <c r="O2067" s="8">
        <v>4.4952334587298068</v>
      </c>
      <c r="P2067" s="8">
        <v>0</v>
      </c>
      <c r="W2067" s="8"/>
      <c r="X2067" s="8"/>
    </row>
    <row r="2068" spans="1:24" x14ac:dyDescent="0.35">
      <c r="A2068" s="24">
        <v>12064</v>
      </c>
      <c r="B2068" t="s">
        <v>6950</v>
      </c>
      <c r="C2068" t="s">
        <v>31</v>
      </c>
      <c r="D2068">
        <v>3</v>
      </c>
      <c r="E2068" t="s">
        <v>187</v>
      </c>
      <c r="F2068" t="s">
        <v>188</v>
      </c>
      <c r="G2068" t="s">
        <v>1</v>
      </c>
      <c r="H2068" t="s">
        <v>132</v>
      </c>
      <c r="I2068" t="s">
        <v>6951</v>
      </c>
      <c r="J2068" t="s">
        <v>6952</v>
      </c>
      <c r="L2068">
        <v>8106868390</v>
      </c>
      <c r="N2068" s="8">
        <v>4.4952334587298068</v>
      </c>
      <c r="O2068" s="8">
        <v>4.4952334587298068</v>
      </c>
      <c r="P2068" s="8">
        <v>0</v>
      </c>
      <c r="W2068" s="8"/>
      <c r="X2068" s="8"/>
    </row>
    <row r="2069" spans="1:24" x14ac:dyDescent="0.35">
      <c r="A2069" s="24">
        <v>12065</v>
      </c>
      <c r="B2069" t="s">
        <v>6953</v>
      </c>
      <c r="C2069" t="s">
        <v>31</v>
      </c>
      <c r="D2069">
        <v>3</v>
      </c>
      <c r="E2069" t="s">
        <v>100</v>
      </c>
      <c r="F2069" t="s">
        <v>101</v>
      </c>
      <c r="G2069" t="s">
        <v>1</v>
      </c>
      <c r="H2069" t="s">
        <v>132</v>
      </c>
      <c r="I2069" t="s">
        <v>6954</v>
      </c>
      <c r="J2069" t="s">
        <v>6955</v>
      </c>
      <c r="L2069">
        <v>9897145966</v>
      </c>
      <c r="N2069" s="8">
        <v>4.4952334587298068</v>
      </c>
      <c r="O2069" s="8">
        <v>4.4952334587298068</v>
      </c>
      <c r="P2069" s="8">
        <v>0</v>
      </c>
      <c r="W2069" s="8"/>
      <c r="X2069" s="8"/>
    </row>
    <row r="2070" spans="1:24" x14ac:dyDescent="0.35">
      <c r="A2070" s="24">
        <v>12066</v>
      </c>
      <c r="B2070" t="s">
        <v>6956</v>
      </c>
      <c r="C2070" t="s">
        <v>31</v>
      </c>
      <c r="D2070">
        <v>3</v>
      </c>
      <c r="E2070" t="s">
        <v>100</v>
      </c>
      <c r="F2070" t="s">
        <v>101</v>
      </c>
      <c r="G2070" t="s">
        <v>1</v>
      </c>
      <c r="H2070" t="s">
        <v>132</v>
      </c>
      <c r="I2070" t="s">
        <v>6957</v>
      </c>
      <c r="J2070" t="s">
        <v>6958</v>
      </c>
      <c r="L2070">
        <v>9894013138</v>
      </c>
      <c r="N2070" s="8">
        <v>4.4952334587298068</v>
      </c>
      <c r="O2070" s="8">
        <v>4.4952334587298068</v>
      </c>
      <c r="P2070" s="8">
        <v>0</v>
      </c>
      <c r="W2070" s="8"/>
      <c r="X2070" s="8"/>
    </row>
    <row r="2071" spans="1:24" x14ac:dyDescent="0.35">
      <c r="A2071" s="24">
        <v>12067</v>
      </c>
      <c r="B2071" t="s">
        <v>6959</v>
      </c>
      <c r="C2071" t="s">
        <v>31</v>
      </c>
      <c r="D2071">
        <v>3</v>
      </c>
      <c r="E2071" t="s">
        <v>187</v>
      </c>
      <c r="F2071" t="s">
        <v>188</v>
      </c>
      <c r="G2071" t="s">
        <v>1</v>
      </c>
      <c r="H2071" t="s">
        <v>132</v>
      </c>
      <c r="I2071" t="s">
        <v>6960</v>
      </c>
      <c r="J2071" t="s">
        <v>6961</v>
      </c>
      <c r="L2071">
        <v>2483887458</v>
      </c>
      <c r="N2071" s="8">
        <v>4.4952334587298068</v>
      </c>
      <c r="O2071" s="8">
        <v>4.4952334587298068</v>
      </c>
      <c r="P2071" s="8">
        <v>0</v>
      </c>
      <c r="W2071" s="8"/>
      <c r="X2071" s="8"/>
    </row>
    <row r="2072" spans="1:24" x14ac:dyDescent="0.35">
      <c r="A2072" s="24">
        <v>12068</v>
      </c>
      <c r="B2072" t="s">
        <v>6962</v>
      </c>
      <c r="C2072" t="s">
        <v>31</v>
      </c>
      <c r="D2072">
        <v>3</v>
      </c>
      <c r="E2072" t="s">
        <v>187</v>
      </c>
      <c r="F2072" t="s">
        <v>188</v>
      </c>
      <c r="G2072" t="s">
        <v>1</v>
      </c>
      <c r="H2072" t="s">
        <v>132</v>
      </c>
      <c r="I2072" t="s">
        <v>6963</v>
      </c>
      <c r="J2072" t="s">
        <v>6964</v>
      </c>
      <c r="L2072">
        <v>8106530641</v>
      </c>
      <c r="N2072" s="8">
        <v>4.4952334587298068</v>
      </c>
      <c r="O2072" s="8">
        <v>4.4952334587298068</v>
      </c>
      <c r="P2072" s="8">
        <v>0</v>
      </c>
      <c r="W2072" s="8"/>
      <c r="X2072" s="8"/>
    </row>
    <row r="2073" spans="1:24" x14ac:dyDescent="0.35">
      <c r="A2073" s="24">
        <v>12069</v>
      </c>
      <c r="B2073" t="s">
        <v>6965</v>
      </c>
      <c r="C2073" t="s">
        <v>31</v>
      </c>
      <c r="D2073">
        <v>3</v>
      </c>
      <c r="E2073" t="s">
        <v>187</v>
      </c>
      <c r="F2073" t="s">
        <v>188</v>
      </c>
      <c r="G2073" t="s">
        <v>1</v>
      </c>
      <c r="H2073" t="s">
        <v>132</v>
      </c>
      <c r="I2073" t="s">
        <v>6966</v>
      </c>
      <c r="J2073" t="s">
        <v>6967</v>
      </c>
      <c r="L2073">
        <v>8106393388</v>
      </c>
      <c r="N2073" s="8">
        <v>4.4952334587298068</v>
      </c>
      <c r="O2073" s="8">
        <v>4.4952334587298068</v>
      </c>
      <c r="P2073" s="8">
        <v>0</v>
      </c>
      <c r="W2073" s="8"/>
      <c r="X2073" s="8"/>
    </row>
    <row r="2074" spans="1:24" x14ac:dyDescent="0.35">
      <c r="A2074" s="24">
        <v>12070</v>
      </c>
      <c r="B2074" t="s">
        <v>6968</v>
      </c>
      <c r="C2074" t="s">
        <v>31</v>
      </c>
      <c r="D2074">
        <v>3</v>
      </c>
      <c r="E2074" t="s">
        <v>100</v>
      </c>
      <c r="F2074" t="s">
        <v>101</v>
      </c>
      <c r="G2074" t="s">
        <v>1</v>
      </c>
      <c r="H2074" t="s">
        <v>132</v>
      </c>
      <c r="I2074" t="s">
        <v>6969</v>
      </c>
      <c r="J2074" t="s">
        <v>6970</v>
      </c>
      <c r="L2074">
        <v>9892132251</v>
      </c>
      <c r="N2074" s="8">
        <v>4.4952334587298068</v>
      </c>
      <c r="O2074" s="8">
        <v>4.4952334587298068</v>
      </c>
      <c r="P2074" s="8">
        <v>0</v>
      </c>
      <c r="W2074" s="8"/>
      <c r="X2074" s="8"/>
    </row>
    <row r="2075" spans="1:24" x14ac:dyDescent="0.35">
      <c r="A2075" s="24">
        <v>12071</v>
      </c>
      <c r="B2075" t="s">
        <v>6971</v>
      </c>
      <c r="C2075" t="s">
        <v>31</v>
      </c>
      <c r="D2075">
        <v>3</v>
      </c>
      <c r="E2075" t="s">
        <v>100</v>
      </c>
      <c r="F2075" t="s">
        <v>101</v>
      </c>
      <c r="G2075" t="s">
        <v>1</v>
      </c>
      <c r="H2075" t="s">
        <v>132</v>
      </c>
      <c r="I2075" t="s">
        <v>6972</v>
      </c>
      <c r="J2075" t="s">
        <v>6973</v>
      </c>
      <c r="L2075">
        <v>9897931940</v>
      </c>
      <c r="N2075" s="8">
        <v>4.4952334587298068</v>
      </c>
      <c r="O2075" s="8">
        <v>4.4952334587298068</v>
      </c>
      <c r="P2075" s="8">
        <v>0</v>
      </c>
      <c r="W2075" s="8"/>
      <c r="X2075" s="8"/>
    </row>
    <row r="2076" spans="1:24" x14ac:dyDescent="0.35">
      <c r="A2076" s="24">
        <v>12072</v>
      </c>
      <c r="B2076" t="s">
        <v>6974</v>
      </c>
      <c r="C2076" t="s">
        <v>31</v>
      </c>
      <c r="D2076">
        <v>3</v>
      </c>
      <c r="E2076" t="s">
        <v>100</v>
      </c>
      <c r="F2076" t="s">
        <v>101</v>
      </c>
      <c r="G2076" t="s">
        <v>1</v>
      </c>
      <c r="H2076" t="s">
        <v>132</v>
      </c>
      <c r="I2076" t="s">
        <v>6975</v>
      </c>
      <c r="J2076" t="s">
        <v>6976</v>
      </c>
      <c r="L2076">
        <v>9894014680</v>
      </c>
      <c r="N2076" s="8">
        <v>4.4952334587298068</v>
      </c>
      <c r="O2076" s="8">
        <v>4.4952334587298068</v>
      </c>
      <c r="P2076" s="8">
        <v>0</v>
      </c>
      <c r="W2076" s="8"/>
      <c r="X2076" s="8"/>
    </row>
    <row r="2077" spans="1:24" x14ac:dyDescent="0.35">
      <c r="A2077" s="24">
        <v>12073</v>
      </c>
      <c r="B2077" t="s">
        <v>6977</v>
      </c>
      <c r="C2077" t="s">
        <v>31</v>
      </c>
      <c r="D2077">
        <v>3</v>
      </c>
      <c r="E2077" t="s">
        <v>100</v>
      </c>
      <c r="F2077" t="s">
        <v>101</v>
      </c>
      <c r="G2077" t="s">
        <v>1</v>
      </c>
      <c r="H2077" t="s">
        <v>132</v>
      </c>
      <c r="I2077" t="s">
        <v>6978</v>
      </c>
      <c r="J2077" t="s">
        <v>6979</v>
      </c>
      <c r="L2077">
        <v>9899926734</v>
      </c>
      <c r="N2077" s="8">
        <v>4.4952334587298068</v>
      </c>
      <c r="O2077" s="8">
        <v>4.4952334587298068</v>
      </c>
      <c r="P2077" s="8">
        <v>0</v>
      </c>
      <c r="W2077" s="8"/>
      <c r="X2077" s="8"/>
    </row>
    <row r="2078" spans="1:24" x14ac:dyDescent="0.35">
      <c r="A2078" s="24">
        <v>12074</v>
      </c>
      <c r="B2078" t="s">
        <v>6980</v>
      </c>
      <c r="C2078" t="s">
        <v>31</v>
      </c>
      <c r="D2078">
        <v>3</v>
      </c>
      <c r="E2078" t="s">
        <v>187</v>
      </c>
      <c r="F2078" t="s">
        <v>188</v>
      </c>
      <c r="G2078" t="s">
        <v>1</v>
      </c>
      <c r="H2078" t="s">
        <v>132</v>
      </c>
      <c r="I2078" t="s">
        <v>6981</v>
      </c>
      <c r="J2078" t="s">
        <v>6982</v>
      </c>
      <c r="L2078">
        <v>9898659997</v>
      </c>
      <c r="N2078" s="8">
        <v>4.4952334587298068</v>
      </c>
      <c r="O2078" s="8">
        <v>4.4952334587298068</v>
      </c>
      <c r="P2078" s="8">
        <v>0</v>
      </c>
      <c r="W2078" s="8"/>
      <c r="X2078" s="8"/>
    </row>
    <row r="2079" spans="1:24" x14ac:dyDescent="0.35">
      <c r="A2079" s="24">
        <v>12075</v>
      </c>
      <c r="B2079" t="s">
        <v>6983</v>
      </c>
      <c r="C2079" t="s">
        <v>31</v>
      </c>
      <c r="D2079">
        <v>3</v>
      </c>
      <c r="E2079" t="s">
        <v>187</v>
      </c>
      <c r="F2079" t="s">
        <v>188</v>
      </c>
      <c r="G2079" t="s">
        <v>1</v>
      </c>
      <c r="H2079" t="s">
        <v>132</v>
      </c>
      <c r="I2079" t="s">
        <v>6984</v>
      </c>
      <c r="J2079" t="s">
        <v>6985</v>
      </c>
      <c r="L2079">
        <v>8108133780</v>
      </c>
      <c r="N2079" s="8">
        <v>4.4952334587298068</v>
      </c>
      <c r="O2079" s="8">
        <v>4.4952334587298068</v>
      </c>
      <c r="P2079" s="8">
        <v>0</v>
      </c>
      <c r="W2079" s="8"/>
      <c r="X2079" s="8"/>
    </row>
    <row r="2080" spans="1:24" x14ac:dyDescent="0.35">
      <c r="A2080" s="24">
        <v>12076</v>
      </c>
      <c r="B2080" t="s">
        <v>6986</v>
      </c>
      <c r="C2080" t="s">
        <v>31</v>
      </c>
      <c r="D2080">
        <v>3</v>
      </c>
      <c r="E2080" t="s">
        <v>100</v>
      </c>
      <c r="F2080" t="s">
        <v>101</v>
      </c>
      <c r="G2080" t="s">
        <v>1</v>
      </c>
      <c r="H2080" t="s">
        <v>132</v>
      </c>
      <c r="I2080" t="s">
        <v>6987</v>
      </c>
      <c r="J2080" t="s">
        <v>6988</v>
      </c>
      <c r="L2080">
        <v>9897531368</v>
      </c>
      <c r="N2080" s="8">
        <v>4.4952334587298068</v>
      </c>
      <c r="O2080" s="8">
        <v>4.4952334587298068</v>
      </c>
      <c r="P2080" s="8">
        <v>0</v>
      </c>
      <c r="W2080" s="8"/>
      <c r="X2080" s="8"/>
    </row>
    <row r="2081" spans="1:24" x14ac:dyDescent="0.35">
      <c r="A2081" s="24">
        <v>12077</v>
      </c>
      <c r="B2081" t="s">
        <v>6989</v>
      </c>
      <c r="C2081" t="s">
        <v>31</v>
      </c>
      <c r="D2081">
        <v>3</v>
      </c>
      <c r="E2081" t="s">
        <v>187</v>
      </c>
      <c r="F2081" t="s">
        <v>188</v>
      </c>
      <c r="G2081" t="s">
        <v>1</v>
      </c>
      <c r="H2081" t="s">
        <v>132</v>
      </c>
      <c r="I2081" t="s">
        <v>6990</v>
      </c>
      <c r="J2081" t="s">
        <v>6991</v>
      </c>
      <c r="L2081">
        <v>5867277774</v>
      </c>
      <c r="N2081" s="8">
        <v>4.4952334587298068</v>
      </c>
      <c r="O2081" s="8">
        <v>4.4952334587298068</v>
      </c>
      <c r="P2081" s="8">
        <v>0</v>
      </c>
      <c r="W2081" s="8"/>
      <c r="X2081" s="8"/>
    </row>
    <row r="2082" spans="1:24" x14ac:dyDescent="0.35">
      <c r="A2082" s="24">
        <v>12078</v>
      </c>
      <c r="B2082" t="s">
        <v>6992</v>
      </c>
      <c r="C2082" t="s">
        <v>31</v>
      </c>
      <c r="D2082">
        <v>3</v>
      </c>
      <c r="E2082" t="s">
        <v>187</v>
      </c>
      <c r="F2082" t="s">
        <v>188</v>
      </c>
      <c r="G2082" t="s">
        <v>1</v>
      </c>
      <c r="H2082" t="s">
        <v>132</v>
      </c>
      <c r="I2082" t="s">
        <v>6993</v>
      </c>
      <c r="J2082" t="s">
        <v>6994</v>
      </c>
      <c r="L2082">
        <v>8107858064</v>
      </c>
      <c r="N2082" s="8">
        <v>4.4952334587298068</v>
      </c>
      <c r="O2082" s="8">
        <v>4.4952334587298068</v>
      </c>
      <c r="P2082" s="8">
        <v>0</v>
      </c>
      <c r="W2082" s="8"/>
      <c r="X2082" s="8"/>
    </row>
    <row r="2083" spans="1:24" x14ac:dyDescent="0.35">
      <c r="A2083" s="24">
        <v>12079</v>
      </c>
      <c r="B2083" t="s">
        <v>6995</v>
      </c>
      <c r="C2083" t="s">
        <v>31</v>
      </c>
      <c r="D2083">
        <v>3</v>
      </c>
      <c r="E2083" t="s">
        <v>100</v>
      </c>
      <c r="F2083" t="s">
        <v>101</v>
      </c>
      <c r="G2083" t="s">
        <v>1</v>
      </c>
      <c r="H2083" t="s">
        <v>132</v>
      </c>
      <c r="I2083" t="s">
        <v>6996</v>
      </c>
      <c r="J2083" t="s">
        <v>6997</v>
      </c>
      <c r="L2083">
        <v>9892452089</v>
      </c>
      <c r="N2083" s="8">
        <v>4.4952334587298068</v>
      </c>
      <c r="O2083" s="8">
        <v>4.4952334587298068</v>
      </c>
      <c r="P2083" s="8">
        <v>0</v>
      </c>
      <c r="W2083" s="8"/>
      <c r="X2083" s="8"/>
    </row>
    <row r="2084" spans="1:24" x14ac:dyDescent="0.35">
      <c r="A2084" s="24">
        <v>12080</v>
      </c>
      <c r="B2084" t="s">
        <v>6998</v>
      </c>
      <c r="C2084" t="s">
        <v>31</v>
      </c>
      <c r="D2084">
        <v>3</v>
      </c>
      <c r="E2084" t="s">
        <v>100</v>
      </c>
      <c r="F2084" t="s">
        <v>101</v>
      </c>
      <c r="G2084" t="s">
        <v>1</v>
      </c>
      <c r="H2084" t="s">
        <v>132</v>
      </c>
      <c r="I2084" t="s">
        <v>6999</v>
      </c>
      <c r="J2084" t="s">
        <v>7000</v>
      </c>
      <c r="L2084">
        <v>9892452089</v>
      </c>
      <c r="N2084" s="8">
        <v>4.4952334587298068</v>
      </c>
      <c r="O2084" s="8">
        <v>4.4952334587298068</v>
      </c>
      <c r="P2084" s="8">
        <v>0</v>
      </c>
      <c r="W2084" s="8"/>
      <c r="X2084" s="8"/>
    </row>
    <row r="2085" spans="1:24" x14ac:dyDescent="0.35">
      <c r="A2085" s="24">
        <v>12081</v>
      </c>
      <c r="B2085" t="s">
        <v>7001</v>
      </c>
      <c r="C2085" t="s">
        <v>31</v>
      </c>
      <c r="D2085">
        <v>3</v>
      </c>
      <c r="E2085" t="s">
        <v>100</v>
      </c>
      <c r="F2085" t="s">
        <v>101</v>
      </c>
      <c r="G2085" t="s">
        <v>1</v>
      </c>
      <c r="H2085" t="s">
        <v>132</v>
      </c>
      <c r="I2085" t="s">
        <v>7002</v>
      </c>
      <c r="J2085" t="s">
        <v>7003</v>
      </c>
      <c r="L2085">
        <v>9892452089</v>
      </c>
      <c r="N2085" s="8">
        <v>4.4952334587298068</v>
      </c>
      <c r="O2085" s="8">
        <v>4.4952334587298068</v>
      </c>
      <c r="P2085" s="8">
        <v>0</v>
      </c>
      <c r="W2085" s="8"/>
      <c r="X2085" s="8"/>
    </row>
    <row r="2086" spans="1:24" x14ac:dyDescent="0.35">
      <c r="A2086" s="24">
        <v>12082</v>
      </c>
      <c r="B2086" t="s">
        <v>7004</v>
      </c>
      <c r="C2086" t="s">
        <v>31</v>
      </c>
      <c r="D2086">
        <v>3</v>
      </c>
      <c r="E2086" t="s">
        <v>187</v>
      </c>
      <c r="F2086" t="s">
        <v>188</v>
      </c>
      <c r="G2086" t="s">
        <v>1</v>
      </c>
      <c r="H2086" t="s">
        <v>132</v>
      </c>
      <c r="I2086" t="s">
        <v>7005</v>
      </c>
      <c r="J2086" t="s">
        <v>7006</v>
      </c>
      <c r="L2086">
        <v>8107150904</v>
      </c>
      <c r="N2086" s="8">
        <v>4.4952334587298068</v>
      </c>
      <c r="O2086" s="8">
        <v>4.4952334587298068</v>
      </c>
      <c r="P2086" s="8">
        <v>0</v>
      </c>
      <c r="W2086" s="8"/>
      <c r="X2086" s="8"/>
    </row>
    <row r="2087" spans="1:24" x14ac:dyDescent="0.35">
      <c r="A2087" s="24">
        <v>12083</v>
      </c>
      <c r="B2087" t="s">
        <v>7007</v>
      </c>
      <c r="C2087" t="s">
        <v>31</v>
      </c>
      <c r="D2087">
        <v>3</v>
      </c>
      <c r="E2087" t="s">
        <v>187</v>
      </c>
      <c r="F2087" t="s">
        <v>188</v>
      </c>
      <c r="G2087" t="s">
        <v>1</v>
      </c>
      <c r="H2087" t="s">
        <v>132</v>
      </c>
      <c r="I2087" t="s">
        <v>7008</v>
      </c>
      <c r="J2087" t="s">
        <v>7009</v>
      </c>
      <c r="L2087">
        <v>2483387458</v>
      </c>
      <c r="N2087" s="8">
        <v>4.4952334587298068</v>
      </c>
      <c r="O2087" s="8">
        <v>4.4952334587298068</v>
      </c>
      <c r="P2087" s="8">
        <v>0</v>
      </c>
      <c r="W2087" s="8"/>
      <c r="X2087" s="8"/>
    </row>
    <row r="2088" spans="1:24" x14ac:dyDescent="0.35">
      <c r="A2088" s="24">
        <v>12084</v>
      </c>
      <c r="B2088" t="s">
        <v>7010</v>
      </c>
      <c r="C2088" t="s">
        <v>31</v>
      </c>
      <c r="D2088">
        <v>3</v>
      </c>
      <c r="E2088" t="s">
        <v>187</v>
      </c>
      <c r="F2088" t="s">
        <v>188</v>
      </c>
      <c r="G2088" t="s">
        <v>1</v>
      </c>
      <c r="H2088" t="s">
        <v>132</v>
      </c>
      <c r="I2088" t="s">
        <v>7011</v>
      </c>
      <c r="J2088" t="s">
        <v>7012</v>
      </c>
      <c r="L2088">
        <v>8106877904</v>
      </c>
      <c r="N2088" s="8">
        <v>4.4952334587298068</v>
      </c>
      <c r="O2088" s="8">
        <v>4.4952334587298068</v>
      </c>
      <c r="P2088" s="8">
        <v>0</v>
      </c>
      <c r="W2088" s="8"/>
      <c r="X2088" s="8"/>
    </row>
    <row r="2089" spans="1:24" x14ac:dyDescent="0.35">
      <c r="A2089" s="24">
        <v>12085</v>
      </c>
      <c r="B2089" t="s">
        <v>7013</v>
      </c>
      <c r="C2089" t="s">
        <v>31</v>
      </c>
      <c r="D2089">
        <v>3</v>
      </c>
      <c r="E2089" t="s">
        <v>100</v>
      </c>
      <c r="F2089" t="s">
        <v>101</v>
      </c>
      <c r="G2089" t="s">
        <v>1</v>
      </c>
      <c r="H2089" t="s">
        <v>132</v>
      </c>
      <c r="I2089" t="s">
        <v>7014</v>
      </c>
      <c r="J2089" t="s">
        <v>7015</v>
      </c>
      <c r="L2089">
        <v>9898659997</v>
      </c>
      <c r="N2089" s="8">
        <v>4.4952334587298068</v>
      </c>
      <c r="O2089" s="8">
        <v>4.4952334587298068</v>
      </c>
      <c r="P2089" s="8">
        <v>0</v>
      </c>
      <c r="W2089" s="8"/>
      <c r="X2089" s="8"/>
    </row>
    <row r="2090" spans="1:24" x14ac:dyDescent="0.35">
      <c r="A2090" s="24">
        <v>12086</v>
      </c>
      <c r="B2090" t="s">
        <v>7016</v>
      </c>
      <c r="C2090" t="s">
        <v>31</v>
      </c>
      <c r="D2090">
        <v>3</v>
      </c>
      <c r="E2090" t="s">
        <v>187</v>
      </c>
      <c r="F2090" t="s">
        <v>188</v>
      </c>
      <c r="G2090" t="s">
        <v>1</v>
      </c>
      <c r="H2090" t="s">
        <v>132</v>
      </c>
      <c r="I2090" t="s">
        <v>7017</v>
      </c>
      <c r="J2090" t="s">
        <v>7018</v>
      </c>
      <c r="L2090">
        <v>8106556731</v>
      </c>
      <c r="N2090" s="8">
        <v>4.4952334587298068</v>
      </c>
      <c r="O2090" s="8">
        <v>4.4952334587298068</v>
      </c>
      <c r="P2090" s="8">
        <v>0</v>
      </c>
      <c r="W2090" s="8"/>
      <c r="X2090" s="8"/>
    </row>
    <row r="2091" spans="1:24" x14ac:dyDescent="0.35">
      <c r="A2091" s="24">
        <v>12087</v>
      </c>
      <c r="B2091" t="s">
        <v>7019</v>
      </c>
      <c r="C2091" t="s">
        <v>31</v>
      </c>
      <c r="D2091">
        <v>3</v>
      </c>
      <c r="E2091" t="s">
        <v>187</v>
      </c>
      <c r="F2091" t="s">
        <v>188</v>
      </c>
      <c r="G2091" t="s">
        <v>1</v>
      </c>
      <c r="H2091" t="s">
        <v>132</v>
      </c>
      <c r="I2091" t="s">
        <v>7020</v>
      </c>
      <c r="J2091" t="s">
        <v>7021</v>
      </c>
      <c r="L2091">
        <v>8107149369</v>
      </c>
      <c r="N2091" s="8">
        <v>4.4952334587298068</v>
      </c>
      <c r="O2091" s="8">
        <v>4.4952334587298068</v>
      </c>
      <c r="P2091" s="8">
        <v>0</v>
      </c>
      <c r="W2091" s="8"/>
      <c r="X2091" s="8"/>
    </row>
    <row r="2092" spans="1:24" x14ac:dyDescent="0.35">
      <c r="A2092" s="24">
        <v>12088</v>
      </c>
      <c r="B2092" t="s">
        <v>7022</v>
      </c>
      <c r="C2092" t="s">
        <v>31</v>
      </c>
      <c r="D2092">
        <v>3</v>
      </c>
      <c r="E2092" t="s">
        <v>187</v>
      </c>
      <c r="F2092" t="s">
        <v>188</v>
      </c>
      <c r="G2092" t="s">
        <v>1</v>
      </c>
      <c r="H2092" t="s">
        <v>132</v>
      </c>
      <c r="I2092" t="s">
        <v>7023</v>
      </c>
      <c r="J2092" t="s">
        <v>7024</v>
      </c>
      <c r="L2092">
        <v>8104076687</v>
      </c>
      <c r="N2092" s="8">
        <v>4.4952334587298068</v>
      </c>
      <c r="O2092" s="8">
        <v>4.4952334587298068</v>
      </c>
      <c r="P2092" s="8">
        <v>0</v>
      </c>
      <c r="W2092" s="8"/>
      <c r="X2092" s="8"/>
    </row>
    <row r="2093" spans="1:24" x14ac:dyDescent="0.35">
      <c r="A2093" s="24">
        <v>12089</v>
      </c>
      <c r="B2093" t="s">
        <v>7025</v>
      </c>
      <c r="C2093" t="s">
        <v>31</v>
      </c>
      <c r="D2093">
        <v>3</v>
      </c>
      <c r="E2093" t="s">
        <v>100</v>
      </c>
      <c r="F2093" t="s">
        <v>101</v>
      </c>
      <c r="G2093" t="s">
        <v>1</v>
      </c>
      <c r="H2093" t="s">
        <v>132</v>
      </c>
      <c r="I2093" t="s">
        <v>7026</v>
      </c>
      <c r="J2093" t="s">
        <v>7027</v>
      </c>
      <c r="L2093">
        <v>9893271464</v>
      </c>
      <c r="N2093" s="8">
        <v>4.4952334587298068</v>
      </c>
      <c r="O2093" s="8">
        <v>4.4952334587298068</v>
      </c>
      <c r="P2093" s="8">
        <v>0</v>
      </c>
      <c r="W2093" s="8"/>
      <c r="X2093" s="8"/>
    </row>
    <row r="2094" spans="1:24" x14ac:dyDescent="0.35">
      <c r="A2094" s="24">
        <v>12090</v>
      </c>
      <c r="B2094" t="s">
        <v>7028</v>
      </c>
      <c r="C2094" t="s">
        <v>31</v>
      </c>
      <c r="D2094">
        <v>3</v>
      </c>
      <c r="E2094" t="s">
        <v>187</v>
      </c>
      <c r="F2094" t="s">
        <v>188</v>
      </c>
      <c r="G2094" t="s">
        <v>1</v>
      </c>
      <c r="H2094" t="s">
        <v>132</v>
      </c>
      <c r="I2094" t="s">
        <v>7029</v>
      </c>
      <c r="J2094" t="s">
        <v>7030</v>
      </c>
      <c r="L2094">
        <v>8107432336</v>
      </c>
      <c r="N2094" s="8">
        <v>4.4952334587298068</v>
      </c>
      <c r="O2094" s="8">
        <v>4.4952334587298068</v>
      </c>
      <c r="P2094" s="8">
        <v>0</v>
      </c>
      <c r="W2094" s="8"/>
      <c r="X2094" s="8"/>
    </row>
    <row r="2095" spans="1:24" x14ac:dyDescent="0.35">
      <c r="A2095" s="24">
        <v>12091</v>
      </c>
      <c r="B2095" t="s">
        <v>7031</v>
      </c>
      <c r="C2095" t="s">
        <v>31</v>
      </c>
      <c r="D2095">
        <v>3</v>
      </c>
      <c r="E2095" t="s">
        <v>187</v>
      </c>
      <c r="F2095" t="s">
        <v>188</v>
      </c>
      <c r="G2095" t="s">
        <v>1</v>
      </c>
      <c r="H2095" t="s">
        <v>132</v>
      </c>
      <c r="I2095" t="s">
        <v>7032</v>
      </c>
      <c r="J2095" t="s">
        <v>7033</v>
      </c>
      <c r="L2095">
        <v>8103097694</v>
      </c>
      <c r="N2095" s="8">
        <v>4.4952334587298068</v>
      </c>
      <c r="O2095" s="8">
        <v>4.4952334587298068</v>
      </c>
      <c r="P2095" s="8">
        <v>0</v>
      </c>
      <c r="W2095" s="8"/>
      <c r="X2095" s="8"/>
    </row>
    <row r="2096" spans="1:24" x14ac:dyDescent="0.35">
      <c r="A2096" s="24">
        <v>12092</v>
      </c>
      <c r="B2096" t="s">
        <v>7034</v>
      </c>
      <c r="C2096" t="s">
        <v>31</v>
      </c>
      <c r="D2096">
        <v>3</v>
      </c>
      <c r="E2096" t="s">
        <v>187</v>
      </c>
      <c r="F2096" t="s">
        <v>188</v>
      </c>
      <c r="G2096" t="s">
        <v>1</v>
      </c>
      <c r="H2096" t="s">
        <v>132</v>
      </c>
      <c r="I2096" t="s">
        <v>7035</v>
      </c>
      <c r="J2096" t="s">
        <v>7036</v>
      </c>
      <c r="L2096">
        <v>8106402302</v>
      </c>
      <c r="N2096" s="8">
        <v>4.4952334587298068</v>
      </c>
      <c r="O2096" s="8">
        <v>4.4952334587298068</v>
      </c>
      <c r="P2096" s="8">
        <v>0</v>
      </c>
      <c r="W2096" s="8"/>
      <c r="X2096" s="8"/>
    </row>
    <row r="2097" spans="1:24" x14ac:dyDescent="0.35">
      <c r="A2097" s="24">
        <v>12093</v>
      </c>
      <c r="B2097" t="s">
        <v>7037</v>
      </c>
      <c r="C2097" t="s">
        <v>31</v>
      </c>
      <c r="D2097">
        <v>3</v>
      </c>
      <c r="E2097" t="s">
        <v>187</v>
      </c>
      <c r="F2097" t="s">
        <v>188</v>
      </c>
      <c r="G2097" t="s">
        <v>1</v>
      </c>
      <c r="H2097" t="s">
        <v>132</v>
      </c>
      <c r="I2097" t="s">
        <v>7038</v>
      </c>
      <c r="J2097" t="s">
        <v>7039</v>
      </c>
      <c r="L2097">
        <v>8103975411</v>
      </c>
      <c r="N2097" s="8">
        <v>4.4952334587298068</v>
      </c>
      <c r="O2097" s="8">
        <v>4.4952334587298068</v>
      </c>
      <c r="P2097" s="8">
        <v>0</v>
      </c>
      <c r="W2097" s="8"/>
      <c r="X2097" s="8"/>
    </row>
    <row r="2098" spans="1:24" x14ac:dyDescent="0.35">
      <c r="A2098" s="24">
        <v>12094</v>
      </c>
      <c r="B2098" t="s">
        <v>7040</v>
      </c>
      <c r="C2098" t="s">
        <v>31</v>
      </c>
      <c r="D2098">
        <v>3</v>
      </c>
      <c r="E2098" t="s">
        <v>187</v>
      </c>
      <c r="F2098" t="s">
        <v>188</v>
      </c>
      <c r="G2098" t="s">
        <v>1</v>
      </c>
      <c r="H2098" t="s">
        <v>132</v>
      </c>
      <c r="I2098" t="s">
        <v>7041</v>
      </c>
      <c r="J2098" t="s">
        <v>7042</v>
      </c>
      <c r="L2098">
        <v>8103975411</v>
      </c>
      <c r="N2098" s="8">
        <v>4.4952334587298068</v>
      </c>
      <c r="O2098" s="8">
        <v>4.4952334587298068</v>
      </c>
      <c r="P2098" s="8">
        <v>0</v>
      </c>
      <c r="W2098" s="8"/>
      <c r="X2098" s="8"/>
    </row>
    <row r="2099" spans="1:24" x14ac:dyDescent="0.35">
      <c r="A2099" s="24">
        <v>12095</v>
      </c>
      <c r="B2099" t="s">
        <v>7043</v>
      </c>
      <c r="C2099" t="s">
        <v>31</v>
      </c>
      <c r="D2099">
        <v>3</v>
      </c>
      <c r="E2099" t="s">
        <v>187</v>
      </c>
      <c r="F2099" t="s">
        <v>188</v>
      </c>
      <c r="G2099" t="s">
        <v>1</v>
      </c>
      <c r="H2099" t="s">
        <v>132</v>
      </c>
      <c r="I2099" t="s">
        <v>7044</v>
      </c>
      <c r="J2099" t="s">
        <v>7045</v>
      </c>
      <c r="L2099">
        <v>8103975411</v>
      </c>
      <c r="N2099" s="8">
        <v>4.4952334587298068</v>
      </c>
      <c r="O2099" s="8">
        <v>4.4952334587298068</v>
      </c>
      <c r="P2099" s="8">
        <v>0</v>
      </c>
      <c r="W2099" s="8"/>
      <c r="X2099" s="8"/>
    </row>
    <row r="2100" spans="1:24" x14ac:dyDescent="0.35">
      <c r="A2100" s="24">
        <v>12096</v>
      </c>
      <c r="B2100" t="s">
        <v>7046</v>
      </c>
      <c r="C2100" t="s">
        <v>31</v>
      </c>
      <c r="D2100">
        <v>3</v>
      </c>
      <c r="E2100" t="s">
        <v>100</v>
      </c>
      <c r="F2100" t="s">
        <v>101</v>
      </c>
      <c r="G2100" t="s">
        <v>1</v>
      </c>
      <c r="H2100" t="s">
        <v>132</v>
      </c>
      <c r="I2100" t="s">
        <v>7047</v>
      </c>
      <c r="J2100" t="s">
        <v>7048</v>
      </c>
      <c r="L2100">
        <v>9897919369</v>
      </c>
      <c r="N2100" s="8">
        <v>4.4952334587298068</v>
      </c>
      <c r="O2100" s="8">
        <v>4.4952334587298068</v>
      </c>
      <c r="P2100" s="8">
        <v>0</v>
      </c>
      <c r="W2100" s="8"/>
      <c r="X2100" s="8"/>
    </row>
    <row r="2101" spans="1:24" x14ac:dyDescent="0.35">
      <c r="A2101" s="24">
        <v>12097</v>
      </c>
      <c r="B2101" t="s">
        <v>7049</v>
      </c>
      <c r="C2101" t="s">
        <v>31</v>
      </c>
      <c r="D2101">
        <v>3</v>
      </c>
      <c r="E2101" t="s">
        <v>187</v>
      </c>
      <c r="F2101" t="s">
        <v>188</v>
      </c>
      <c r="G2101" t="s">
        <v>1</v>
      </c>
      <c r="H2101" t="s">
        <v>132</v>
      </c>
      <c r="I2101" t="s">
        <v>7050</v>
      </c>
      <c r="J2101" t="s">
        <v>7051</v>
      </c>
      <c r="L2101">
        <v>8103396841</v>
      </c>
      <c r="N2101" s="8">
        <v>4.4952334587298068</v>
      </c>
      <c r="O2101" s="8">
        <v>4.4952334587298068</v>
      </c>
      <c r="P2101" s="8">
        <v>0</v>
      </c>
      <c r="W2101" s="8"/>
      <c r="X2101" s="8"/>
    </row>
    <row r="2102" spans="1:24" x14ac:dyDescent="0.35">
      <c r="A2102" s="24">
        <v>12098</v>
      </c>
      <c r="B2102" t="s">
        <v>7052</v>
      </c>
      <c r="C2102" t="s">
        <v>31</v>
      </c>
      <c r="D2102">
        <v>3</v>
      </c>
      <c r="E2102" t="s">
        <v>187</v>
      </c>
      <c r="F2102" t="s">
        <v>188</v>
      </c>
      <c r="G2102" t="s">
        <v>1</v>
      </c>
      <c r="H2102" t="s">
        <v>132</v>
      </c>
      <c r="I2102" t="s">
        <v>7053</v>
      </c>
      <c r="J2102" t="s">
        <v>7054</v>
      </c>
      <c r="L2102">
        <v>8102336963</v>
      </c>
      <c r="N2102" s="8">
        <v>4.4952334587298068</v>
      </c>
      <c r="O2102" s="8">
        <v>4.4952334587298068</v>
      </c>
      <c r="P2102" s="8">
        <v>0</v>
      </c>
      <c r="W2102" s="8"/>
      <c r="X2102" s="8"/>
    </row>
    <row r="2103" spans="1:24" x14ac:dyDescent="0.35">
      <c r="A2103" s="24">
        <v>12099</v>
      </c>
      <c r="B2103" t="s">
        <v>7055</v>
      </c>
      <c r="C2103" t="s">
        <v>31</v>
      </c>
      <c r="D2103">
        <v>3</v>
      </c>
      <c r="E2103" t="s">
        <v>187</v>
      </c>
      <c r="F2103" t="s">
        <v>188</v>
      </c>
      <c r="G2103" t="s">
        <v>1</v>
      </c>
      <c r="H2103" t="s">
        <v>132</v>
      </c>
      <c r="I2103" t="s">
        <v>7056</v>
      </c>
      <c r="J2103" t="s">
        <v>7057</v>
      </c>
      <c r="L2103">
        <v>8105640232</v>
      </c>
      <c r="N2103" s="8">
        <v>4.4952334587298068</v>
      </c>
      <c r="O2103" s="8">
        <v>4.4952334587298068</v>
      </c>
      <c r="P2103" s="8">
        <v>0</v>
      </c>
      <c r="W2103" s="8"/>
      <c r="X2103" s="8"/>
    </row>
    <row r="2104" spans="1:24" x14ac:dyDescent="0.35">
      <c r="A2104" s="24">
        <v>12100</v>
      </c>
      <c r="B2104" t="s">
        <v>7058</v>
      </c>
      <c r="C2104" t="s">
        <v>31</v>
      </c>
      <c r="D2104">
        <v>3</v>
      </c>
      <c r="E2104" t="s">
        <v>187</v>
      </c>
      <c r="F2104" t="s">
        <v>188</v>
      </c>
      <c r="G2104" t="s">
        <v>1</v>
      </c>
      <c r="H2104" t="s">
        <v>132</v>
      </c>
      <c r="I2104" t="s">
        <v>7059</v>
      </c>
      <c r="J2104" t="s">
        <v>7060</v>
      </c>
      <c r="L2104">
        <v>8106359190</v>
      </c>
      <c r="N2104" s="8">
        <v>4.4952334587298068</v>
      </c>
      <c r="O2104" s="8">
        <v>4.4952334587298068</v>
      </c>
      <c r="P2104" s="8">
        <v>0</v>
      </c>
      <c r="W2104" s="8"/>
      <c r="X2104" s="8"/>
    </row>
    <row r="2105" spans="1:24" x14ac:dyDescent="0.35">
      <c r="A2105" s="24">
        <v>12101</v>
      </c>
      <c r="B2105" t="s">
        <v>7061</v>
      </c>
      <c r="C2105" t="s">
        <v>31</v>
      </c>
      <c r="D2105">
        <v>3</v>
      </c>
      <c r="E2105" t="s">
        <v>100</v>
      </c>
      <c r="F2105" t="s">
        <v>101</v>
      </c>
      <c r="G2105" t="s">
        <v>1</v>
      </c>
      <c r="H2105" t="s">
        <v>132</v>
      </c>
      <c r="I2105" t="s">
        <v>7062</v>
      </c>
      <c r="J2105" t="s">
        <v>7063</v>
      </c>
      <c r="L2105">
        <v>9896423603</v>
      </c>
      <c r="N2105" s="8">
        <v>4.4952334587298068</v>
      </c>
      <c r="O2105" s="8">
        <v>4.4952334587298068</v>
      </c>
      <c r="P2105" s="8">
        <v>0</v>
      </c>
      <c r="W2105" s="8"/>
      <c r="X2105" s="8"/>
    </row>
    <row r="2106" spans="1:24" x14ac:dyDescent="0.35">
      <c r="A2106" s="24">
        <v>12102</v>
      </c>
      <c r="B2106" t="s">
        <v>7064</v>
      </c>
      <c r="C2106" t="s">
        <v>31</v>
      </c>
      <c r="D2106">
        <v>3</v>
      </c>
      <c r="E2106" t="s">
        <v>187</v>
      </c>
      <c r="F2106" t="s">
        <v>188</v>
      </c>
      <c r="G2106" t="s">
        <v>1</v>
      </c>
      <c r="H2106" t="s">
        <v>132</v>
      </c>
      <c r="I2106" t="s">
        <v>7065</v>
      </c>
      <c r="J2106" t="s">
        <v>7066</v>
      </c>
      <c r="L2106">
        <v>2483387458</v>
      </c>
      <c r="N2106" s="8">
        <v>4.4952334587298068</v>
      </c>
      <c r="O2106" s="8">
        <v>4.4952334587298068</v>
      </c>
      <c r="P2106" s="8">
        <v>0</v>
      </c>
      <c r="W2106" s="8"/>
      <c r="X2106" s="8"/>
    </row>
    <row r="2107" spans="1:24" x14ac:dyDescent="0.35">
      <c r="A2107" s="24">
        <v>12103</v>
      </c>
      <c r="B2107" t="s">
        <v>7067</v>
      </c>
      <c r="C2107" t="s">
        <v>31</v>
      </c>
      <c r="D2107">
        <v>3</v>
      </c>
      <c r="E2107" t="s">
        <v>100</v>
      </c>
      <c r="F2107" t="s">
        <v>101</v>
      </c>
      <c r="G2107" t="s">
        <v>1</v>
      </c>
      <c r="H2107" t="s">
        <v>132</v>
      </c>
      <c r="I2107" t="s">
        <v>7068</v>
      </c>
      <c r="J2107" t="s">
        <v>7069</v>
      </c>
      <c r="L2107">
        <v>9894018225</v>
      </c>
      <c r="N2107" s="8">
        <v>4.4952334587298068</v>
      </c>
      <c r="O2107" s="8">
        <v>4.4952334587298068</v>
      </c>
      <c r="P2107" s="8">
        <v>0</v>
      </c>
      <c r="W2107" s="8"/>
      <c r="X2107" s="8"/>
    </row>
    <row r="2108" spans="1:24" x14ac:dyDescent="0.35">
      <c r="A2108" s="24">
        <v>12104</v>
      </c>
      <c r="B2108" t="s">
        <v>7070</v>
      </c>
      <c r="C2108" t="s">
        <v>31</v>
      </c>
      <c r="D2108">
        <v>3</v>
      </c>
      <c r="E2108" t="s">
        <v>187</v>
      </c>
      <c r="F2108" t="s">
        <v>188</v>
      </c>
      <c r="G2108" t="s">
        <v>1</v>
      </c>
      <c r="H2108" t="s">
        <v>132</v>
      </c>
      <c r="I2108" t="s">
        <v>7071</v>
      </c>
      <c r="J2108" t="s">
        <v>7072</v>
      </c>
      <c r="L2108">
        <v>8102300766</v>
      </c>
      <c r="N2108" s="8">
        <v>4.4952334587298068</v>
      </c>
      <c r="O2108" s="8">
        <v>4.4952334587298068</v>
      </c>
      <c r="P2108" s="8">
        <v>0</v>
      </c>
      <c r="W2108" s="8"/>
      <c r="X2108" s="8"/>
    </row>
    <row r="2109" spans="1:24" x14ac:dyDescent="0.35">
      <c r="A2109" s="24">
        <v>12105</v>
      </c>
      <c r="B2109" t="s">
        <v>7073</v>
      </c>
      <c r="C2109" t="s">
        <v>31</v>
      </c>
      <c r="D2109">
        <v>3</v>
      </c>
      <c r="E2109" t="s">
        <v>187</v>
      </c>
      <c r="F2109" t="s">
        <v>188</v>
      </c>
      <c r="G2109" t="s">
        <v>1</v>
      </c>
      <c r="H2109" t="s">
        <v>132</v>
      </c>
      <c r="I2109" t="s">
        <v>7074</v>
      </c>
      <c r="J2109" t="s">
        <v>7075</v>
      </c>
      <c r="L2109">
        <v>8107421845</v>
      </c>
      <c r="N2109" s="8">
        <v>4.4952334587298068</v>
      </c>
      <c r="O2109" s="8">
        <v>4.4952334587298068</v>
      </c>
      <c r="P2109" s="8">
        <v>0</v>
      </c>
      <c r="W2109" s="8"/>
      <c r="X2109" s="8"/>
    </row>
    <row r="2110" spans="1:24" x14ac:dyDescent="0.35">
      <c r="A2110" s="24">
        <v>12106</v>
      </c>
      <c r="B2110" t="s">
        <v>7076</v>
      </c>
      <c r="C2110" t="s">
        <v>31</v>
      </c>
      <c r="D2110">
        <v>3</v>
      </c>
      <c r="E2110" t="s">
        <v>187</v>
      </c>
      <c r="F2110" t="s">
        <v>188</v>
      </c>
      <c r="G2110" t="s">
        <v>1</v>
      </c>
      <c r="H2110" t="s">
        <v>132</v>
      </c>
      <c r="I2110" t="s">
        <v>7077</v>
      </c>
      <c r="J2110" t="s">
        <v>7078</v>
      </c>
      <c r="L2110">
        <v>8106877751</v>
      </c>
      <c r="N2110" s="8">
        <v>4.4952334587298068</v>
      </c>
      <c r="O2110" s="8">
        <v>4.4952334587298068</v>
      </c>
      <c r="P2110" s="8">
        <v>0</v>
      </c>
      <c r="W2110" s="8"/>
      <c r="X2110" s="8"/>
    </row>
    <row r="2111" spans="1:24" x14ac:dyDescent="0.35">
      <c r="A2111" s="24">
        <v>12107</v>
      </c>
      <c r="B2111" t="s">
        <v>7079</v>
      </c>
      <c r="C2111" t="s">
        <v>31</v>
      </c>
      <c r="D2111">
        <v>3</v>
      </c>
      <c r="E2111" t="s">
        <v>187</v>
      </c>
      <c r="F2111" t="s">
        <v>188</v>
      </c>
      <c r="G2111" t="s">
        <v>1</v>
      </c>
      <c r="H2111" t="s">
        <v>132</v>
      </c>
      <c r="I2111" t="s">
        <v>7080</v>
      </c>
      <c r="J2111" t="s">
        <v>7081</v>
      </c>
      <c r="L2111">
        <v>8102394543</v>
      </c>
      <c r="N2111" s="8">
        <v>4.4952334587298068</v>
      </c>
      <c r="O2111" s="8">
        <v>4.4952334587298068</v>
      </c>
      <c r="P2111" s="8">
        <v>0</v>
      </c>
      <c r="W2111" s="8"/>
      <c r="X2111" s="8"/>
    </row>
    <row r="2112" spans="1:24" x14ac:dyDescent="0.35">
      <c r="A2112" s="24">
        <v>12108</v>
      </c>
      <c r="B2112" t="s">
        <v>7082</v>
      </c>
      <c r="C2112" t="s">
        <v>31</v>
      </c>
      <c r="D2112">
        <v>3</v>
      </c>
      <c r="E2112" t="s">
        <v>100</v>
      </c>
      <c r="F2112" t="s">
        <v>101</v>
      </c>
      <c r="G2112" t="s">
        <v>1</v>
      </c>
      <c r="H2112" t="s">
        <v>132</v>
      </c>
      <c r="I2112" t="s">
        <v>7083</v>
      </c>
      <c r="J2112" t="s">
        <v>7084</v>
      </c>
      <c r="L2112">
        <v>9897542933</v>
      </c>
      <c r="N2112" s="8">
        <v>4.4952334587298068</v>
      </c>
      <c r="O2112" s="8">
        <v>4.4952334587298068</v>
      </c>
      <c r="P2112" s="8">
        <v>0</v>
      </c>
      <c r="W2112" s="8"/>
      <c r="X2112" s="8"/>
    </row>
    <row r="2113" spans="1:24" x14ac:dyDescent="0.35">
      <c r="A2113" s="24">
        <v>12109</v>
      </c>
      <c r="B2113" t="s">
        <v>7085</v>
      </c>
      <c r="C2113" t="s">
        <v>31</v>
      </c>
      <c r="D2113">
        <v>3</v>
      </c>
      <c r="E2113" t="s">
        <v>187</v>
      </c>
      <c r="F2113" t="s">
        <v>188</v>
      </c>
      <c r="G2113" t="s">
        <v>1</v>
      </c>
      <c r="H2113" t="s">
        <v>132</v>
      </c>
      <c r="I2113" t="s">
        <v>7086</v>
      </c>
      <c r="J2113" t="s">
        <v>7087</v>
      </c>
      <c r="L2113">
        <v>8106950018</v>
      </c>
      <c r="N2113" s="8">
        <v>4.4952334587298068</v>
      </c>
      <c r="O2113" s="8">
        <v>4.4952334587298068</v>
      </c>
      <c r="P2113" s="8">
        <v>0</v>
      </c>
      <c r="W2113" s="8"/>
      <c r="X2113" s="8"/>
    </row>
    <row r="2114" spans="1:24" x14ac:dyDescent="0.35">
      <c r="A2114" s="24">
        <v>12110</v>
      </c>
      <c r="B2114" t="s">
        <v>7088</v>
      </c>
      <c r="C2114" t="s">
        <v>31</v>
      </c>
      <c r="D2114">
        <v>3</v>
      </c>
      <c r="E2114" t="s">
        <v>187</v>
      </c>
      <c r="F2114" t="s">
        <v>188</v>
      </c>
      <c r="G2114" t="s">
        <v>1</v>
      </c>
      <c r="H2114" t="s">
        <v>132</v>
      </c>
      <c r="I2114" t="s">
        <v>7089</v>
      </c>
      <c r="J2114" t="s">
        <v>7090</v>
      </c>
      <c r="L2114">
        <v>8106532831</v>
      </c>
      <c r="N2114" s="8">
        <v>4.4952334587298068</v>
      </c>
      <c r="O2114" s="8">
        <v>4.4952334587298068</v>
      </c>
      <c r="P2114" s="8">
        <v>0</v>
      </c>
      <c r="W2114" s="8"/>
      <c r="X2114" s="8"/>
    </row>
    <row r="2115" spans="1:24" x14ac:dyDescent="0.35">
      <c r="A2115" s="24">
        <v>12111</v>
      </c>
      <c r="B2115" t="s">
        <v>7091</v>
      </c>
      <c r="C2115" t="s">
        <v>31</v>
      </c>
      <c r="D2115">
        <v>3</v>
      </c>
      <c r="E2115" t="s">
        <v>100</v>
      </c>
      <c r="F2115" t="s">
        <v>101</v>
      </c>
      <c r="G2115" t="s">
        <v>1</v>
      </c>
      <c r="H2115" t="s">
        <v>132</v>
      </c>
      <c r="I2115" t="s">
        <v>7092</v>
      </c>
      <c r="J2115" t="s">
        <v>7093</v>
      </c>
      <c r="L2115">
        <v>9893271720</v>
      </c>
      <c r="N2115" s="8">
        <v>4.4952334587298068</v>
      </c>
      <c r="O2115" s="8">
        <v>4.4952334587298068</v>
      </c>
      <c r="P2115" s="8">
        <v>0</v>
      </c>
      <c r="W2115" s="8"/>
      <c r="X2115" s="8"/>
    </row>
    <row r="2116" spans="1:24" x14ac:dyDescent="0.35">
      <c r="A2116" s="24">
        <v>12112</v>
      </c>
      <c r="B2116" t="s">
        <v>7094</v>
      </c>
      <c r="C2116" t="s">
        <v>31</v>
      </c>
      <c r="D2116">
        <v>3</v>
      </c>
      <c r="E2116" t="s">
        <v>187</v>
      </c>
      <c r="F2116" t="s">
        <v>188</v>
      </c>
      <c r="G2116" t="s">
        <v>1</v>
      </c>
      <c r="H2116" t="s">
        <v>132</v>
      </c>
      <c r="I2116" t="s">
        <v>7095</v>
      </c>
      <c r="J2116" t="s">
        <v>7096</v>
      </c>
      <c r="L2116">
        <v>8102825146</v>
      </c>
      <c r="N2116" s="8">
        <v>4.4952334587298068</v>
      </c>
      <c r="O2116" s="8">
        <v>4.4952334587298068</v>
      </c>
      <c r="P2116" s="8">
        <v>0</v>
      </c>
      <c r="W2116" s="8"/>
      <c r="X2116" s="8"/>
    </row>
    <row r="2117" spans="1:24" x14ac:dyDescent="0.35">
      <c r="A2117" s="24">
        <v>12113</v>
      </c>
      <c r="B2117" t="s">
        <v>7097</v>
      </c>
      <c r="C2117" t="s">
        <v>31</v>
      </c>
      <c r="D2117">
        <v>3</v>
      </c>
      <c r="E2117" t="s">
        <v>187</v>
      </c>
      <c r="F2117" t="s">
        <v>188</v>
      </c>
      <c r="G2117" t="s">
        <v>1</v>
      </c>
      <c r="H2117" t="s">
        <v>132</v>
      </c>
      <c r="I2117" t="s">
        <v>7098</v>
      </c>
      <c r="J2117" t="s">
        <v>7099</v>
      </c>
      <c r="L2117">
        <v>8106354674</v>
      </c>
      <c r="N2117" s="8">
        <v>4.4952334587298068</v>
      </c>
      <c r="O2117" s="8">
        <v>4.4952334587298068</v>
      </c>
      <c r="P2117" s="8">
        <v>0</v>
      </c>
      <c r="W2117" s="8"/>
      <c r="X2117" s="8"/>
    </row>
    <row r="2118" spans="1:24" x14ac:dyDescent="0.35">
      <c r="A2118" s="24">
        <v>12114</v>
      </c>
      <c r="B2118" t="s">
        <v>7100</v>
      </c>
      <c r="C2118" t="s">
        <v>31</v>
      </c>
      <c r="D2118">
        <v>3</v>
      </c>
      <c r="E2118" t="s">
        <v>187</v>
      </c>
      <c r="F2118" t="s">
        <v>188</v>
      </c>
      <c r="G2118" t="s">
        <v>1</v>
      </c>
      <c r="H2118" t="s">
        <v>132</v>
      </c>
      <c r="I2118" t="s">
        <v>7101</v>
      </c>
      <c r="J2118" t="s">
        <v>7102</v>
      </c>
      <c r="L2118">
        <v>8107501370</v>
      </c>
      <c r="N2118" s="8">
        <v>4.4952334587298068</v>
      </c>
      <c r="O2118" s="8">
        <v>4.4952334587298068</v>
      </c>
      <c r="P2118" s="8">
        <v>0</v>
      </c>
      <c r="W2118" s="8"/>
      <c r="X2118" s="8"/>
    </row>
    <row r="2119" spans="1:24" x14ac:dyDescent="0.35">
      <c r="A2119" s="24">
        <v>12115</v>
      </c>
      <c r="B2119" t="s">
        <v>7103</v>
      </c>
      <c r="C2119" t="s">
        <v>31</v>
      </c>
      <c r="D2119">
        <v>3</v>
      </c>
      <c r="E2119" t="s">
        <v>187</v>
      </c>
      <c r="F2119" t="s">
        <v>188</v>
      </c>
      <c r="G2119" t="s">
        <v>1</v>
      </c>
      <c r="H2119" t="s">
        <v>132</v>
      </c>
      <c r="I2119" t="s">
        <v>7104</v>
      </c>
      <c r="J2119" t="s">
        <v>7105</v>
      </c>
      <c r="L2119">
        <v>8106550354</v>
      </c>
      <c r="N2119" s="8">
        <v>4.4952334587298068</v>
      </c>
      <c r="O2119" s="8">
        <v>4.4952334587298068</v>
      </c>
      <c r="P2119" s="8">
        <v>0</v>
      </c>
      <c r="W2119" s="8"/>
      <c r="X2119" s="8"/>
    </row>
    <row r="2120" spans="1:24" x14ac:dyDescent="0.35">
      <c r="A2120" s="24">
        <v>12116</v>
      </c>
      <c r="B2120" t="s">
        <v>7106</v>
      </c>
      <c r="C2120" t="s">
        <v>31</v>
      </c>
      <c r="D2120">
        <v>3</v>
      </c>
      <c r="E2120" t="s">
        <v>100</v>
      </c>
      <c r="F2120" t="s">
        <v>101</v>
      </c>
      <c r="G2120" t="s">
        <v>1</v>
      </c>
      <c r="H2120" t="s">
        <v>132</v>
      </c>
      <c r="I2120" t="s">
        <v>7107</v>
      </c>
      <c r="J2120" t="s">
        <v>7108</v>
      </c>
      <c r="L2120">
        <v>9894016840</v>
      </c>
      <c r="N2120" s="8">
        <v>4.4952334587298068</v>
      </c>
      <c r="O2120" s="8">
        <v>4.4952334587298068</v>
      </c>
      <c r="P2120" s="8">
        <v>0</v>
      </c>
      <c r="W2120" s="8"/>
      <c r="X2120" s="8"/>
    </row>
    <row r="2121" spans="1:24" x14ac:dyDescent="0.35">
      <c r="A2121" s="24">
        <v>12117</v>
      </c>
      <c r="B2121" t="s">
        <v>7109</v>
      </c>
      <c r="C2121" t="s">
        <v>31</v>
      </c>
      <c r="D2121">
        <v>3</v>
      </c>
      <c r="E2121" t="s">
        <v>100</v>
      </c>
      <c r="F2121" t="s">
        <v>101</v>
      </c>
      <c r="G2121" t="s">
        <v>1</v>
      </c>
      <c r="H2121" t="s">
        <v>132</v>
      </c>
      <c r="I2121" t="s">
        <v>7110</v>
      </c>
      <c r="J2121" t="s">
        <v>7111</v>
      </c>
      <c r="L2121">
        <v>9897917883</v>
      </c>
      <c r="N2121" s="8">
        <v>4.4952334587298068</v>
      </c>
      <c r="O2121" s="8">
        <v>4.4952334587298068</v>
      </c>
      <c r="P2121" s="8">
        <v>0</v>
      </c>
      <c r="W2121" s="8"/>
      <c r="X2121" s="8"/>
    </row>
    <row r="2122" spans="1:24" x14ac:dyDescent="0.35">
      <c r="A2122" s="24">
        <v>12118</v>
      </c>
      <c r="B2122" t="s">
        <v>7112</v>
      </c>
      <c r="C2122" t="s">
        <v>31</v>
      </c>
      <c r="D2122">
        <v>3</v>
      </c>
      <c r="E2122" t="s">
        <v>187</v>
      </c>
      <c r="F2122" t="s">
        <v>188</v>
      </c>
      <c r="G2122" t="s">
        <v>1</v>
      </c>
      <c r="H2122" t="s">
        <v>132</v>
      </c>
      <c r="I2122" t="s">
        <v>7113</v>
      </c>
      <c r="J2122" t="s">
        <v>7114</v>
      </c>
      <c r="L2122">
        <v>8106596444</v>
      </c>
      <c r="N2122" s="8">
        <v>4.4952334587298068</v>
      </c>
      <c r="O2122" s="8">
        <v>4.4952334587298068</v>
      </c>
      <c r="P2122" s="8">
        <v>0</v>
      </c>
      <c r="W2122" s="8"/>
      <c r="X2122" s="8"/>
    </row>
    <row r="2123" spans="1:24" x14ac:dyDescent="0.35">
      <c r="A2123" s="24">
        <v>12119</v>
      </c>
      <c r="B2123" t="s">
        <v>7115</v>
      </c>
      <c r="C2123" t="s">
        <v>31</v>
      </c>
      <c r="D2123">
        <v>3</v>
      </c>
      <c r="E2123" t="s">
        <v>100</v>
      </c>
      <c r="F2123" t="s">
        <v>101</v>
      </c>
      <c r="G2123" t="s">
        <v>1</v>
      </c>
      <c r="H2123" t="s">
        <v>132</v>
      </c>
      <c r="I2123" t="s">
        <v>7116</v>
      </c>
      <c r="J2123" t="s">
        <v>7117</v>
      </c>
      <c r="L2123">
        <v>9898451781</v>
      </c>
      <c r="N2123" s="8">
        <v>4.4952334587298068</v>
      </c>
      <c r="O2123" s="8">
        <v>4.4952334587298068</v>
      </c>
      <c r="P2123" s="8">
        <v>0</v>
      </c>
      <c r="W2123" s="8"/>
      <c r="X2123" s="8"/>
    </row>
    <row r="2124" spans="1:24" x14ac:dyDescent="0.35">
      <c r="A2124" s="24">
        <v>12120</v>
      </c>
      <c r="B2124" t="s">
        <v>7118</v>
      </c>
      <c r="C2124" t="s">
        <v>31</v>
      </c>
      <c r="D2124">
        <v>3</v>
      </c>
      <c r="E2124" t="s">
        <v>187</v>
      </c>
      <c r="F2124" t="s">
        <v>188</v>
      </c>
      <c r="G2124" t="s">
        <v>1</v>
      </c>
      <c r="H2124" t="s">
        <v>132</v>
      </c>
      <c r="I2124" t="s">
        <v>7119</v>
      </c>
      <c r="J2124" t="s">
        <v>7120</v>
      </c>
      <c r="L2124">
        <v>8107361203</v>
      </c>
      <c r="N2124" s="8">
        <v>4.4952334587298068</v>
      </c>
      <c r="O2124" s="8">
        <v>4.4952334587298068</v>
      </c>
      <c r="P2124" s="8">
        <v>0</v>
      </c>
      <c r="W2124" s="8"/>
      <c r="X2124" s="8"/>
    </row>
    <row r="2125" spans="1:24" x14ac:dyDescent="0.35">
      <c r="A2125" s="24">
        <v>12121</v>
      </c>
      <c r="B2125" t="s">
        <v>7121</v>
      </c>
      <c r="C2125" t="s">
        <v>31</v>
      </c>
      <c r="D2125">
        <v>3</v>
      </c>
      <c r="E2125" t="s">
        <v>100</v>
      </c>
      <c r="F2125" t="s">
        <v>101</v>
      </c>
      <c r="G2125" t="s">
        <v>1</v>
      </c>
      <c r="H2125" t="s">
        <v>132</v>
      </c>
      <c r="I2125" t="s">
        <v>7122</v>
      </c>
      <c r="J2125" t="s">
        <v>7123</v>
      </c>
      <c r="L2125">
        <v>9896956458</v>
      </c>
      <c r="N2125" s="8">
        <v>4.4952334587298068</v>
      </c>
      <c r="O2125" s="8">
        <v>4.4952334587298068</v>
      </c>
      <c r="P2125" s="8">
        <v>0</v>
      </c>
      <c r="W2125" s="8"/>
      <c r="X2125" s="8"/>
    </row>
    <row r="2126" spans="1:24" x14ac:dyDescent="0.35">
      <c r="A2126" s="24">
        <v>12122</v>
      </c>
      <c r="B2126" t="s">
        <v>7124</v>
      </c>
      <c r="C2126" t="s">
        <v>31</v>
      </c>
      <c r="D2126">
        <v>3</v>
      </c>
      <c r="E2126" t="s">
        <v>100</v>
      </c>
      <c r="F2126" t="s">
        <v>101</v>
      </c>
      <c r="G2126" t="s">
        <v>1</v>
      </c>
      <c r="H2126" t="s">
        <v>132</v>
      </c>
      <c r="I2126" t="s">
        <v>7125</v>
      </c>
      <c r="J2126" t="s">
        <v>7126</v>
      </c>
      <c r="L2126">
        <v>9898454406</v>
      </c>
      <c r="N2126" s="8">
        <v>4.4952334587298068</v>
      </c>
      <c r="O2126" s="8">
        <v>4.4952334587298068</v>
      </c>
      <c r="P2126" s="8">
        <v>0</v>
      </c>
      <c r="W2126" s="8"/>
      <c r="X2126" s="8"/>
    </row>
    <row r="2127" spans="1:24" x14ac:dyDescent="0.35">
      <c r="A2127" s="24">
        <v>12123</v>
      </c>
      <c r="B2127" t="s">
        <v>7127</v>
      </c>
      <c r="C2127" t="s">
        <v>31</v>
      </c>
      <c r="D2127">
        <v>3</v>
      </c>
      <c r="E2127" t="s">
        <v>100</v>
      </c>
      <c r="F2127" t="s">
        <v>101</v>
      </c>
      <c r="G2127" t="s">
        <v>1</v>
      </c>
      <c r="H2127" t="s">
        <v>132</v>
      </c>
      <c r="I2127" t="s">
        <v>7128</v>
      </c>
      <c r="J2127" t="s">
        <v>7129</v>
      </c>
      <c r="L2127">
        <v>9897772004</v>
      </c>
      <c r="N2127" s="8">
        <v>4.4952334587298068</v>
      </c>
      <c r="O2127" s="8">
        <v>4.4952334587298068</v>
      </c>
      <c r="P2127" s="8">
        <v>0</v>
      </c>
      <c r="W2127" s="8"/>
      <c r="X2127" s="8"/>
    </row>
    <row r="2128" spans="1:24" x14ac:dyDescent="0.35">
      <c r="A2128" s="24">
        <v>12124</v>
      </c>
      <c r="B2128" t="s">
        <v>7130</v>
      </c>
      <c r="C2128" t="s">
        <v>31</v>
      </c>
      <c r="D2128">
        <v>3</v>
      </c>
      <c r="E2128" t="s">
        <v>100</v>
      </c>
      <c r="F2128" t="s">
        <v>101</v>
      </c>
      <c r="G2128" t="s">
        <v>1</v>
      </c>
      <c r="H2128" t="s">
        <v>132</v>
      </c>
      <c r="I2128" t="s">
        <v>7131</v>
      </c>
      <c r="J2128" t="s">
        <v>7132</v>
      </c>
      <c r="L2128">
        <v>9897526143</v>
      </c>
      <c r="N2128" s="8">
        <v>4.4952334587298068</v>
      </c>
      <c r="O2128" s="8">
        <v>4.4952334587298068</v>
      </c>
      <c r="P2128" s="8">
        <v>0</v>
      </c>
      <c r="W2128" s="8"/>
      <c r="X2128" s="8"/>
    </row>
    <row r="2129" spans="1:24" x14ac:dyDescent="0.35">
      <c r="A2129" s="24">
        <v>12125</v>
      </c>
      <c r="B2129" t="s">
        <v>7133</v>
      </c>
      <c r="C2129" t="s">
        <v>31</v>
      </c>
      <c r="D2129">
        <v>3</v>
      </c>
      <c r="E2129" t="s">
        <v>100</v>
      </c>
      <c r="F2129" t="s">
        <v>101</v>
      </c>
      <c r="G2129" t="s">
        <v>1</v>
      </c>
      <c r="H2129" t="s">
        <v>132</v>
      </c>
      <c r="I2129" t="s">
        <v>7134</v>
      </c>
      <c r="J2129" t="s">
        <v>7135</v>
      </c>
      <c r="L2129">
        <v>9897939125</v>
      </c>
      <c r="N2129" s="8">
        <v>4.4952334587298068</v>
      </c>
      <c r="O2129" s="8">
        <v>4.4952334587298068</v>
      </c>
      <c r="P2129" s="8">
        <v>0</v>
      </c>
      <c r="W2129" s="8"/>
      <c r="X2129" s="8"/>
    </row>
    <row r="2130" spans="1:24" x14ac:dyDescent="0.35">
      <c r="A2130" s="24">
        <v>12126</v>
      </c>
      <c r="B2130" t="s">
        <v>7136</v>
      </c>
      <c r="C2130" t="s">
        <v>31</v>
      </c>
      <c r="D2130">
        <v>3</v>
      </c>
      <c r="E2130" t="s">
        <v>100</v>
      </c>
      <c r="F2130" t="s">
        <v>101</v>
      </c>
      <c r="G2130" t="s">
        <v>1</v>
      </c>
      <c r="H2130" t="s">
        <v>132</v>
      </c>
      <c r="I2130" t="s">
        <v>7137</v>
      </c>
      <c r="J2130" t="s">
        <v>7138</v>
      </c>
      <c r="L2130">
        <v>9893322291</v>
      </c>
      <c r="N2130" s="8">
        <v>4.4952334587298068</v>
      </c>
      <c r="O2130" s="8">
        <v>4.4952334587298068</v>
      </c>
      <c r="P2130" s="8">
        <v>0</v>
      </c>
      <c r="W2130" s="8"/>
      <c r="X2130" s="8"/>
    </row>
    <row r="2131" spans="1:24" x14ac:dyDescent="0.35">
      <c r="A2131" s="24">
        <v>12127</v>
      </c>
      <c r="B2131" t="s">
        <v>7139</v>
      </c>
      <c r="C2131" t="s">
        <v>31</v>
      </c>
      <c r="D2131">
        <v>3</v>
      </c>
      <c r="E2131" t="s">
        <v>100</v>
      </c>
      <c r="F2131" t="s">
        <v>101</v>
      </c>
      <c r="G2131" t="s">
        <v>1</v>
      </c>
      <c r="H2131" t="s">
        <v>132</v>
      </c>
      <c r="I2131" t="s">
        <v>7140</v>
      </c>
      <c r="J2131" t="s">
        <v>7141</v>
      </c>
      <c r="L2131">
        <v>9894979847</v>
      </c>
      <c r="N2131" s="8">
        <v>4.4952334587298068</v>
      </c>
      <c r="O2131" s="8">
        <v>4.4952334587298068</v>
      </c>
      <c r="P2131" s="8">
        <v>0</v>
      </c>
      <c r="W2131" s="8"/>
      <c r="X2131" s="8"/>
    </row>
    <row r="2132" spans="1:24" x14ac:dyDescent="0.35">
      <c r="A2132" s="24">
        <v>12128</v>
      </c>
      <c r="B2132" t="s">
        <v>7142</v>
      </c>
      <c r="C2132" t="s">
        <v>31</v>
      </c>
      <c r="D2132">
        <v>3</v>
      </c>
      <c r="E2132" t="s">
        <v>187</v>
      </c>
      <c r="F2132" t="s">
        <v>188</v>
      </c>
      <c r="G2132" t="s">
        <v>1</v>
      </c>
      <c r="H2132" t="s">
        <v>132</v>
      </c>
      <c r="I2132" t="s">
        <v>7143</v>
      </c>
      <c r="J2132" t="s">
        <v>7144</v>
      </c>
      <c r="L2132">
        <v>8106206154</v>
      </c>
      <c r="N2132" s="8">
        <v>4.4952334587298068</v>
      </c>
      <c r="O2132" s="8">
        <v>4.4952334587298068</v>
      </c>
      <c r="P2132" s="8">
        <v>0</v>
      </c>
      <c r="W2132" s="8"/>
      <c r="X2132" s="8"/>
    </row>
    <row r="2133" spans="1:24" x14ac:dyDescent="0.35">
      <c r="A2133" s="24">
        <v>12129</v>
      </c>
      <c r="B2133" t="s">
        <v>7145</v>
      </c>
      <c r="C2133" t="s">
        <v>31</v>
      </c>
      <c r="D2133">
        <v>3</v>
      </c>
      <c r="E2133" t="s">
        <v>100</v>
      </c>
      <c r="F2133" t="s">
        <v>101</v>
      </c>
      <c r="G2133" t="s">
        <v>1</v>
      </c>
      <c r="H2133" t="s">
        <v>132</v>
      </c>
      <c r="I2133" t="s">
        <v>7146</v>
      </c>
      <c r="J2133" t="s">
        <v>7147</v>
      </c>
      <c r="L2133">
        <v>9897469002</v>
      </c>
      <c r="N2133" s="8">
        <v>4.4952334587298068</v>
      </c>
      <c r="O2133" s="8">
        <v>4.4952334587298068</v>
      </c>
      <c r="P2133" s="8">
        <v>0</v>
      </c>
      <c r="W2133" s="8"/>
      <c r="X2133" s="8"/>
    </row>
    <row r="2134" spans="1:24" x14ac:dyDescent="0.35">
      <c r="A2134" s="24">
        <v>12130</v>
      </c>
      <c r="B2134" t="s">
        <v>7148</v>
      </c>
      <c r="C2134" t="s">
        <v>31</v>
      </c>
      <c r="D2134">
        <v>3</v>
      </c>
      <c r="E2134" t="s">
        <v>100</v>
      </c>
      <c r="F2134" t="s">
        <v>101</v>
      </c>
      <c r="G2134" t="s">
        <v>1</v>
      </c>
      <c r="H2134" t="s">
        <v>132</v>
      </c>
      <c r="I2134" t="s">
        <v>7149</v>
      </c>
      <c r="J2134" t="s">
        <v>7150</v>
      </c>
      <c r="L2134">
        <v>9897775165</v>
      </c>
      <c r="N2134" s="8">
        <v>4.4952334587298068</v>
      </c>
      <c r="O2134" s="8">
        <v>4.4952334587298068</v>
      </c>
      <c r="P2134" s="8">
        <v>0</v>
      </c>
      <c r="W2134" s="8"/>
      <c r="X2134" s="8"/>
    </row>
    <row r="2135" spans="1:24" x14ac:dyDescent="0.35">
      <c r="A2135" s="24">
        <v>12131</v>
      </c>
      <c r="B2135" t="s">
        <v>7151</v>
      </c>
      <c r="C2135" t="s">
        <v>31</v>
      </c>
      <c r="D2135">
        <v>3</v>
      </c>
      <c r="E2135" t="s">
        <v>187</v>
      </c>
      <c r="F2135" t="s">
        <v>188</v>
      </c>
      <c r="G2135" t="s">
        <v>1</v>
      </c>
      <c r="H2135" t="s">
        <v>132</v>
      </c>
      <c r="I2135" t="s">
        <v>7152</v>
      </c>
      <c r="J2135" t="s">
        <v>7153</v>
      </c>
      <c r="L2135">
        <v>8107355883</v>
      </c>
      <c r="N2135" s="8">
        <v>4.4952334587298068</v>
      </c>
      <c r="O2135" s="8">
        <v>4.4952334587298068</v>
      </c>
      <c r="P2135" s="8">
        <v>0</v>
      </c>
      <c r="W2135" s="8"/>
      <c r="X2135" s="8"/>
    </row>
    <row r="2136" spans="1:24" x14ac:dyDescent="0.35">
      <c r="A2136" s="24">
        <v>12132</v>
      </c>
      <c r="B2136" t="s">
        <v>7154</v>
      </c>
      <c r="C2136" t="s">
        <v>31</v>
      </c>
      <c r="D2136">
        <v>3</v>
      </c>
      <c r="E2136" t="s">
        <v>100</v>
      </c>
      <c r="F2136" t="s">
        <v>101</v>
      </c>
      <c r="G2136" t="s">
        <v>1</v>
      </c>
      <c r="H2136" t="s">
        <v>132</v>
      </c>
      <c r="I2136" t="s">
        <v>7155</v>
      </c>
      <c r="J2136" t="s">
        <v>7156</v>
      </c>
      <c r="L2136">
        <v>9892139467</v>
      </c>
      <c r="N2136" s="8">
        <v>4.4952334587298068</v>
      </c>
      <c r="O2136" s="8">
        <v>4.4952334587298068</v>
      </c>
      <c r="P2136" s="8">
        <v>0</v>
      </c>
      <c r="W2136" s="8"/>
      <c r="X2136" s="8"/>
    </row>
    <row r="2137" spans="1:24" x14ac:dyDescent="0.35">
      <c r="A2137" s="24">
        <v>12133</v>
      </c>
      <c r="B2137" t="s">
        <v>7157</v>
      </c>
      <c r="C2137" t="s">
        <v>31</v>
      </c>
      <c r="D2137">
        <v>3</v>
      </c>
      <c r="E2137" t="s">
        <v>100</v>
      </c>
      <c r="F2137" t="s">
        <v>101</v>
      </c>
      <c r="G2137" t="s">
        <v>1</v>
      </c>
      <c r="H2137" t="s">
        <v>132</v>
      </c>
      <c r="I2137" t="s">
        <v>7158</v>
      </c>
      <c r="J2137" t="s">
        <v>7159</v>
      </c>
      <c r="L2137">
        <v>9898658151</v>
      </c>
      <c r="N2137" s="8">
        <v>4.4952334587298068</v>
      </c>
      <c r="O2137" s="8">
        <v>4.4952334587298068</v>
      </c>
      <c r="P2137" s="8">
        <v>0</v>
      </c>
      <c r="W2137" s="8"/>
      <c r="X2137" s="8"/>
    </row>
    <row r="2138" spans="1:24" x14ac:dyDescent="0.35">
      <c r="A2138" s="24">
        <v>12134</v>
      </c>
      <c r="B2138" t="s">
        <v>7160</v>
      </c>
      <c r="C2138" t="s">
        <v>31</v>
      </c>
      <c r="D2138">
        <v>3</v>
      </c>
      <c r="E2138" t="s">
        <v>187</v>
      </c>
      <c r="F2138" t="s">
        <v>188</v>
      </c>
      <c r="G2138" t="s">
        <v>1</v>
      </c>
      <c r="H2138" t="s">
        <v>132</v>
      </c>
      <c r="I2138" t="s">
        <v>7161</v>
      </c>
      <c r="J2138" t="s">
        <v>7162</v>
      </c>
      <c r="L2138">
        <v>8104960002</v>
      </c>
      <c r="N2138" s="8">
        <v>4.4952334587298068</v>
      </c>
      <c r="O2138" s="8">
        <v>4.4952334587298068</v>
      </c>
      <c r="P2138" s="8">
        <v>0</v>
      </c>
      <c r="W2138" s="8"/>
      <c r="X2138" s="8"/>
    </row>
    <row r="2139" spans="1:24" x14ac:dyDescent="0.35">
      <c r="A2139" s="24">
        <v>12135</v>
      </c>
      <c r="B2139" t="s">
        <v>7163</v>
      </c>
      <c r="C2139" t="s">
        <v>31</v>
      </c>
      <c r="D2139">
        <v>3</v>
      </c>
      <c r="E2139" t="s">
        <v>187</v>
      </c>
      <c r="F2139" t="s">
        <v>188</v>
      </c>
      <c r="G2139" t="s">
        <v>1</v>
      </c>
      <c r="H2139" t="s">
        <v>132</v>
      </c>
      <c r="I2139" t="s">
        <v>7164</v>
      </c>
      <c r="J2139" t="s">
        <v>7165</v>
      </c>
      <c r="L2139">
        <v>8104960002</v>
      </c>
      <c r="N2139" s="8">
        <v>4.4952334587298068</v>
      </c>
      <c r="O2139" s="8">
        <v>4.4952334587298068</v>
      </c>
      <c r="P2139" s="8">
        <v>0</v>
      </c>
      <c r="W2139" s="8"/>
      <c r="X2139" s="8"/>
    </row>
    <row r="2140" spans="1:24" x14ac:dyDescent="0.35">
      <c r="A2140" s="24">
        <v>12136</v>
      </c>
      <c r="B2140" t="s">
        <v>7166</v>
      </c>
      <c r="C2140" t="s">
        <v>31</v>
      </c>
      <c r="D2140">
        <v>3</v>
      </c>
      <c r="E2140" t="s">
        <v>187</v>
      </c>
      <c r="F2140" t="s">
        <v>188</v>
      </c>
      <c r="G2140" t="s">
        <v>1</v>
      </c>
      <c r="H2140" t="s">
        <v>132</v>
      </c>
      <c r="I2140" t="s">
        <v>7167</v>
      </c>
      <c r="J2140" t="s">
        <v>7168</v>
      </c>
      <c r="L2140">
        <v>8104960002</v>
      </c>
      <c r="N2140" s="8">
        <v>4.4952334587298068</v>
      </c>
      <c r="O2140" s="8">
        <v>4.4952334587298068</v>
      </c>
      <c r="P2140" s="8">
        <v>0</v>
      </c>
      <c r="W2140" s="8"/>
      <c r="X2140" s="8"/>
    </row>
    <row r="2141" spans="1:24" x14ac:dyDescent="0.35">
      <c r="A2141" s="24">
        <v>12137</v>
      </c>
      <c r="B2141" t="s">
        <v>7169</v>
      </c>
      <c r="C2141" t="s">
        <v>31</v>
      </c>
      <c r="D2141">
        <v>3</v>
      </c>
      <c r="E2141" t="s">
        <v>187</v>
      </c>
      <c r="F2141" t="s">
        <v>188</v>
      </c>
      <c r="G2141" t="s">
        <v>1</v>
      </c>
      <c r="H2141" t="s">
        <v>132</v>
      </c>
      <c r="I2141" t="s">
        <v>7170</v>
      </c>
      <c r="J2141" t="s">
        <v>7171</v>
      </c>
      <c r="L2141">
        <v>2489106071</v>
      </c>
      <c r="N2141" s="8">
        <v>4.4952334587298068</v>
      </c>
      <c r="O2141" s="8">
        <v>4.4952334587298068</v>
      </c>
      <c r="P2141" s="8">
        <v>0</v>
      </c>
      <c r="W2141" s="8"/>
      <c r="X2141" s="8"/>
    </row>
    <row r="2142" spans="1:24" x14ac:dyDescent="0.35">
      <c r="A2142" s="24">
        <v>12138</v>
      </c>
      <c r="B2142" t="s">
        <v>7172</v>
      </c>
      <c r="C2142" t="s">
        <v>31</v>
      </c>
      <c r="D2142">
        <v>3</v>
      </c>
      <c r="E2142" t="s">
        <v>187</v>
      </c>
      <c r="F2142" t="s">
        <v>188</v>
      </c>
      <c r="G2142" t="s">
        <v>1</v>
      </c>
      <c r="H2142" t="s">
        <v>132</v>
      </c>
      <c r="I2142" t="s">
        <v>7173</v>
      </c>
      <c r="J2142" t="s">
        <v>7174</v>
      </c>
      <c r="L2142">
        <v>8106872052</v>
      </c>
      <c r="N2142" s="8">
        <v>4.4952334587298068</v>
      </c>
      <c r="O2142" s="8">
        <v>4.4952334587298068</v>
      </c>
      <c r="P2142" s="8">
        <v>0</v>
      </c>
      <c r="W2142" s="8"/>
      <c r="X2142" s="8"/>
    </row>
    <row r="2143" spans="1:24" x14ac:dyDescent="0.35">
      <c r="A2143" s="24">
        <v>12139</v>
      </c>
      <c r="B2143" t="s">
        <v>7175</v>
      </c>
      <c r="C2143" t="s">
        <v>31</v>
      </c>
      <c r="D2143">
        <v>3</v>
      </c>
      <c r="E2143" t="s">
        <v>187</v>
      </c>
      <c r="F2143" t="s">
        <v>188</v>
      </c>
      <c r="G2143" t="s">
        <v>1</v>
      </c>
      <c r="H2143" t="s">
        <v>132</v>
      </c>
      <c r="I2143" t="s">
        <v>7176</v>
      </c>
      <c r="J2143" t="s">
        <v>7177</v>
      </c>
      <c r="L2143">
        <v>8107362011</v>
      </c>
      <c r="M2143" t="s">
        <v>1070</v>
      </c>
      <c r="N2143" s="8">
        <v>11.495233458729807</v>
      </c>
      <c r="O2143" s="8">
        <v>4.4952334587298068</v>
      </c>
      <c r="P2143" s="8">
        <v>7</v>
      </c>
      <c r="W2143" s="8"/>
      <c r="X2143" s="8"/>
    </row>
    <row r="2144" spans="1:24" x14ac:dyDescent="0.35">
      <c r="A2144" s="24">
        <v>12140</v>
      </c>
      <c r="B2144" t="s">
        <v>7178</v>
      </c>
      <c r="C2144" t="s">
        <v>31</v>
      </c>
      <c r="D2144">
        <v>3</v>
      </c>
      <c r="E2144" t="s">
        <v>187</v>
      </c>
      <c r="F2144" t="s">
        <v>188</v>
      </c>
      <c r="G2144" t="s">
        <v>1</v>
      </c>
      <c r="H2144" t="s">
        <v>132</v>
      </c>
      <c r="I2144" t="s">
        <v>7179</v>
      </c>
      <c r="J2144" t="s">
        <v>7180</v>
      </c>
      <c r="L2144">
        <v>8106869660</v>
      </c>
      <c r="N2144" s="8">
        <v>4.4952334587298068</v>
      </c>
      <c r="O2144" s="8">
        <v>4.4952334587298068</v>
      </c>
      <c r="P2144" s="8">
        <v>0</v>
      </c>
      <c r="W2144" s="8"/>
      <c r="X2144" s="8"/>
    </row>
    <row r="2145" spans="1:24" x14ac:dyDescent="0.35">
      <c r="A2145" s="24">
        <v>12141</v>
      </c>
      <c r="B2145" t="s">
        <v>7181</v>
      </c>
      <c r="C2145" t="s">
        <v>31</v>
      </c>
      <c r="D2145">
        <v>3</v>
      </c>
      <c r="E2145" t="s">
        <v>187</v>
      </c>
      <c r="F2145" t="s">
        <v>188</v>
      </c>
      <c r="G2145" t="s">
        <v>1</v>
      </c>
      <c r="H2145" t="s">
        <v>132</v>
      </c>
      <c r="I2145" t="s">
        <v>7182</v>
      </c>
      <c r="J2145" t="s">
        <v>7183</v>
      </c>
      <c r="L2145">
        <v>8105641699</v>
      </c>
      <c r="N2145" s="8">
        <v>4.4952334587298068</v>
      </c>
      <c r="O2145" s="8">
        <v>4.4952334587298068</v>
      </c>
      <c r="P2145" s="8">
        <v>0</v>
      </c>
      <c r="W2145" s="8"/>
      <c r="X2145" s="8"/>
    </row>
    <row r="2146" spans="1:24" x14ac:dyDescent="0.35">
      <c r="A2146" s="24">
        <v>12142</v>
      </c>
      <c r="B2146" t="s">
        <v>7184</v>
      </c>
      <c r="C2146" t="s">
        <v>31</v>
      </c>
      <c r="D2146">
        <v>3</v>
      </c>
      <c r="E2146" t="s">
        <v>187</v>
      </c>
      <c r="F2146" t="s">
        <v>188</v>
      </c>
      <c r="G2146" t="s">
        <v>1</v>
      </c>
      <c r="H2146" t="s">
        <v>132</v>
      </c>
      <c r="I2146" t="s">
        <v>7185</v>
      </c>
      <c r="J2146" t="s">
        <v>7186</v>
      </c>
      <c r="L2146">
        <v>8104492473</v>
      </c>
      <c r="N2146" s="8">
        <v>4.4952334587298068</v>
      </c>
      <c r="O2146" s="8">
        <v>4.4952334587298068</v>
      </c>
      <c r="P2146" s="8">
        <v>0</v>
      </c>
      <c r="W2146" s="8"/>
      <c r="X2146" s="8"/>
    </row>
    <row r="2147" spans="1:24" x14ac:dyDescent="0.35">
      <c r="A2147" s="24">
        <v>12143</v>
      </c>
      <c r="B2147" t="s">
        <v>7187</v>
      </c>
      <c r="C2147" t="s">
        <v>31</v>
      </c>
      <c r="D2147">
        <v>3</v>
      </c>
      <c r="E2147" t="s">
        <v>187</v>
      </c>
      <c r="F2147" t="s">
        <v>188</v>
      </c>
      <c r="G2147" t="s">
        <v>1</v>
      </c>
      <c r="H2147" t="s">
        <v>132</v>
      </c>
      <c r="I2147" t="s">
        <v>7188</v>
      </c>
      <c r="J2147" t="s">
        <v>7189</v>
      </c>
      <c r="L2147">
        <v>8107422745</v>
      </c>
      <c r="N2147" s="8">
        <v>4.4952334587298068</v>
      </c>
      <c r="O2147" s="8">
        <v>4.4952334587298068</v>
      </c>
      <c r="P2147" s="8">
        <v>0</v>
      </c>
      <c r="W2147" s="8"/>
      <c r="X2147" s="8"/>
    </row>
    <row r="2148" spans="1:24" x14ac:dyDescent="0.35">
      <c r="A2148" s="24">
        <v>12144</v>
      </c>
      <c r="B2148" t="s">
        <v>7190</v>
      </c>
      <c r="C2148" t="s">
        <v>31</v>
      </c>
      <c r="D2148">
        <v>3</v>
      </c>
      <c r="E2148" t="s">
        <v>100</v>
      </c>
      <c r="F2148" t="s">
        <v>101</v>
      </c>
      <c r="G2148" t="s">
        <v>1</v>
      </c>
      <c r="H2148" t="s">
        <v>132</v>
      </c>
      <c r="I2148" t="s">
        <v>7191</v>
      </c>
      <c r="J2148" t="s">
        <v>7192</v>
      </c>
      <c r="L2148">
        <v>9899719333</v>
      </c>
      <c r="N2148" s="8">
        <v>4.4952334587298068</v>
      </c>
      <c r="O2148" s="8">
        <v>4.4952334587298068</v>
      </c>
      <c r="P2148" s="8">
        <v>0</v>
      </c>
      <c r="W2148" s="8"/>
      <c r="X2148" s="8"/>
    </row>
    <row r="2149" spans="1:24" x14ac:dyDescent="0.35">
      <c r="A2149" s="24">
        <v>12145</v>
      </c>
      <c r="B2149" t="s">
        <v>7193</v>
      </c>
      <c r="C2149" t="s">
        <v>31</v>
      </c>
      <c r="D2149">
        <v>3</v>
      </c>
      <c r="E2149" t="s">
        <v>187</v>
      </c>
      <c r="F2149" t="s">
        <v>188</v>
      </c>
      <c r="G2149" t="s">
        <v>1</v>
      </c>
      <c r="H2149" t="s">
        <v>132</v>
      </c>
      <c r="I2149" t="s">
        <v>7194</v>
      </c>
      <c r="J2149" t="s">
        <v>7195</v>
      </c>
      <c r="L2149">
        <v>8106396623</v>
      </c>
      <c r="N2149" s="8">
        <v>4.4952334587298068</v>
      </c>
      <c r="O2149" s="8">
        <v>4.4952334587298068</v>
      </c>
      <c r="P2149" s="8">
        <v>0</v>
      </c>
      <c r="W2149" s="8"/>
      <c r="X2149" s="8"/>
    </row>
    <row r="2150" spans="1:24" x14ac:dyDescent="0.35">
      <c r="A2150" s="24">
        <v>12146</v>
      </c>
      <c r="B2150" t="s">
        <v>7196</v>
      </c>
      <c r="C2150" t="s">
        <v>31</v>
      </c>
      <c r="D2150">
        <v>3</v>
      </c>
      <c r="E2150" t="s">
        <v>187</v>
      </c>
      <c r="F2150" t="s">
        <v>188</v>
      </c>
      <c r="G2150" t="s">
        <v>1</v>
      </c>
      <c r="H2150" t="s">
        <v>132</v>
      </c>
      <c r="I2150" t="s">
        <v>7197</v>
      </c>
      <c r="J2150" t="s">
        <v>7198</v>
      </c>
      <c r="L2150">
        <v>8107332780</v>
      </c>
      <c r="N2150" s="8">
        <v>4.4952334587298068</v>
      </c>
      <c r="O2150" s="8">
        <v>4.4952334587298068</v>
      </c>
      <c r="P2150" s="8">
        <v>0</v>
      </c>
      <c r="W2150" s="8"/>
      <c r="X2150" s="8"/>
    </row>
    <row r="2151" spans="1:24" x14ac:dyDescent="0.35">
      <c r="A2151" s="24">
        <v>12147</v>
      </c>
      <c r="B2151" t="s">
        <v>7199</v>
      </c>
      <c r="C2151" t="s">
        <v>31</v>
      </c>
      <c r="D2151">
        <v>3</v>
      </c>
      <c r="E2151" t="s">
        <v>187</v>
      </c>
      <c r="F2151" t="s">
        <v>188</v>
      </c>
      <c r="G2151" t="s">
        <v>1</v>
      </c>
      <c r="H2151" t="s">
        <v>132</v>
      </c>
      <c r="I2151" t="s">
        <v>7200</v>
      </c>
      <c r="J2151" t="s">
        <v>7201</v>
      </c>
      <c r="L2151">
        <v>8102281031</v>
      </c>
      <c r="N2151" s="8">
        <v>4.4952334587298068</v>
      </c>
      <c r="O2151" s="8">
        <v>4.4952334587298068</v>
      </c>
      <c r="P2151" s="8">
        <v>0</v>
      </c>
      <c r="W2151" s="8"/>
      <c r="X2151" s="8"/>
    </row>
    <row r="2152" spans="1:24" x14ac:dyDescent="0.35">
      <c r="A2152" s="24">
        <v>12148</v>
      </c>
      <c r="B2152" t="s">
        <v>7202</v>
      </c>
      <c r="C2152" t="s">
        <v>31</v>
      </c>
      <c r="D2152">
        <v>3</v>
      </c>
      <c r="E2152" t="s">
        <v>187</v>
      </c>
      <c r="F2152" t="s">
        <v>188</v>
      </c>
      <c r="G2152" t="s">
        <v>1</v>
      </c>
      <c r="H2152" t="s">
        <v>132</v>
      </c>
      <c r="I2152" t="s">
        <v>7203</v>
      </c>
      <c r="J2152" t="s">
        <v>7204</v>
      </c>
      <c r="L2152">
        <v>2142506576</v>
      </c>
      <c r="N2152" s="8">
        <v>4.4952334587298068</v>
      </c>
      <c r="O2152" s="8">
        <v>4.4952334587298068</v>
      </c>
      <c r="P2152" s="8">
        <v>0</v>
      </c>
      <c r="W2152" s="8"/>
      <c r="X2152" s="8"/>
    </row>
    <row r="2153" spans="1:24" x14ac:dyDescent="0.35">
      <c r="A2153" s="24">
        <v>12149</v>
      </c>
      <c r="B2153" t="s">
        <v>7205</v>
      </c>
      <c r="C2153" t="s">
        <v>31</v>
      </c>
      <c r="D2153">
        <v>3</v>
      </c>
      <c r="E2153" t="s">
        <v>187</v>
      </c>
      <c r="F2153" t="s">
        <v>188</v>
      </c>
      <c r="G2153" t="s">
        <v>1</v>
      </c>
      <c r="H2153" t="s">
        <v>132</v>
      </c>
      <c r="I2153" t="s">
        <v>7206</v>
      </c>
      <c r="J2153" t="s">
        <v>7207</v>
      </c>
      <c r="L2153">
        <v>8104223815</v>
      </c>
      <c r="N2153" s="8">
        <v>4.4952334587298068</v>
      </c>
      <c r="O2153" s="8">
        <v>4.4952334587298068</v>
      </c>
      <c r="P2153" s="8">
        <v>0</v>
      </c>
      <c r="W2153" s="8"/>
      <c r="X2153" s="8"/>
    </row>
    <row r="2154" spans="1:24" x14ac:dyDescent="0.35">
      <c r="A2154" s="24">
        <v>12150</v>
      </c>
      <c r="B2154" t="s">
        <v>7208</v>
      </c>
      <c r="C2154" t="s">
        <v>31</v>
      </c>
      <c r="D2154">
        <v>3</v>
      </c>
      <c r="E2154" t="s">
        <v>187</v>
      </c>
      <c r="F2154" t="s">
        <v>188</v>
      </c>
      <c r="G2154" t="s">
        <v>1</v>
      </c>
      <c r="H2154" t="s">
        <v>132</v>
      </c>
      <c r="I2154" t="s">
        <v>5559</v>
      </c>
      <c r="J2154" t="s">
        <v>7209</v>
      </c>
      <c r="L2154">
        <v>8104249030</v>
      </c>
      <c r="N2154" s="8">
        <v>4.4952334587298068</v>
      </c>
      <c r="O2154" s="8">
        <v>4.4952334587298068</v>
      </c>
      <c r="P2154" s="8">
        <v>0</v>
      </c>
      <c r="W2154" s="8"/>
      <c r="X2154" s="8"/>
    </row>
    <row r="2155" spans="1:24" x14ac:dyDescent="0.35">
      <c r="A2155" s="24">
        <v>12151</v>
      </c>
      <c r="B2155" t="s">
        <v>7210</v>
      </c>
      <c r="C2155" t="s">
        <v>31</v>
      </c>
      <c r="D2155">
        <v>3</v>
      </c>
      <c r="E2155" t="s">
        <v>187</v>
      </c>
      <c r="F2155" t="s">
        <v>188</v>
      </c>
      <c r="G2155" t="s">
        <v>1</v>
      </c>
      <c r="H2155" t="s">
        <v>132</v>
      </c>
      <c r="I2155" t="s">
        <v>7211</v>
      </c>
      <c r="J2155" t="s">
        <v>7212</v>
      </c>
      <c r="L2155">
        <v>8106871596</v>
      </c>
      <c r="N2155" s="8">
        <v>4.4952334587298068</v>
      </c>
      <c r="O2155" s="8">
        <v>4.4952334587298068</v>
      </c>
      <c r="P2155" s="8">
        <v>0</v>
      </c>
      <c r="W2155" s="8"/>
      <c r="X2155" s="8"/>
    </row>
    <row r="2156" spans="1:24" x14ac:dyDescent="0.35">
      <c r="A2156" s="24">
        <v>12152</v>
      </c>
      <c r="B2156" t="s">
        <v>7213</v>
      </c>
      <c r="C2156" t="s">
        <v>31</v>
      </c>
      <c r="D2156">
        <v>3</v>
      </c>
      <c r="E2156" t="s">
        <v>187</v>
      </c>
      <c r="F2156" t="s">
        <v>188</v>
      </c>
      <c r="G2156" t="s">
        <v>1</v>
      </c>
      <c r="H2156" t="s">
        <v>132</v>
      </c>
      <c r="I2156" t="s">
        <v>7214</v>
      </c>
      <c r="J2156" t="s">
        <v>7215</v>
      </c>
      <c r="L2156">
        <v>8106870202</v>
      </c>
      <c r="N2156" s="8">
        <v>4.4952334587298068</v>
      </c>
      <c r="O2156" s="8">
        <v>4.4952334587298068</v>
      </c>
      <c r="P2156" s="8">
        <v>0</v>
      </c>
      <c r="W2156" s="8"/>
      <c r="X2156" s="8"/>
    </row>
    <row r="2157" spans="1:24" x14ac:dyDescent="0.35">
      <c r="A2157" s="24">
        <v>12153</v>
      </c>
      <c r="B2157" t="s">
        <v>7216</v>
      </c>
      <c r="C2157" t="s">
        <v>31</v>
      </c>
      <c r="D2157">
        <v>3</v>
      </c>
      <c r="E2157" t="s">
        <v>187</v>
      </c>
      <c r="F2157" t="s">
        <v>188</v>
      </c>
      <c r="G2157" t="s">
        <v>1</v>
      </c>
      <c r="H2157" t="s">
        <v>132</v>
      </c>
      <c r="I2157" t="s">
        <v>7217</v>
      </c>
      <c r="J2157" t="s">
        <v>7218</v>
      </c>
      <c r="L2157">
        <v>8102085398</v>
      </c>
      <c r="N2157" s="8">
        <v>4.4952334587298068</v>
      </c>
      <c r="O2157" s="8">
        <v>4.4952334587298068</v>
      </c>
      <c r="P2157" s="8">
        <v>0</v>
      </c>
      <c r="W2157" s="8"/>
      <c r="X2157" s="8"/>
    </row>
    <row r="2158" spans="1:24" x14ac:dyDescent="0.35">
      <c r="A2158" s="24">
        <v>12154</v>
      </c>
      <c r="B2158" t="s">
        <v>7219</v>
      </c>
      <c r="C2158" t="s">
        <v>31</v>
      </c>
      <c r="D2158">
        <v>3</v>
      </c>
      <c r="E2158" t="s">
        <v>187</v>
      </c>
      <c r="F2158" t="s">
        <v>188</v>
      </c>
      <c r="G2158" t="s">
        <v>1</v>
      </c>
      <c r="H2158" t="s">
        <v>132</v>
      </c>
      <c r="I2158" t="s">
        <v>7220</v>
      </c>
      <c r="J2158" t="s">
        <v>7221</v>
      </c>
      <c r="L2158">
        <v>8102442867</v>
      </c>
      <c r="N2158" s="8">
        <v>4.4952334587298068</v>
      </c>
      <c r="O2158" s="8">
        <v>4.4952334587298068</v>
      </c>
      <c r="P2158" s="8">
        <v>0</v>
      </c>
      <c r="W2158" s="8"/>
      <c r="X2158" s="8"/>
    </row>
    <row r="2159" spans="1:24" x14ac:dyDescent="0.35">
      <c r="A2159" s="24">
        <v>12155</v>
      </c>
      <c r="B2159" t="s">
        <v>7222</v>
      </c>
      <c r="C2159" t="s">
        <v>31</v>
      </c>
      <c r="D2159">
        <v>3</v>
      </c>
      <c r="E2159" t="s">
        <v>100</v>
      </c>
      <c r="F2159" t="s">
        <v>101</v>
      </c>
      <c r="G2159" t="s">
        <v>1</v>
      </c>
      <c r="H2159" t="s">
        <v>132</v>
      </c>
      <c r="I2159" t="s">
        <v>7223</v>
      </c>
      <c r="J2159" t="s">
        <v>7224</v>
      </c>
      <c r="L2159">
        <v>9898658264</v>
      </c>
      <c r="N2159" s="8">
        <v>4.4952334587298068</v>
      </c>
      <c r="O2159" s="8">
        <v>4.4952334587298068</v>
      </c>
      <c r="P2159" s="8">
        <v>0</v>
      </c>
      <c r="W2159" s="8"/>
      <c r="X2159" s="8"/>
    </row>
    <row r="2160" spans="1:24" x14ac:dyDescent="0.35">
      <c r="A2160" s="24">
        <v>12156</v>
      </c>
      <c r="B2160" t="s">
        <v>7225</v>
      </c>
      <c r="C2160" t="s">
        <v>31</v>
      </c>
      <c r="D2160">
        <v>3</v>
      </c>
      <c r="E2160" t="s">
        <v>187</v>
      </c>
      <c r="F2160" t="s">
        <v>188</v>
      </c>
      <c r="G2160" t="s">
        <v>1</v>
      </c>
      <c r="H2160" t="s">
        <v>132</v>
      </c>
      <c r="I2160" t="s">
        <v>7226</v>
      </c>
      <c r="J2160" t="s">
        <v>7227</v>
      </c>
      <c r="L2160">
        <v>8106553407</v>
      </c>
      <c r="N2160" s="8">
        <v>4.4952334587298068</v>
      </c>
      <c r="O2160" s="8">
        <v>4.4952334587298068</v>
      </c>
      <c r="P2160" s="8">
        <v>0</v>
      </c>
      <c r="W2160" s="8"/>
      <c r="X2160" s="8"/>
    </row>
    <row r="2161" spans="1:24" x14ac:dyDescent="0.35">
      <c r="A2161" s="24">
        <v>12157</v>
      </c>
      <c r="B2161" t="s">
        <v>7228</v>
      </c>
      <c r="C2161" t="s">
        <v>31</v>
      </c>
      <c r="D2161">
        <v>5</v>
      </c>
      <c r="E2161" t="s">
        <v>409</v>
      </c>
      <c r="F2161" t="s">
        <v>410</v>
      </c>
      <c r="G2161" t="s">
        <v>1</v>
      </c>
      <c r="H2161" t="s">
        <v>411</v>
      </c>
      <c r="I2161" t="s">
        <v>7229</v>
      </c>
      <c r="J2161" t="s">
        <v>7230</v>
      </c>
      <c r="L2161">
        <v>2699654645</v>
      </c>
      <c r="M2161" t="s">
        <v>226</v>
      </c>
      <c r="N2161" s="8">
        <v>4.4952334587298068</v>
      </c>
      <c r="O2161" s="8">
        <v>4.4952334587298068</v>
      </c>
      <c r="P2161" s="8">
        <v>0</v>
      </c>
      <c r="W2161" s="8"/>
      <c r="X2161" s="8"/>
    </row>
    <row r="2162" spans="1:24" x14ac:dyDescent="0.35">
      <c r="A2162" s="24">
        <v>12158</v>
      </c>
      <c r="B2162" t="s">
        <v>7231</v>
      </c>
      <c r="C2162" t="s">
        <v>31</v>
      </c>
      <c r="D2162">
        <v>5</v>
      </c>
      <c r="E2162" t="s">
        <v>409</v>
      </c>
      <c r="F2162" t="s">
        <v>410</v>
      </c>
      <c r="G2162" t="s">
        <v>1</v>
      </c>
      <c r="H2162" t="s">
        <v>411</v>
      </c>
      <c r="I2162" t="s">
        <v>7232</v>
      </c>
      <c r="J2162" t="s">
        <v>7233</v>
      </c>
      <c r="L2162">
        <v>2699622089</v>
      </c>
      <c r="N2162" s="8">
        <v>4.4952334587298068</v>
      </c>
      <c r="O2162" s="8">
        <v>4.4952334587298068</v>
      </c>
      <c r="P2162" s="8">
        <v>0</v>
      </c>
      <c r="W2162" s="8"/>
      <c r="X2162" s="8"/>
    </row>
    <row r="2163" spans="1:24" x14ac:dyDescent="0.35">
      <c r="A2163" s="24">
        <v>12159</v>
      </c>
      <c r="B2163" t="s">
        <v>7234</v>
      </c>
      <c r="C2163" t="s">
        <v>31</v>
      </c>
      <c r="D2163">
        <v>5</v>
      </c>
      <c r="E2163" t="s">
        <v>409</v>
      </c>
      <c r="F2163" t="s">
        <v>410</v>
      </c>
      <c r="G2163" t="s">
        <v>1</v>
      </c>
      <c r="H2163" t="s">
        <v>411</v>
      </c>
      <c r="I2163" t="s">
        <v>7235</v>
      </c>
      <c r="J2163" t="s">
        <v>7236</v>
      </c>
      <c r="L2163">
        <v>2697890300</v>
      </c>
      <c r="N2163" s="8">
        <v>4.4952334587298068</v>
      </c>
      <c r="O2163" s="8">
        <v>4.4952334587298068</v>
      </c>
      <c r="P2163" s="8">
        <v>0</v>
      </c>
      <c r="W2163" s="8"/>
      <c r="X2163" s="8"/>
    </row>
    <row r="2164" spans="1:24" x14ac:dyDescent="0.35">
      <c r="A2164" s="24">
        <v>12160</v>
      </c>
      <c r="B2164" t="s">
        <v>7237</v>
      </c>
      <c r="C2164" t="s">
        <v>31</v>
      </c>
      <c r="D2164">
        <v>5</v>
      </c>
      <c r="E2164" t="s">
        <v>409</v>
      </c>
      <c r="F2164" t="s">
        <v>410</v>
      </c>
      <c r="G2164" t="s">
        <v>1</v>
      </c>
      <c r="H2164" t="s">
        <v>411</v>
      </c>
      <c r="I2164" t="s">
        <v>7238</v>
      </c>
      <c r="J2164" t="s">
        <v>7239</v>
      </c>
      <c r="L2164">
        <v>2699867888</v>
      </c>
      <c r="N2164" s="8">
        <v>4.4952334587298068</v>
      </c>
      <c r="O2164" s="8">
        <v>4.4952334587298068</v>
      </c>
      <c r="P2164" s="8">
        <v>0</v>
      </c>
      <c r="W2164" s="8"/>
      <c r="X2164" s="8"/>
    </row>
    <row r="2165" spans="1:24" x14ac:dyDescent="0.35">
      <c r="A2165" s="24">
        <v>12161</v>
      </c>
      <c r="B2165" t="s">
        <v>7240</v>
      </c>
      <c r="C2165" t="s">
        <v>31</v>
      </c>
      <c r="D2165">
        <v>5</v>
      </c>
      <c r="E2165" t="s">
        <v>409</v>
      </c>
      <c r="F2165" t="s">
        <v>410</v>
      </c>
      <c r="G2165" t="s">
        <v>1</v>
      </c>
      <c r="H2165" t="s">
        <v>411</v>
      </c>
      <c r="I2165" t="s">
        <v>7241</v>
      </c>
      <c r="J2165" t="s">
        <v>7242</v>
      </c>
      <c r="L2165">
        <v>2698381579</v>
      </c>
      <c r="N2165" s="8">
        <v>4.4952334587298068</v>
      </c>
      <c r="O2165" s="8">
        <v>4.4952334587298068</v>
      </c>
      <c r="P2165" s="8">
        <v>0</v>
      </c>
      <c r="W2165" s="8"/>
      <c r="X2165" s="8"/>
    </row>
    <row r="2166" spans="1:24" x14ac:dyDescent="0.35">
      <c r="A2166" s="24">
        <v>12162</v>
      </c>
      <c r="B2166" t="s">
        <v>7243</v>
      </c>
      <c r="C2166" t="s">
        <v>31</v>
      </c>
      <c r="D2166">
        <v>5</v>
      </c>
      <c r="E2166" t="s">
        <v>409</v>
      </c>
      <c r="F2166" t="s">
        <v>410</v>
      </c>
      <c r="G2166" t="s">
        <v>1</v>
      </c>
      <c r="H2166" t="s">
        <v>411</v>
      </c>
      <c r="I2166" t="s">
        <v>7244</v>
      </c>
      <c r="J2166" t="s">
        <v>7245</v>
      </c>
      <c r="L2166">
        <v>2699635858</v>
      </c>
      <c r="N2166" s="8">
        <v>4.4952334587298068</v>
      </c>
      <c r="O2166" s="8">
        <v>4.4952334587298068</v>
      </c>
      <c r="P2166" s="8">
        <v>0</v>
      </c>
      <c r="W2166" s="8"/>
      <c r="X2166" s="8"/>
    </row>
    <row r="2167" spans="1:24" x14ac:dyDescent="0.35">
      <c r="A2167" s="24">
        <v>12163</v>
      </c>
      <c r="B2167" t="s">
        <v>7246</v>
      </c>
      <c r="C2167" t="s">
        <v>31</v>
      </c>
      <c r="D2167">
        <v>5</v>
      </c>
      <c r="E2167" t="s">
        <v>409</v>
      </c>
      <c r="F2167" t="s">
        <v>410</v>
      </c>
      <c r="G2167" t="s">
        <v>1</v>
      </c>
      <c r="H2167" t="s">
        <v>411</v>
      </c>
      <c r="I2167" t="s">
        <v>7247</v>
      </c>
      <c r="J2167" t="s">
        <v>7248</v>
      </c>
      <c r="L2167">
        <v>2699680652</v>
      </c>
      <c r="N2167" s="8">
        <v>4.4952334587298068</v>
      </c>
      <c r="O2167" s="8">
        <v>4.4952334587298068</v>
      </c>
      <c r="P2167" s="8">
        <v>0</v>
      </c>
      <c r="W2167" s="8"/>
      <c r="X2167" s="8"/>
    </row>
    <row r="2168" spans="1:24" x14ac:dyDescent="0.35">
      <c r="A2168" s="24">
        <v>12164</v>
      </c>
      <c r="B2168" t="s">
        <v>7249</v>
      </c>
      <c r="C2168" t="s">
        <v>31</v>
      </c>
      <c r="D2168">
        <v>5</v>
      </c>
      <c r="E2168" t="s">
        <v>409</v>
      </c>
      <c r="F2168" t="s">
        <v>410</v>
      </c>
      <c r="G2168" t="s">
        <v>1</v>
      </c>
      <c r="H2168" t="s">
        <v>411</v>
      </c>
      <c r="I2168" t="s">
        <v>7250</v>
      </c>
      <c r="J2168" t="s">
        <v>7251</v>
      </c>
      <c r="L2168">
        <v>2699692595</v>
      </c>
      <c r="N2168" s="8">
        <v>4.4952334587298068</v>
      </c>
      <c r="O2168" s="8">
        <v>4.4952334587298068</v>
      </c>
      <c r="P2168" s="8">
        <v>0</v>
      </c>
      <c r="W2168" s="8"/>
      <c r="X2168" s="8"/>
    </row>
    <row r="2169" spans="1:24" x14ac:dyDescent="0.35">
      <c r="A2169" s="24">
        <v>12165</v>
      </c>
      <c r="B2169" t="s">
        <v>7252</v>
      </c>
      <c r="C2169" t="s">
        <v>31</v>
      </c>
      <c r="D2169">
        <v>5</v>
      </c>
      <c r="E2169" t="s">
        <v>409</v>
      </c>
      <c r="F2169" t="s">
        <v>410</v>
      </c>
      <c r="G2169" t="s">
        <v>1</v>
      </c>
      <c r="H2169" t="s">
        <v>411</v>
      </c>
      <c r="I2169" t="s">
        <v>7253</v>
      </c>
      <c r="J2169" t="s">
        <v>7254</v>
      </c>
      <c r="L2169">
        <v>2698836340</v>
      </c>
      <c r="N2169" s="8">
        <v>4.4952334587298068</v>
      </c>
      <c r="O2169" s="8">
        <v>4.4952334587298068</v>
      </c>
      <c r="P2169" s="8">
        <v>0</v>
      </c>
      <c r="W2169" s="8"/>
      <c r="X2169" s="8"/>
    </row>
    <row r="2170" spans="1:24" x14ac:dyDescent="0.35">
      <c r="A2170" s="24">
        <v>12166</v>
      </c>
      <c r="B2170" t="s">
        <v>7255</v>
      </c>
      <c r="C2170" t="s">
        <v>31</v>
      </c>
      <c r="D2170">
        <v>5</v>
      </c>
      <c r="E2170" t="s">
        <v>409</v>
      </c>
      <c r="F2170" t="s">
        <v>410</v>
      </c>
      <c r="G2170" t="s">
        <v>1</v>
      </c>
      <c r="H2170" t="s">
        <v>411</v>
      </c>
      <c r="I2170" t="s">
        <v>7256</v>
      </c>
      <c r="J2170" t="s">
        <v>7257</v>
      </c>
      <c r="L2170">
        <v>2693595606</v>
      </c>
      <c r="N2170" s="8">
        <v>4.4952334587298068</v>
      </c>
      <c r="O2170" s="8">
        <v>4.4952334587298068</v>
      </c>
      <c r="P2170" s="8">
        <v>0</v>
      </c>
      <c r="W2170" s="8"/>
      <c r="X2170" s="8"/>
    </row>
    <row r="2171" spans="1:24" x14ac:dyDescent="0.35">
      <c r="A2171" s="24">
        <v>12167</v>
      </c>
      <c r="B2171" t="s">
        <v>7258</v>
      </c>
      <c r="C2171" t="s">
        <v>31</v>
      </c>
      <c r="D2171">
        <v>5</v>
      </c>
      <c r="E2171" t="s">
        <v>409</v>
      </c>
      <c r="F2171" t="s">
        <v>410</v>
      </c>
      <c r="G2171" t="s">
        <v>1</v>
      </c>
      <c r="H2171" t="s">
        <v>411</v>
      </c>
      <c r="I2171" t="s">
        <v>7259</v>
      </c>
      <c r="J2171" t="s">
        <v>7260</v>
      </c>
      <c r="L2171">
        <v>5177674749</v>
      </c>
      <c r="N2171" s="8">
        <v>4.4952334587298068</v>
      </c>
      <c r="O2171" s="8">
        <v>4.4952334587298068</v>
      </c>
      <c r="P2171" s="8">
        <v>0</v>
      </c>
      <c r="W2171" s="8"/>
      <c r="X2171" s="8"/>
    </row>
    <row r="2172" spans="1:24" x14ac:dyDescent="0.35">
      <c r="A2172" s="24">
        <v>12168</v>
      </c>
      <c r="B2172" t="s">
        <v>7261</v>
      </c>
      <c r="C2172" t="s">
        <v>31</v>
      </c>
      <c r="D2172">
        <v>5</v>
      </c>
      <c r="E2172" t="s">
        <v>409</v>
      </c>
      <c r="F2172" t="s">
        <v>410</v>
      </c>
      <c r="G2172" t="s">
        <v>1</v>
      </c>
      <c r="H2172" t="s">
        <v>411</v>
      </c>
      <c r="I2172" t="s">
        <v>7262</v>
      </c>
      <c r="J2172" t="s">
        <v>7263</v>
      </c>
      <c r="L2172">
        <v>2699625159</v>
      </c>
      <c r="N2172" s="8">
        <v>4.4952334587298068</v>
      </c>
      <c r="O2172" s="8">
        <v>4.4952334587298068</v>
      </c>
      <c r="P2172" s="8">
        <v>0</v>
      </c>
      <c r="W2172" s="8"/>
      <c r="X2172" s="8"/>
    </row>
    <row r="2173" spans="1:24" x14ac:dyDescent="0.35">
      <c r="A2173" s="24">
        <v>12169</v>
      </c>
      <c r="B2173" t="s">
        <v>7264</v>
      </c>
      <c r="C2173" t="s">
        <v>31</v>
      </c>
      <c r="D2173">
        <v>5</v>
      </c>
      <c r="E2173" t="s">
        <v>409</v>
      </c>
      <c r="F2173" t="s">
        <v>410</v>
      </c>
      <c r="G2173" t="s">
        <v>1</v>
      </c>
      <c r="H2173" t="s">
        <v>411</v>
      </c>
      <c r="I2173" t="s">
        <v>7265</v>
      </c>
      <c r="J2173" t="s">
        <v>7266</v>
      </c>
      <c r="L2173">
        <v>2697818176</v>
      </c>
      <c r="N2173" s="8">
        <v>4.4952334587298068</v>
      </c>
      <c r="O2173" s="8">
        <v>4.4952334587298068</v>
      </c>
      <c r="P2173" s="8">
        <v>0</v>
      </c>
      <c r="W2173" s="8"/>
      <c r="X2173" s="8"/>
    </row>
    <row r="2174" spans="1:24" x14ac:dyDescent="0.35">
      <c r="A2174" s="24">
        <v>12170</v>
      </c>
      <c r="B2174" t="s">
        <v>7267</v>
      </c>
      <c r="C2174" t="s">
        <v>31</v>
      </c>
      <c r="D2174">
        <v>5</v>
      </c>
      <c r="E2174" t="s">
        <v>409</v>
      </c>
      <c r="F2174" t="s">
        <v>410</v>
      </c>
      <c r="G2174" t="s">
        <v>1</v>
      </c>
      <c r="H2174" t="s">
        <v>411</v>
      </c>
      <c r="I2174" t="s">
        <v>7268</v>
      </c>
      <c r="J2174" t="s">
        <v>7269</v>
      </c>
      <c r="L2174">
        <v>5175684845</v>
      </c>
      <c r="N2174" s="8">
        <v>4.4952334587298068</v>
      </c>
      <c r="O2174" s="8">
        <v>4.4952334587298068</v>
      </c>
      <c r="P2174" s="8">
        <v>0</v>
      </c>
      <c r="W2174" s="8"/>
      <c r="X2174" s="8"/>
    </row>
    <row r="2175" spans="1:24" x14ac:dyDescent="0.35">
      <c r="A2175" s="24">
        <v>12171</v>
      </c>
      <c r="B2175" t="s">
        <v>7270</v>
      </c>
      <c r="C2175" t="s">
        <v>31</v>
      </c>
      <c r="D2175">
        <v>5</v>
      </c>
      <c r="E2175" t="s">
        <v>409</v>
      </c>
      <c r="F2175" t="s">
        <v>410</v>
      </c>
      <c r="G2175" t="s">
        <v>1</v>
      </c>
      <c r="H2175" t="s">
        <v>411</v>
      </c>
      <c r="I2175" t="s">
        <v>7271</v>
      </c>
      <c r="J2175" t="s">
        <v>7272</v>
      </c>
      <c r="L2175">
        <v>9784906564</v>
      </c>
      <c r="N2175" s="8">
        <v>4.4952334587298068</v>
      </c>
      <c r="O2175" s="8">
        <v>4.4952334587298068</v>
      </c>
      <c r="P2175" s="8">
        <v>0</v>
      </c>
      <c r="W2175" s="8"/>
      <c r="X2175" s="8"/>
    </row>
    <row r="2176" spans="1:24" x14ac:dyDescent="0.35">
      <c r="A2176" s="24">
        <v>12172</v>
      </c>
      <c r="B2176" t="s">
        <v>7273</v>
      </c>
      <c r="C2176" t="s">
        <v>31</v>
      </c>
      <c r="D2176">
        <v>5</v>
      </c>
      <c r="E2176" t="s">
        <v>409</v>
      </c>
      <c r="F2176" t="s">
        <v>410</v>
      </c>
      <c r="G2176" t="s">
        <v>1</v>
      </c>
      <c r="H2176" t="s">
        <v>411</v>
      </c>
      <c r="I2176" t="s">
        <v>7274</v>
      </c>
      <c r="J2176" t="s">
        <v>7275</v>
      </c>
      <c r="L2176">
        <v>2699656728</v>
      </c>
      <c r="N2176" s="8">
        <v>4.4952334587298068</v>
      </c>
      <c r="O2176" s="8">
        <v>4.4952334587298068</v>
      </c>
      <c r="P2176" s="8">
        <v>0</v>
      </c>
      <c r="W2176" s="8"/>
      <c r="X2176" s="8"/>
    </row>
    <row r="2177" spans="1:24" x14ac:dyDescent="0.35">
      <c r="A2177" s="24">
        <v>12173</v>
      </c>
      <c r="B2177" t="s">
        <v>7276</v>
      </c>
      <c r="C2177" t="s">
        <v>31</v>
      </c>
      <c r="D2177">
        <v>5</v>
      </c>
      <c r="E2177" t="s">
        <v>409</v>
      </c>
      <c r="F2177" t="s">
        <v>410</v>
      </c>
      <c r="G2177" t="s">
        <v>1</v>
      </c>
      <c r="H2177" t="s">
        <v>411</v>
      </c>
      <c r="I2177" t="s">
        <v>7277</v>
      </c>
      <c r="J2177" t="s">
        <v>7278</v>
      </c>
      <c r="L2177">
        <v>2693393082</v>
      </c>
      <c r="N2177" s="8">
        <v>4.4952334587298068</v>
      </c>
      <c r="O2177" s="8">
        <v>4.4952334587298068</v>
      </c>
      <c r="P2177" s="8">
        <v>0</v>
      </c>
      <c r="W2177" s="8"/>
      <c r="X2177" s="8"/>
    </row>
    <row r="2178" spans="1:24" x14ac:dyDescent="0.35">
      <c r="A2178" s="24">
        <v>12174</v>
      </c>
      <c r="B2178" t="s">
        <v>7279</v>
      </c>
      <c r="C2178" t="s">
        <v>31</v>
      </c>
      <c r="D2178">
        <v>5</v>
      </c>
      <c r="E2178" t="s">
        <v>409</v>
      </c>
      <c r="F2178" t="s">
        <v>410</v>
      </c>
      <c r="G2178" t="s">
        <v>1</v>
      </c>
      <c r="H2178" t="s">
        <v>411</v>
      </c>
      <c r="I2178" t="s">
        <v>7280</v>
      </c>
      <c r="J2178" t="s">
        <v>7281</v>
      </c>
      <c r="L2178">
        <v>2695790930</v>
      </c>
      <c r="N2178" s="8">
        <v>4.4952334587298068</v>
      </c>
      <c r="O2178" s="8">
        <v>4.4952334587298068</v>
      </c>
      <c r="P2178" s="8">
        <v>0</v>
      </c>
      <c r="W2178" s="8"/>
      <c r="X2178" s="8"/>
    </row>
    <row r="2179" spans="1:24" x14ac:dyDescent="0.35">
      <c r="A2179" s="24">
        <v>12175</v>
      </c>
      <c r="B2179" t="s">
        <v>7282</v>
      </c>
      <c r="C2179" t="s">
        <v>31</v>
      </c>
      <c r="D2179">
        <v>5</v>
      </c>
      <c r="E2179" t="s">
        <v>409</v>
      </c>
      <c r="F2179" t="s">
        <v>410</v>
      </c>
      <c r="G2179" t="s">
        <v>1</v>
      </c>
      <c r="H2179" t="s">
        <v>411</v>
      </c>
      <c r="I2179" t="s">
        <v>7283</v>
      </c>
      <c r="J2179" t="s">
        <v>7284</v>
      </c>
      <c r="L2179">
        <v>2695795711</v>
      </c>
      <c r="N2179" s="8">
        <v>4.4952334587298068</v>
      </c>
      <c r="O2179" s="8">
        <v>4.4952334587298068</v>
      </c>
      <c r="P2179" s="8">
        <v>0</v>
      </c>
      <c r="W2179" s="8"/>
      <c r="X2179" s="8"/>
    </row>
    <row r="2180" spans="1:24" x14ac:dyDescent="0.35">
      <c r="A2180" s="24">
        <v>12176</v>
      </c>
      <c r="B2180" t="s">
        <v>7285</v>
      </c>
      <c r="C2180" t="s">
        <v>31</v>
      </c>
      <c r="D2180">
        <v>5</v>
      </c>
      <c r="E2180" t="s">
        <v>409</v>
      </c>
      <c r="F2180" t="s">
        <v>410</v>
      </c>
      <c r="G2180" t="s">
        <v>1</v>
      </c>
      <c r="H2180" t="s">
        <v>411</v>
      </c>
      <c r="I2180" t="s">
        <v>7286</v>
      </c>
      <c r="J2180" t="s">
        <v>7287</v>
      </c>
      <c r="L2180">
        <v>5176292851</v>
      </c>
      <c r="N2180" s="8">
        <v>4.4952334587298068</v>
      </c>
      <c r="O2180" s="8">
        <v>4.4952334587298068</v>
      </c>
      <c r="P2180" s="8">
        <v>0</v>
      </c>
      <c r="W2180" s="8"/>
      <c r="X2180" s="8"/>
    </row>
    <row r="2181" spans="1:24" x14ac:dyDescent="0.35">
      <c r="A2181" s="24">
        <v>12177</v>
      </c>
      <c r="B2181" t="s">
        <v>7288</v>
      </c>
      <c r="C2181" t="s">
        <v>31</v>
      </c>
      <c r="D2181">
        <v>5</v>
      </c>
      <c r="E2181" t="s">
        <v>409</v>
      </c>
      <c r="F2181" t="s">
        <v>410</v>
      </c>
      <c r="G2181" t="s">
        <v>1</v>
      </c>
      <c r="H2181" t="s">
        <v>411</v>
      </c>
      <c r="I2181" t="s">
        <v>7289</v>
      </c>
      <c r="J2181" t="s">
        <v>7290</v>
      </c>
      <c r="L2181">
        <v>2695791164</v>
      </c>
      <c r="N2181" s="8">
        <v>4.4952334587298068</v>
      </c>
      <c r="O2181" s="8">
        <v>4.4952334587298068</v>
      </c>
      <c r="P2181" s="8">
        <v>0</v>
      </c>
      <c r="W2181" s="8"/>
      <c r="X2181" s="8"/>
    </row>
    <row r="2182" spans="1:24" x14ac:dyDescent="0.35">
      <c r="A2182" s="24">
        <v>12178</v>
      </c>
      <c r="B2182" t="s">
        <v>7291</v>
      </c>
      <c r="C2182" t="s">
        <v>31</v>
      </c>
      <c r="D2182">
        <v>5</v>
      </c>
      <c r="E2182" t="s">
        <v>409</v>
      </c>
      <c r="F2182" t="s">
        <v>410</v>
      </c>
      <c r="G2182" t="s">
        <v>1</v>
      </c>
      <c r="H2182" t="s">
        <v>132</v>
      </c>
      <c r="I2182" t="s">
        <v>7292</v>
      </c>
      <c r="J2182" t="s">
        <v>7293</v>
      </c>
      <c r="L2182">
        <v>2697534494</v>
      </c>
      <c r="M2182" t="s">
        <v>226</v>
      </c>
      <c r="N2182" s="8">
        <v>4.4952334587298068</v>
      </c>
      <c r="O2182" s="8">
        <v>4.4952334587298068</v>
      </c>
      <c r="P2182" s="8">
        <v>0</v>
      </c>
      <c r="W2182" s="8"/>
      <c r="X2182" s="8"/>
    </row>
    <row r="2183" spans="1:24" x14ac:dyDescent="0.35">
      <c r="A2183" s="24">
        <v>12179</v>
      </c>
      <c r="B2183" t="s">
        <v>7294</v>
      </c>
      <c r="C2183" t="s">
        <v>31</v>
      </c>
      <c r="D2183">
        <v>5</v>
      </c>
      <c r="E2183" t="s">
        <v>409</v>
      </c>
      <c r="F2183" t="s">
        <v>410</v>
      </c>
      <c r="G2183" t="s">
        <v>1</v>
      </c>
      <c r="H2183" t="s">
        <v>132</v>
      </c>
      <c r="I2183" t="s">
        <v>7295</v>
      </c>
      <c r="J2183" t="s">
        <v>7296</v>
      </c>
      <c r="L2183">
        <v>2486417200</v>
      </c>
      <c r="M2183" t="s">
        <v>7297</v>
      </c>
      <c r="N2183" s="8">
        <v>4.4952334587298068</v>
      </c>
      <c r="O2183" s="8">
        <v>4.4952334587298068</v>
      </c>
      <c r="P2183" s="8">
        <v>0</v>
      </c>
      <c r="W2183" s="8"/>
      <c r="X2183" s="8"/>
    </row>
    <row r="2184" spans="1:24" x14ac:dyDescent="0.35">
      <c r="A2184" s="24">
        <v>12180</v>
      </c>
      <c r="B2184" t="s">
        <v>7298</v>
      </c>
      <c r="C2184" t="s">
        <v>31</v>
      </c>
      <c r="D2184">
        <v>5</v>
      </c>
      <c r="E2184" t="s">
        <v>409</v>
      </c>
      <c r="F2184" t="s">
        <v>410</v>
      </c>
      <c r="G2184" t="s">
        <v>1</v>
      </c>
      <c r="H2184" t="s">
        <v>132</v>
      </c>
      <c r="I2184" t="s">
        <v>7299</v>
      </c>
      <c r="J2184" t="s">
        <v>7300</v>
      </c>
      <c r="L2184">
        <v>2699866844</v>
      </c>
      <c r="N2184" s="8">
        <v>4.4952334587298068</v>
      </c>
      <c r="O2184" s="8">
        <v>4.4952334587298068</v>
      </c>
      <c r="P2184" s="8">
        <v>0</v>
      </c>
      <c r="W2184" s="8"/>
      <c r="X2184" s="8"/>
    </row>
    <row r="2185" spans="1:24" x14ac:dyDescent="0.35">
      <c r="A2185" s="24">
        <v>12181</v>
      </c>
      <c r="B2185" t="s">
        <v>7301</v>
      </c>
      <c r="C2185" t="s">
        <v>31</v>
      </c>
      <c r="D2185">
        <v>5</v>
      </c>
      <c r="E2185" t="s">
        <v>409</v>
      </c>
      <c r="F2185" t="s">
        <v>410</v>
      </c>
      <c r="G2185" t="s">
        <v>1</v>
      </c>
      <c r="H2185" t="s">
        <v>132</v>
      </c>
      <c r="I2185" t="s">
        <v>7302</v>
      </c>
      <c r="J2185" t="s">
        <v>7303</v>
      </c>
      <c r="L2185">
        <v>2693393878</v>
      </c>
      <c r="N2185" s="8">
        <v>4.4952334587298068</v>
      </c>
      <c r="O2185" s="8">
        <v>4.4952334587298068</v>
      </c>
      <c r="P2185" s="8">
        <v>0</v>
      </c>
      <c r="W2185" s="8"/>
      <c r="X2185" s="8"/>
    </row>
    <row r="2186" spans="1:24" x14ac:dyDescent="0.35">
      <c r="A2186" s="24">
        <v>12182</v>
      </c>
      <c r="B2186" t="s">
        <v>7304</v>
      </c>
      <c r="C2186" t="s">
        <v>31</v>
      </c>
      <c r="D2186">
        <v>5</v>
      </c>
      <c r="E2186" t="s">
        <v>409</v>
      </c>
      <c r="F2186" t="s">
        <v>410</v>
      </c>
      <c r="G2186" t="s">
        <v>1</v>
      </c>
      <c r="H2186" t="s">
        <v>132</v>
      </c>
      <c r="I2186" t="s">
        <v>7305</v>
      </c>
      <c r="J2186" t="s">
        <v>7306</v>
      </c>
      <c r="L2186">
        <v>2693393297</v>
      </c>
      <c r="N2186" s="8">
        <v>4.4952334587298068</v>
      </c>
      <c r="O2186" s="8">
        <v>4.4952334587298068</v>
      </c>
      <c r="P2186" s="8">
        <v>0</v>
      </c>
      <c r="W2186" s="8"/>
      <c r="X2186" s="8"/>
    </row>
    <row r="2187" spans="1:24" x14ac:dyDescent="0.35">
      <c r="A2187" s="24">
        <v>12183</v>
      </c>
      <c r="B2187" t="s">
        <v>7307</v>
      </c>
      <c r="C2187" t="s">
        <v>31</v>
      </c>
      <c r="D2187">
        <v>5</v>
      </c>
      <c r="E2187" t="s">
        <v>409</v>
      </c>
      <c r="F2187" t="s">
        <v>410</v>
      </c>
      <c r="G2187" t="s">
        <v>1</v>
      </c>
      <c r="H2187" t="s">
        <v>132</v>
      </c>
      <c r="I2187" t="s">
        <v>6314</v>
      </c>
      <c r="J2187" t="s">
        <v>7308</v>
      </c>
      <c r="L2187">
        <v>5176296859</v>
      </c>
      <c r="N2187" s="8">
        <v>4.4952334587298068</v>
      </c>
      <c r="O2187" s="8">
        <v>4.4952334587298068</v>
      </c>
      <c r="P2187" s="8">
        <v>0</v>
      </c>
      <c r="W2187" s="8"/>
      <c r="X2187" s="8"/>
    </row>
    <row r="2188" spans="1:24" x14ac:dyDescent="0.35">
      <c r="A2188" s="24">
        <v>12184</v>
      </c>
      <c r="B2188" t="s">
        <v>7309</v>
      </c>
      <c r="C2188" t="s">
        <v>31</v>
      </c>
      <c r="D2188">
        <v>5</v>
      </c>
      <c r="E2188" t="s">
        <v>409</v>
      </c>
      <c r="F2188" t="s">
        <v>410</v>
      </c>
      <c r="G2188" t="s">
        <v>1</v>
      </c>
      <c r="H2188" t="s">
        <v>132</v>
      </c>
      <c r="I2188" t="s">
        <v>7310</v>
      </c>
      <c r="J2188" t="s">
        <v>7311</v>
      </c>
      <c r="L2188">
        <v>2699648180</v>
      </c>
      <c r="N2188" s="8">
        <v>4.4952334587298068</v>
      </c>
      <c r="O2188" s="8">
        <v>4.4952334587298068</v>
      </c>
      <c r="P2188" s="8">
        <v>0</v>
      </c>
      <c r="W2188" s="8"/>
      <c r="X2188" s="8"/>
    </row>
    <row r="2189" spans="1:24" x14ac:dyDescent="0.35">
      <c r="A2189" s="24">
        <v>12185</v>
      </c>
      <c r="B2189" t="s">
        <v>7312</v>
      </c>
      <c r="C2189" t="s">
        <v>31</v>
      </c>
      <c r="D2189">
        <v>5</v>
      </c>
      <c r="E2189" t="s">
        <v>409</v>
      </c>
      <c r="F2189" t="s">
        <v>410</v>
      </c>
      <c r="G2189" t="s">
        <v>1</v>
      </c>
      <c r="H2189" t="s">
        <v>132</v>
      </c>
      <c r="I2189" t="s">
        <v>7313</v>
      </c>
      <c r="J2189" t="s">
        <v>7314</v>
      </c>
      <c r="L2189">
        <v>2699693128</v>
      </c>
      <c r="N2189" s="8">
        <v>4.4952334587298068</v>
      </c>
      <c r="O2189" s="8">
        <v>4.4952334587298068</v>
      </c>
      <c r="P2189" s="8">
        <v>0</v>
      </c>
      <c r="W2189" s="8"/>
      <c r="X2189" s="8"/>
    </row>
    <row r="2190" spans="1:24" x14ac:dyDescent="0.35">
      <c r="A2190" s="24">
        <v>12186</v>
      </c>
      <c r="B2190" t="s">
        <v>7315</v>
      </c>
      <c r="C2190" t="s">
        <v>31</v>
      </c>
      <c r="D2190">
        <v>5</v>
      </c>
      <c r="E2190" t="s">
        <v>409</v>
      </c>
      <c r="F2190" t="s">
        <v>410</v>
      </c>
      <c r="G2190" t="s">
        <v>1</v>
      </c>
      <c r="H2190" t="s">
        <v>132</v>
      </c>
      <c r="I2190" t="s">
        <v>7316</v>
      </c>
      <c r="J2190" t="s">
        <v>7317</v>
      </c>
      <c r="L2190">
        <v>5175548788</v>
      </c>
      <c r="N2190" s="8">
        <v>4.4952334587298068</v>
      </c>
      <c r="O2190" s="8">
        <v>4.4952334587298068</v>
      </c>
      <c r="P2190" s="8">
        <v>0</v>
      </c>
      <c r="W2190" s="8"/>
      <c r="X2190" s="8"/>
    </row>
    <row r="2191" spans="1:24" x14ac:dyDescent="0.35">
      <c r="A2191" s="24">
        <v>12187</v>
      </c>
      <c r="B2191" t="s">
        <v>7318</v>
      </c>
      <c r="C2191" t="s">
        <v>31</v>
      </c>
      <c r="D2191">
        <v>5</v>
      </c>
      <c r="E2191" t="s">
        <v>409</v>
      </c>
      <c r="F2191" t="s">
        <v>410</v>
      </c>
      <c r="G2191" t="s">
        <v>1</v>
      </c>
      <c r="H2191" t="s">
        <v>132</v>
      </c>
      <c r="I2191" t="s">
        <v>7319</v>
      </c>
      <c r="J2191" t="s">
        <v>7320</v>
      </c>
      <c r="L2191">
        <v>2699622399</v>
      </c>
      <c r="N2191" s="8">
        <v>4.4952334587298068</v>
      </c>
      <c r="O2191" s="8">
        <v>4.4952334587298068</v>
      </c>
      <c r="P2191" s="8">
        <v>0</v>
      </c>
      <c r="W2191" s="8"/>
      <c r="X2191" s="8"/>
    </row>
    <row r="2192" spans="1:24" x14ac:dyDescent="0.35">
      <c r="A2192" s="24">
        <v>12188</v>
      </c>
      <c r="B2192" t="s">
        <v>7321</v>
      </c>
      <c r="C2192" t="s">
        <v>31</v>
      </c>
      <c r="D2192">
        <v>5</v>
      </c>
      <c r="E2192" t="s">
        <v>409</v>
      </c>
      <c r="F2192" t="s">
        <v>410</v>
      </c>
      <c r="G2192" t="s">
        <v>1</v>
      </c>
      <c r="H2192" t="s">
        <v>132</v>
      </c>
      <c r="I2192" t="s">
        <v>7322</v>
      </c>
      <c r="J2192" t="s">
        <v>7323</v>
      </c>
      <c r="L2192">
        <v>5175548788</v>
      </c>
      <c r="N2192" s="8">
        <v>4.4952334587298068</v>
      </c>
      <c r="O2192" s="8">
        <v>4.4952334587298068</v>
      </c>
      <c r="P2192" s="8">
        <v>0</v>
      </c>
      <c r="W2192" s="8"/>
      <c r="X2192" s="8"/>
    </row>
    <row r="2193" spans="1:24" x14ac:dyDescent="0.35">
      <c r="A2193" s="24">
        <v>12189</v>
      </c>
      <c r="B2193" t="s">
        <v>7324</v>
      </c>
      <c r="C2193" t="s">
        <v>31</v>
      </c>
      <c r="D2193">
        <v>5</v>
      </c>
      <c r="E2193" t="s">
        <v>409</v>
      </c>
      <c r="F2193" t="s">
        <v>410</v>
      </c>
      <c r="G2193" t="s">
        <v>1</v>
      </c>
      <c r="H2193" t="s">
        <v>132</v>
      </c>
      <c r="I2193" t="s">
        <v>7325</v>
      </c>
      <c r="J2193" t="s">
        <v>7326</v>
      </c>
      <c r="L2193">
        <v>2699644397</v>
      </c>
      <c r="N2193" s="8">
        <v>4.4952334587298068</v>
      </c>
      <c r="O2193" s="8">
        <v>4.4952334587298068</v>
      </c>
      <c r="P2193" s="8">
        <v>0</v>
      </c>
      <c r="W2193" s="8"/>
      <c r="X2193" s="8"/>
    </row>
    <row r="2194" spans="1:24" x14ac:dyDescent="0.35">
      <c r="A2194" s="24">
        <v>12190</v>
      </c>
      <c r="B2194" t="s">
        <v>7327</v>
      </c>
      <c r="C2194" t="s">
        <v>31</v>
      </c>
      <c r="D2194">
        <v>5</v>
      </c>
      <c r="E2194" t="s">
        <v>409</v>
      </c>
      <c r="F2194" t="s">
        <v>410</v>
      </c>
      <c r="G2194" t="s">
        <v>1</v>
      </c>
      <c r="H2194" t="s">
        <v>132</v>
      </c>
      <c r="I2194" t="s">
        <v>7328</v>
      </c>
      <c r="J2194" t="s">
        <v>7329</v>
      </c>
      <c r="L2194">
        <v>9019073752</v>
      </c>
      <c r="N2194" s="8">
        <v>4.4952334587298068</v>
      </c>
      <c r="O2194" s="8">
        <v>4.4952334587298068</v>
      </c>
      <c r="P2194" s="8">
        <v>0</v>
      </c>
      <c r="W2194" s="8"/>
      <c r="X2194" s="8"/>
    </row>
    <row r="2195" spans="1:24" x14ac:dyDescent="0.35">
      <c r="A2195" s="24">
        <v>12191</v>
      </c>
      <c r="B2195" t="s">
        <v>7330</v>
      </c>
      <c r="C2195" t="s">
        <v>31</v>
      </c>
      <c r="D2195">
        <v>5</v>
      </c>
      <c r="E2195" t="s">
        <v>409</v>
      </c>
      <c r="F2195" t="s">
        <v>410</v>
      </c>
      <c r="G2195" t="s">
        <v>1</v>
      </c>
      <c r="H2195" t="s">
        <v>132</v>
      </c>
      <c r="I2195" t="s">
        <v>7331</v>
      </c>
      <c r="J2195" t="s">
        <v>7332</v>
      </c>
      <c r="L2195">
        <v>2697818054</v>
      </c>
      <c r="N2195" s="8">
        <v>4.4952334587298068</v>
      </c>
      <c r="O2195" s="8">
        <v>4.4952334587298068</v>
      </c>
      <c r="P2195" s="8">
        <v>0</v>
      </c>
      <c r="W2195" s="8"/>
      <c r="X2195" s="8"/>
    </row>
    <row r="2196" spans="1:24" x14ac:dyDescent="0.35">
      <c r="A2196" s="24">
        <v>12192</v>
      </c>
      <c r="B2196" t="s">
        <v>7333</v>
      </c>
      <c r="C2196" t="s">
        <v>31</v>
      </c>
      <c r="D2196">
        <v>5</v>
      </c>
      <c r="E2196" t="s">
        <v>409</v>
      </c>
      <c r="F2196" t="s">
        <v>410</v>
      </c>
      <c r="G2196" t="s">
        <v>1</v>
      </c>
      <c r="H2196" t="s">
        <v>132</v>
      </c>
      <c r="I2196" t="s">
        <v>7334</v>
      </c>
      <c r="J2196" t="s">
        <v>7335</v>
      </c>
      <c r="L2196">
        <v>2692075965</v>
      </c>
      <c r="N2196" s="8">
        <v>4.4952334587298068</v>
      </c>
      <c r="O2196" s="8">
        <v>4.4952334587298068</v>
      </c>
      <c r="P2196" s="8">
        <v>0</v>
      </c>
      <c r="W2196" s="8"/>
      <c r="X2196" s="8"/>
    </row>
    <row r="2197" spans="1:24" x14ac:dyDescent="0.35">
      <c r="A2197" s="24">
        <v>12193</v>
      </c>
      <c r="B2197" t="s">
        <v>7336</v>
      </c>
      <c r="C2197" t="s">
        <v>31</v>
      </c>
      <c r="D2197">
        <v>5</v>
      </c>
      <c r="E2197" t="s">
        <v>409</v>
      </c>
      <c r="F2197" t="s">
        <v>410</v>
      </c>
      <c r="G2197" t="s">
        <v>1</v>
      </c>
      <c r="H2197" t="s">
        <v>132</v>
      </c>
      <c r="I2197" t="s">
        <v>7337</v>
      </c>
      <c r="J2197" t="s">
        <v>7338</v>
      </c>
      <c r="L2197">
        <v>2692708305</v>
      </c>
      <c r="N2197" s="8">
        <v>4.4952334587298068</v>
      </c>
      <c r="O2197" s="8">
        <v>4.4952334587298068</v>
      </c>
      <c r="P2197" s="8">
        <v>0</v>
      </c>
      <c r="W2197" s="8"/>
      <c r="X2197" s="8"/>
    </row>
    <row r="2198" spans="1:24" x14ac:dyDescent="0.35">
      <c r="A2198" s="24">
        <v>12194</v>
      </c>
      <c r="B2198" t="s">
        <v>7339</v>
      </c>
      <c r="C2198" t="s">
        <v>31</v>
      </c>
      <c r="D2198">
        <v>5</v>
      </c>
      <c r="E2198" t="s">
        <v>409</v>
      </c>
      <c r="F2198" t="s">
        <v>410</v>
      </c>
      <c r="G2198" t="s">
        <v>1</v>
      </c>
      <c r="H2198" t="s">
        <v>132</v>
      </c>
      <c r="I2198" t="s">
        <v>7340</v>
      </c>
      <c r="J2198" t="s">
        <v>7341</v>
      </c>
      <c r="L2198">
        <v>2697891000</v>
      </c>
      <c r="N2198" s="8">
        <v>4.4952334587298068</v>
      </c>
      <c r="O2198" s="8">
        <v>4.4952334587298068</v>
      </c>
      <c r="P2198" s="8">
        <v>0</v>
      </c>
      <c r="W2198" s="8"/>
      <c r="X2198" s="8"/>
    </row>
    <row r="2199" spans="1:24" x14ac:dyDescent="0.35">
      <c r="A2199" s="24">
        <v>12195</v>
      </c>
      <c r="B2199" t="s">
        <v>7342</v>
      </c>
      <c r="C2199" t="s">
        <v>31</v>
      </c>
      <c r="D2199">
        <v>5</v>
      </c>
      <c r="E2199" t="s">
        <v>409</v>
      </c>
      <c r="F2199" t="s">
        <v>410</v>
      </c>
      <c r="G2199" t="s">
        <v>1</v>
      </c>
      <c r="H2199" t="s">
        <v>132</v>
      </c>
      <c r="I2199" t="s">
        <v>7343</v>
      </c>
      <c r="J2199" t="s">
        <v>7344</v>
      </c>
      <c r="L2199">
        <v>5177414949</v>
      </c>
      <c r="N2199" s="8">
        <v>4.4952334587298068</v>
      </c>
      <c r="O2199" s="8">
        <v>4.4952334587298068</v>
      </c>
      <c r="P2199" s="8">
        <v>0</v>
      </c>
      <c r="W2199" s="8"/>
      <c r="X2199" s="8"/>
    </row>
    <row r="2200" spans="1:24" x14ac:dyDescent="0.35">
      <c r="A2200" s="24">
        <v>12196</v>
      </c>
      <c r="B2200" t="s">
        <v>7345</v>
      </c>
      <c r="C2200" t="s">
        <v>31</v>
      </c>
      <c r="D2200">
        <v>5</v>
      </c>
      <c r="E2200" t="s">
        <v>409</v>
      </c>
      <c r="F2200" t="s">
        <v>410</v>
      </c>
      <c r="G2200" t="s">
        <v>1</v>
      </c>
      <c r="H2200" t="s">
        <v>132</v>
      </c>
      <c r="I2200" t="s">
        <v>7346</v>
      </c>
      <c r="J2200" t="s">
        <v>7347</v>
      </c>
      <c r="L2200">
        <v>5176179591</v>
      </c>
      <c r="N2200" s="8">
        <v>4.4952334587298068</v>
      </c>
      <c r="O2200" s="8">
        <v>4.4952334587298068</v>
      </c>
      <c r="P2200" s="8">
        <v>0</v>
      </c>
      <c r="W2200" s="8"/>
      <c r="X2200" s="8"/>
    </row>
    <row r="2201" spans="1:24" x14ac:dyDescent="0.35">
      <c r="A2201" s="24">
        <v>12197</v>
      </c>
      <c r="B2201" t="s">
        <v>7348</v>
      </c>
      <c r="C2201" t="s">
        <v>31</v>
      </c>
      <c r="D2201">
        <v>5</v>
      </c>
      <c r="E2201" t="s">
        <v>409</v>
      </c>
      <c r="F2201" t="s">
        <v>410</v>
      </c>
      <c r="G2201" t="s">
        <v>1</v>
      </c>
      <c r="H2201" t="s">
        <v>132</v>
      </c>
      <c r="I2201" t="s">
        <v>7349</v>
      </c>
      <c r="J2201" t="s">
        <v>7350</v>
      </c>
      <c r="L2201">
        <v>2697820654</v>
      </c>
      <c r="N2201" s="8">
        <v>4.4952334587298068</v>
      </c>
      <c r="O2201" s="8">
        <v>4.4952334587298068</v>
      </c>
      <c r="P2201" s="8">
        <v>0</v>
      </c>
      <c r="W2201" s="8"/>
      <c r="X2201" s="8"/>
    </row>
    <row r="2202" spans="1:24" x14ac:dyDescent="0.35">
      <c r="A2202" s="24">
        <v>12198</v>
      </c>
      <c r="B2202" t="s">
        <v>7351</v>
      </c>
      <c r="C2202" t="s">
        <v>31</v>
      </c>
      <c r="D2202">
        <v>5</v>
      </c>
      <c r="E2202" t="s">
        <v>40</v>
      </c>
      <c r="F2202" t="s">
        <v>41</v>
      </c>
      <c r="G2202" t="s">
        <v>1</v>
      </c>
      <c r="H2202" t="s">
        <v>411</v>
      </c>
      <c r="I2202" t="s">
        <v>7352</v>
      </c>
      <c r="J2202" t="s">
        <v>7353</v>
      </c>
      <c r="L2202">
        <v>2696280309</v>
      </c>
      <c r="N2202" s="8">
        <v>4.4952334587298068</v>
      </c>
      <c r="O2202" s="8">
        <v>4.4952334587298068</v>
      </c>
      <c r="P2202" s="8">
        <v>0</v>
      </c>
      <c r="W2202" s="8"/>
      <c r="X2202" s="8"/>
    </row>
    <row r="2203" spans="1:24" x14ac:dyDescent="0.35">
      <c r="A2203" s="24">
        <v>12199</v>
      </c>
      <c r="B2203" t="s">
        <v>7354</v>
      </c>
      <c r="C2203" t="s">
        <v>31</v>
      </c>
      <c r="D2203">
        <v>5</v>
      </c>
      <c r="E2203" t="s">
        <v>40</v>
      </c>
      <c r="F2203" t="s">
        <v>41</v>
      </c>
      <c r="G2203" t="s">
        <v>1</v>
      </c>
      <c r="H2203" t="s">
        <v>411</v>
      </c>
      <c r="I2203" t="s">
        <v>7355</v>
      </c>
      <c r="J2203" t="s">
        <v>7356</v>
      </c>
      <c r="L2203">
        <v>2696391508</v>
      </c>
      <c r="N2203" s="8">
        <v>4.4952334587298068</v>
      </c>
      <c r="O2203" s="8">
        <v>4.4952334587298068</v>
      </c>
      <c r="P2203" s="8">
        <v>0</v>
      </c>
      <c r="W2203" s="8"/>
      <c r="X2203" s="8"/>
    </row>
    <row r="2204" spans="1:24" x14ac:dyDescent="0.35">
      <c r="A2204" s="24">
        <v>12200</v>
      </c>
      <c r="B2204" t="s">
        <v>7357</v>
      </c>
      <c r="C2204" t="s">
        <v>31</v>
      </c>
      <c r="D2204">
        <v>5</v>
      </c>
      <c r="E2204" t="s">
        <v>40</v>
      </c>
      <c r="F2204" t="s">
        <v>41</v>
      </c>
      <c r="G2204" t="s">
        <v>1</v>
      </c>
      <c r="H2204" t="s">
        <v>411</v>
      </c>
      <c r="I2204" t="s">
        <v>7358</v>
      </c>
      <c r="J2204" t="s">
        <v>7359</v>
      </c>
      <c r="L2204">
        <v>2693037316</v>
      </c>
      <c r="N2204" s="8">
        <v>4.4952334587298068</v>
      </c>
      <c r="O2204" s="8">
        <v>4.4952334587298068</v>
      </c>
      <c r="P2204" s="8">
        <v>0</v>
      </c>
      <c r="W2204" s="8"/>
      <c r="X2204" s="8"/>
    </row>
    <row r="2205" spans="1:24" x14ac:dyDescent="0.35">
      <c r="A2205" s="24">
        <v>12201</v>
      </c>
      <c r="B2205" t="s">
        <v>7360</v>
      </c>
      <c r="C2205" t="s">
        <v>31</v>
      </c>
      <c r="D2205">
        <v>5</v>
      </c>
      <c r="E2205" t="s">
        <v>40</v>
      </c>
      <c r="F2205" t="s">
        <v>41</v>
      </c>
      <c r="G2205" t="s">
        <v>1</v>
      </c>
      <c r="H2205" t="s">
        <v>411</v>
      </c>
      <c r="I2205" t="s">
        <v>7361</v>
      </c>
      <c r="J2205" t="s">
        <v>7362</v>
      </c>
      <c r="L2205">
        <v>2694346959</v>
      </c>
      <c r="N2205" s="8">
        <v>4.4952334587298068</v>
      </c>
      <c r="O2205" s="8">
        <v>4.4952334587298068</v>
      </c>
      <c r="P2205" s="8">
        <v>0</v>
      </c>
      <c r="W2205" s="8"/>
      <c r="X2205" s="8"/>
    </row>
    <row r="2206" spans="1:24" x14ac:dyDescent="0.35">
      <c r="A2206" s="24">
        <v>12202</v>
      </c>
      <c r="B2206" t="s">
        <v>7363</v>
      </c>
      <c r="C2206" t="s">
        <v>31</v>
      </c>
      <c r="D2206">
        <v>5</v>
      </c>
      <c r="E2206" t="s">
        <v>40</v>
      </c>
      <c r="F2206" t="s">
        <v>41</v>
      </c>
      <c r="G2206" t="s">
        <v>1</v>
      </c>
      <c r="H2206" t="s">
        <v>411</v>
      </c>
      <c r="I2206" t="s">
        <v>7364</v>
      </c>
      <c r="J2206" t="s">
        <v>7365</v>
      </c>
      <c r="L2206">
        <v>2697674973</v>
      </c>
      <c r="N2206" s="8">
        <v>4.4952334587298068</v>
      </c>
      <c r="O2206" s="8">
        <v>4.4952334587298068</v>
      </c>
      <c r="P2206" s="8">
        <v>0</v>
      </c>
      <c r="W2206" s="8"/>
      <c r="X2206" s="8"/>
    </row>
    <row r="2207" spans="1:24" x14ac:dyDescent="0.35">
      <c r="A2207" s="24">
        <v>12203</v>
      </c>
      <c r="B2207" t="s">
        <v>7366</v>
      </c>
      <c r="C2207" t="s">
        <v>31</v>
      </c>
      <c r="D2207">
        <v>5</v>
      </c>
      <c r="E2207" t="s">
        <v>40</v>
      </c>
      <c r="F2207" t="s">
        <v>41</v>
      </c>
      <c r="G2207" t="s">
        <v>1</v>
      </c>
      <c r="H2207" t="s">
        <v>132</v>
      </c>
      <c r="I2207" t="s">
        <v>7367</v>
      </c>
      <c r="J2207" t="s">
        <v>7368</v>
      </c>
      <c r="L2207">
        <v>2697622969</v>
      </c>
      <c r="N2207" s="8">
        <v>4.4952334587298068</v>
      </c>
      <c r="O2207" s="8">
        <v>4.4952334587298068</v>
      </c>
      <c r="P2207" s="8">
        <v>0</v>
      </c>
      <c r="W2207" s="8"/>
      <c r="X2207" s="8"/>
    </row>
    <row r="2208" spans="1:24" x14ac:dyDescent="0.35">
      <c r="A2208" s="24">
        <v>12204</v>
      </c>
      <c r="B2208" t="s">
        <v>7369</v>
      </c>
      <c r="C2208" t="s">
        <v>31</v>
      </c>
      <c r="D2208">
        <v>5</v>
      </c>
      <c r="E2208" t="s">
        <v>40</v>
      </c>
      <c r="F2208" t="s">
        <v>41</v>
      </c>
      <c r="G2208" t="s">
        <v>1</v>
      </c>
      <c r="H2208" t="s">
        <v>132</v>
      </c>
      <c r="I2208" t="s">
        <v>7370</v>
      </c>
      <c r="J2208" t="s">
        <v>7371</v>
      </c>
      <c r="L2208">
        <v>2692076268</v>
      </c>
      <c r="N2208" s="8">
        <v>4.4952334587298068</v>
      </c>
      <c r="O2208" s="8">
        <v>4.4952334587298068</v>
      </c>
      <c r="P2208" s="8">
        <v>0</v>
      </c>
      <c r="W2208" s="8"/>
      <c r="X2208" s="8"/>
    </row>
    <row r="2209" spans="1:24" x14ac:dyDescent="0.35">
      <c r="A2209" s="24">
        <v>12205</v>
      </c>
      <c r="B2209" t="s">
        <v>7372</v>
      </c>
      <c r="C2209" t="s">
        <v>31</v>
      </c>
      <c r="D2209">
        <v>5</v>
      </c>
      <c r="E2209" t="s">
        <v>40</v>
      </c>
      <c r="F2209" t="s">
        <v>41</v>
      </c>
      <c r="G2209" t="s">
        <v>1</v>
      </c>
      <c r="H2209" t="s">
        <v>132</v>
      </c>
      <c r="I2209" t="s">
        <v>7373</v>
      </c>
      <c r="J2209" t="s">
        <v>7374</v>
      </c>
      <c r="L2209">
        <v>2696682143</v>
      </c>
      <c r="N2209" s="8">
        <v>4.4952334587298068</v>
      </c>
      <c r="O2209" s="8">
        <v>4.4952334587298068</v>
      </c>
      <c r="P2209" s="8">
        <v>0</v>
      </c>
      <c r="W2209" s="8"/>
      <c r="X2209" s="8"/>
    </row>
    <row r="2210" spans="1:24" x14ac:dyDescent="0.35">
      <c r="A2210" s="24">
        <v>12206</v>
      </c>
      <c r="B2210" t="s">
        <v>7375</v>
      </c>
      <c r="C2210" t="s">
        <v>31</v>
      </c>
      <c r="D2210">
        <v>5</v>
      </c>
      <c r="E2210" t="s">
        <v>40</v>
      </c>
      <c r="F2210" t="s">
        <v>41</v>
      </c>
      <c r="G2210" t="s">
        <v>1</v>
      </c>
      <c r="H2210" t="s">
        <v>132</v>
      </c>
      <c r="I2210" t="s">
        <v>7376</v>
      </c>
      <c r="J2210" t="s">
        <v>7377</v>
      </c>
      <c r="L2210">
        <v>2695214130</v>
      </c>
      <c r="N2210" s="8">
        <v>4.4952334587298068</v>
      </c>
      <c r="O2210" s="8">
        <v>4.4952334587298068</v>
      </c>
      <c r="P2210" s="8">
        <v>0</v>
      </c>
      <c r="W2210" s="8"/>
      <c r="X2210" s="8"/>
    </row>
    <row r="2211" spans="1:24" x14ac:dyDescent="0.35">
      <c r="A2211" s="24">
        <v>12207</v>
      </c>
      <c r="B2211" t="s">
        <v>7378</v>
      </c>
      <c r="C2211" t="s">
        <v>31</v>
      </c>
      <c r="D2211">
        <v>5</v>
      </c>
      <c r="E2211" t="s">
        <v>40</v>
      </c>
      <c r="F2211" t="s">
        <v>41</v>
      </c>
      <c r="G2211" t="s">
        <v>1</v>
      </c>
      <c r="H2211" t="s">
        <v>132</v>
      </c>
      <c r="I2211" t="s">
        <v>7379</v>
      </c>
      <c r="J2211" t="s">
        <v>7380</v>
      </c>
      <c r="L2211">
        <v>2694270288</v>
      </c>
      <c r="N2211" s="8">
        <v>4.4952334587298068</v>
      </c>
      <c r="O2211" s="8">
        <v>4.4952334587298068</v>
      </c>
      <c r="P2211" s="8">
        <v>0</v>
      </c>
      <c r="W2211" s="8"/>
      <c r="X2211" s="8"/>
    </row>
    <row r="2212" spans="1:24" x14ac:dyDescent="0.35">
      <c r="A2212" s="24">
        <v>12208</v>
      </c>
      <c r="B2212" t="s">
        <v>7381</v>
      </c>
      <c r="C2212" t="s">
        <v>31</v>
      </c>
      <c r="D2212">
        <v>5</v>
      </c>
      <c r="E2212" t="s">
        <v>40</v>
      </c>
      <c r="F2212" t="s">
        <v>41</v>
      </c>
      <c r="G2212" t="s">
        <v>1</v>
      </c>
      <c r="H2212" t="s">
        <v>132</v>
      </c>
      <c r="I2212" t="s">
        <v>7382</v>
      </c>
      <c r="J2212" t="s">
        <v>7383</v>
      </c>
      <c r="L2212">
        <v>2694270288</v>
      </c>
      <c r="N2212" s="8">
        <v>4.4952334587298068</v>
      </c>
      <c r="O2212" s="8">
        <v>4.4952334587298068</v>
      </c>
      <c r="P2212" s="8">
        <v>0</v>
      </c>
      <c r="W2212" s="8"/>
      <c r="X2212" s="8"/>
    </row>
    <row r="2213" spans="1:24" x14ac:dyDescent="0.35">
      <c r="A2213" s="24">
        <v>12209</v>
      </c>
      <c r="B2213" t="s">
        <v>7384</v>
      </c>
      <c r="C2213" t="s">
        <v>31</v>
      </c>
      <c r="D2213">
        <v>5</v>
      </c>
      <c r="E2213" t="s">
        <v>40</v>
      </c>
      <c r="F2213" t="s">
        <v>41</v>
      </c>
      <c r="G2213" t="s">
        <v>1</v>
      </c>
      <c r="H2213" t="s">
        <v>132</v>
      </c>
      <c r="I2213" t="s">
        <v>7385</v>
      </c>
      <c r="J2213" t="s">
        <v>7386</v>
      </c>
      <c r="L2213">
        <v>2694278400</v>
      </c>
      <c r="N2213" s="8">
        <v>4.4952334587298068</v>
      </c>
      <c r="O2213" s="8">
        <v>4.4952334587298068</v>
      </c>
      <c r="P2213" s="8">
        <v>0</v>
      </c>
      <c r="W2213" s="8"/>
      <c r="X2213" s="8"/>
    </row>
    <row r="2214" spans="1:24" x14ac:dyDescent="0.35">
      <c r="A2214" s="24">
        <v>12210</v>
      </c>
      <c r="B2214" t="s">
        <v>7387</v>
      </c>
      <c r="C2214" t="s">
        <v>31</v>
      </c>
      <c r="D2214">
        <v>5</v>
      </c>
      <c r="E2214" t="s">
        <v>40</v>
      </c>
      <c r="F2214" t="s">
        <v>41</v>
      </c>
      <c r="G2214" t="s">
        <v>1</v>
      </c>
      <c r="H2214" t="s">
        <v>132</v>
      </c>
      <c r="I2214" t="s">
        <v>7388</v>
      </c>
      <c r="J2214" t="s">
        <v>7389</v>
      </c>
      <c r="L2214">
        <v>2696683175</v>
      </c>
      <c r="N2214" s="8">
        <v>4.4952334587298068</v>
      </c>
      <c r="O2214" s="8">
        <v>4.4952334587298068</v>
      </c>
      <c r="P2214" s="8">
        <v>0</v>
      </c>
      <c r="W2214" s="8"/>
      <c r="X2214" s="8"/>
    </row>
    <row r="2215" spans="1:24" x14ac:dyDescent="0.35">
      <c r="A2215" s="24">
        <v>12211</v>
      </c>
      <c r="B2215" t="s">
        <v>7390</v>
      </c>
      <c r="C2215" t="s">
        <v>31</v>
      </c>
      <c r="D2215">
        <v>5</v>
      </c>
      <c r="E2215" t="s">
        <v>40</v>
      </c>
      <c r="F2215" t="s">
        <v>41</v>
      </c>
      <c r="G2215" t="s">
        <v>1</v>
      </c>
      <c r="H2215" t="s">
        <v>132</v>
      </c>
      <c r="I2215" t="s">
        <v>7391</v>
      </c>
      <c r="J2215" t="s">
        <v>7392</v>
      </c>
      <c r="L2215">
        <v>2696687419</v>
      </c>
      <c r="N2215" s="8">
        <v>4.4952334587298068</v>
      </c>
      <c r="O2215" s="8">
        <v>4.4952334587298068</v>
      </c>
      <c r="P2215" s="8">
        <v>0</v>
      </c>
      <c r="W2215" s="8"/>
      <c r="X2215" s="8"/>
    </row>
    <row r="2216" spans="1:24" x14ac:dyDescent="0.35">
      <c r="A2216" s="24">
        <v>12212</v>
      </c>
      <c r="B2216" t="s">
        <v>7393</v>
      </c>
      <c r="C2216" t="s">
        <v>31</v>
      </c>
      <c r="D2216">
        <v>5</v>
      </c>
      <c r="E2216" t="s">
        <v>40</v>
      </c>
      <c r="F2216" t="s">
        <v>41</v>
      </c>
      <c r="G2216" t="s">
        <v>1</v>
      </c>
      <c r="H2216" t="s">
        <v>132</v>
      </c>
      <c r="I2216" t="s">
        <v>7394</v>
      </c>
      <c r="J2216" t="s">
        <v>7395</v>
      </c>
      <c r="L2216">
        <v>2693174433</v>
      </c>
      <c r="N2216" s="8">
        <v>4.4952334587298068</v>
      </c>
      <c r="O2216" s="8">
        <v>4.4952334587298068</v>
      </c>
      <c r="P2216" s="8">
        <v>0</v>
      </c>
      <c r="W2216" s="8"/>
      <c r="X2216" s="8"/>
    </row>
    <row r="2217" spans="1:24" x14ac:dyDescent="0.35">
      <c r="A2217" s="24">
        <v>12213</v>
      </c>
      <c r="B2217" t="s">
        <v>7396</v>
      </c>
      <c r="C2217" t="s">
        <v>31</v>
      </c>
      <c r="D2217">
        <v>5</v>
      </c>
      <c r="E2217" t="s">
        <v>40</v>
      </c>
      <c r="F2217" t="s">
        <v>41</v>
      </c>
      <c r="G2217" t="s">
        <v>1</v>
      </c>
      <c r="H2217" t="s">
        <v>132</v>
      </c>
      <c r="I2217" t="s">
        <v>7397</v>
      </c>
      <c r="J2217" t="s">
        <v>7398</v>
      </c>
      <c r="L2217">
        <v>2694276023</v>
      </c>
      <c r="N2217" s="8">
        <v>4.4952334587298068</v>
      </c>
      <c r="O2217" s="8">
        <v>4.4952334587298068</v>
      </c>
      <c r="P2217" s="8">
        <v>0</v>
      </c>
      <c r="W2217" s="8"/>
      <c r="X2217" s="8"/>
    </row>
    <row r="2218" spans="1:24" x14ac:dyDescent="0.35">
      <c r="A2218" s="24">
        <v>12214</v>
      </c>
      <c r="B2218" t="s">
        <v>7399</v>
      </c>
      <c r="C2218" t="s">
        <v>31</v>
      </c>
      <c r="D2218">
        <v>5</v>
      </c>
      <c r="E2218" t="s">
        <v>40</v>
      </c>
      <c r="F2218" t="s">
        <v>41</v>
      </c>
      <c r="G2218" t="s">
        <v>1</v>
      </c>
      <c r="H2218" t="s">
        <v>132</v>
      </c>
      <c r="I2218" t="s">
        <v>7400</v>
      </c>
      <c r="J2218" t="s">
        <v>7401</v>
      </c>
      <c r="L2218">
        <v>2694275889</v>
      </c>
      <c r="N2218" s="8">
        <v>4.4952334587298068</v>
      </c>
      <c r="O2218" s="8">
        <v>4.4952334587298068</v>
      </c>
      <c r="P2218" s="8">
        <v>0</v>
      </c>
      <c r="W2218" s="8"/>
      <c r="X2218" s="8"/>
    </row>
    <row r="2219" spans="1:24" x14ac:dyDescent="0.35">
      <c r="A2219" s="24">
        <v>12215</v>
      </c>
      <c r="B2219" t="s">
        <v>7402</v>
      </c>
      <c r="C2219" t="s">
        <v>31</v>
      </c>
      <c r="D2219">
        <v>5</v>
      </c>
      <c r="E2219" t="s">
        <v>40</v>
      </c>
      <c r="F2219" t="s">
        <v>41</v>
      </c>
      <c r="G2219" t="s">
        <v>1</v>
      </c>
      <c r="H2219" t="s">
        <v>132</v>
      </c>
      <c r="I2219" t="s">
        <v>7403</v>
      </c>
      <c r="J2219" t="s">
        <v>7404</v>
      </c>
      <c r="L2219">
        <v>2694271084</v>
      </c>
      <c r="N2219" s="8">
        <v>4.4952334587298068</v>
      </c>
      <c r="O2219" s="8">
        <v>4.4952334587298068</v>
      </c>
      <c r="P2219" s="8">
        <v>0</v>
      </c>
      <c r="W2219" s="8"/>
      <c r="X2219" s="8"/>
    </row>
    <row r="2220" spans="1:24" x14ac:dyDescent="0.35">
      <c r="A2220" s="24">
        <v>12216</v>
      </c>
      <c r="B2220" t="s">
        <v>7405</v>
      </c>
      <c r="C2220" t="s">
        <v>31</v>
      </c>
      <c r="D2220">
        <v>5</v>
      </c>
      <c r="E2220" t="s">
        <v>40</v>
      </c>
      <c r="F2220" t="s">
        <v>41</v>
      </c>
      <c r="G2220" t="s">
        <v>1</v>
      </c>
      <c r="H2220" t="s">
        <v>132</v>
      </c>
      <c r="I2220" t="s">
        <v>7406</v>
      </c>
      <c r="J2220" t="s">
        <v>7407</v>
      </c>
      <c r="L2220">
        <v>2695985595</v>
      </c>
      <c r="N2220" s="8">
        <v>4.4952334587298068</v>
      </c>
      <c r="O2220" s="8">
        <v>4.4952334587298068</v>
      </c>
      <c r="P2220" s="8">
        <v>0</v>
      </c>
      <c r="W2220" s="8"/>
      <c r="X2220" s="8"/>
    </row>
    <row r="2221" spans="1:24" x14ac:dyDescent="0.35">
      <c r="A2221" s="24">
        <v>12217</v>
      </c>
      <c r="B2221" t="s">
        <v>7408</v>
      </c>
      <c r="C2221" t="s">
        <v>31</v>
      </c>
      <c r="D2221">
        <v>5</v>
      </c>
      <c r="E2221" t="s">
        <v>40</v>
      </c>
      <c r="F2221" t="s">
        <v>41</v>
      </c>
      <c r="G2221" t="s">
        <v>1</v>
      </c>
      <c r="H2221" t="s">
        <v>132</v>
      </c>
      <c r="I2221" t="s">
        <v>7409</v>
      </c>
      <c r="J2221" t="s">
        <v>7410</v>
      </c>
      <c r="L2221">
        <v>2696284830</v>
      </c>
      <c r="N2221" s="8">
        <v>4.4952334587298068</v>
      </c>
      <c r="O2221" s="8">
        <v>4.4952334587298068</v>
      </c>
      <c r="P2221" s="8">
        <v>0</v>
      </c>
      <c r="W2221" s="8"/>
      <c r="X2221" s="8"/>
    </row>
    <row r="2222" spans="1:24" x14ac:dyDescent="0.35">
      <c r="A2222" s="24">
        <v>12218</v>
      </c>
      <c r="B2222" t="s">
        <v>7411</v>
      </c>
      <c r="C2222" t="s">
        <v>31</v>
      </c>
      <c r="D2222">
        <v>5</v>
      </c>
      <c r="E2222" t="s">
        <v>40</v>
      </c>
      <c r="F2222" t="s">
        <v>41</v>
      </c>
      <c r="G2222" t="s">
        <v>1</v>
      </c>
      <c r="H2222" t="s">
        <v>132</v>
      </c>
      <c r="I2222" t="s">
        <v>7412</v>
      </c>
      <c r="J2222" t="s">
        <v>7413</v>
      </c>
      <c r="L2222">
        <v>2694150014</v>
      </c>
      <c r="N2222" s="8">
        <v>4.4952334587298068</v>
      </c>
      <c r="O2222" s="8">
        <v>4.4952334587298068</v>
      </c>
      <c r="P2222" s="8">
        <v>0</v>
      </c>
      <c r="W2222" s="8"/>
      <c r="X2222" s="8"/>
    </row>
    <row r="2223" spans="1:24" x14ac:dyDescent="0.35">
      <c r="A2223" s="24">
        <v>12219</v>
      </c>
      <c r="B2223" t="s">
        <v>7414</v>
      </c>
      <c r="C2223" t="s">
        <v>31</v>
      </c>
      <c r="D2223">
        <v>5</v>
      </c>
      <c r="E2223" t="s">
        <v>40</v>
      </c>
      <c r="F2223" t="s">
        <v>41</v>
      </c>
      <c r="G2223" t="s">
        <v>1</v>
      </c>
      <c r="H2223" t="s">
        <v>132</v>
      </c>
      <c r="I2223" t="s">
        <v>7415</v>
      </c>
      <c r="J2223" t="s">
        <v>7416</v>
      </c>
      <c r="L2223">
        <v>2694363007</v>
      </c>
      <c r="N2223" s="8">
        <v>4.4952334587298068</v>
      </c>
      <c r="O2223" s="8">
        <v>4.4952334587298068</v>
      </c>
      <c r="P2223" s="8">
        <v>0</v>
      </c>
      <c r="W2223" s="8"/>
      <c r="X2223" s="8"/>
    </row>
    <row r="2224" spans="1:24" x14ac:dyDescent="0.35">
      <c r="A2224" s="24">
        <v>12220</v>
      </c>
      <c r="B2224" t="s">
        <v>7417</v>
      </c>
      <c r="C2224" t="s">
        <v>31</v>
      </c>
      <c r="D2224">
        <v>6</v>
      </c>
      <c r="E2224" t="s">
        <v>46</v>
      </c>
      <c r="F2224" t="s">
        <v>47</v>
      </c>
      <c r="G2224" t="s">
        <v>1</v>
      </c>
      <c r="H2224" t="s">
        <v>411</v>
      </c>
      <c r="I2224" t="s">
        <v>7418</v>
      </c>
      <c r="J2224" t="s">
        <v>7419</v>
      </c>
      <c r="L2224">
        <v>2316851129</v>
      </c>
      <c r="M2224" t="s">
        <v>7420</v>
      </c>
      <c r="N2224" s="8">
        <v>14.495233458729807</v>
      </c>
      <c r="O2224" s="8">
        <v>4.4952334587298068</v>
      </c>
      <c r="P2224" s="8">
        <v>10</v>
      </c>
      <c r="W2224" s="8"/>
      <c r="X2224" s="8"/>
    </row>
    <row r="2225" spans="1:24" x14ac:dyDescent="0.35">
      <c r="A2225" s="24">
        <v>12221</v>
      </c>
      <c r="B2225" t="s">
        <v>7421</v>
      </c>
      <c r="C2225" t="s">
        <v>31</v>
      </c>
      <c r="D2225">
        <v>6</v>
      </c>
      <c r="E2225" t="s">
        <v>46</v>
      </c>
      <c r="F2225" t="s">
        <v>47</v>
      </c>
      <c r="G2225" t="s">
        <v>1</v>
      </c>
      <c r="H2225" t="s">
        <v>411</v>
      </c>
      <c r="I2225" t="s">
        <v>7422</v>
      </c>
      <c r="J2225" t="s">
        <v>7423</v>
      </c>
      <c r="L2225">
        <v>2319038555</v>
      </c>
      <c r="N2225" s="8">
        <v>4.4952334587298068</v>
      </c>
      <c r="O2225" s="8">
        <v>4.4952334587298068</v>
      </c>
      <c r="P2225" s="8">
        <v>0</v>
      </c>
      <c r="W2225" s="8"/>
      <c r="X2225" s="8"/>
    </row>
    <row r="2226" spans="1:24" x14ac:dyDescent="0.35">
      <c r="A2226" s="24">
        <v>12222</v>
      </c>
      <c r="B2226" t="s">
        <v>7424</v>
      </c>
      <c r="C2226" t="s">
        <v>31</v>
      </c>
      <c r="D2226">
        <v>6</v>
      </c>
      <c r="E2226" t="s">
        <v>46</v>
      </c>
      <c r="F2226" t="s">
        <v>47</v>
      </c>
      <c r="G2226" t="s">
        <v>1</v>
      </c>
      <c r="H2226" t="s">
        <v>411</v>
      </c>
      <c r="I2226" t="s">
        <v>7425</v>
      </c>
      <c r="J2226" t="s">
        <v>7426</v>
      </c>
      <c r="L2226">
        <v>2317739782</v>
      </c>
      <c r="N2226" s="8">
        <v>4.4952334587298068</v>
      </c>
      <c r="O2226" s="8">
        <v>4.4952334587298068</v>
      </c>
      <c r="P2226" s="8">
        <v>0</v>
      </c>
      <c r="W2226" s="8"/>
      <c r="X2226" s="8"/>
    </row>
    <row r="2227" spans="1:24" x14ac:dyDescent="0.35">
      <c r="A2227" s="24">
        <v>12223</v>
      </c>
      <c r="B2227" t="s">
        <v>7427</v>
      </c>
      <c r="C2227" t="s">
        <v>31</v>
      </c>
      <c r="D2227">
        <v>6</v>
      </c>
      <c r="E2227" t="s">
        <v>46</v>
      </c>
      <c r="F2227" t="s">
        <v>47</v>
      </c>
      <c r="G2227" t="s">
        <v>1</v>
      </c>
      <c r="H2227" t="s">
        <v>411</v>
      </c>
      <c r="I2227" t="s">
        <v>7428</v>
      </c>
      <c r="J2227" t="s">
        <v>7429</v>
      </c>
      <c r="L2227">
        <v>2317477751</v>
      </c>
      <c r="N2227" s="8">
        <v>4.4952334587298068</v>
      </c>
      <c r="O2227" s="8">
        <v>4.4952334587298068</v>
      </c>
      <c r="P2227" s="8">
        <v>0</v>
      </c>
      <c r="W2227" s="8"/>
      <c r="X2227" s="8"/>
    </row>
    <row r="2228" spans="1:24" x14ac:dyDescent="0.35">
      <c r="A2228" s="24">
        <v>12224</v>
      </c>
      <c r="B2228" t="s">
        <v>7430</v>
      </c>
      <c r="C2228" t="s">
        <v>31</v>
      </c>
      <c r="D2228">
        <v>6</v>
      </c>
      <c r="E2228" t="s">
        <v>46</v>
      </c>
      <c r="F2228" t="s">
        <v>47</v>
      </c>
      <c r="G2228" t="s">
        <v>1</v>
      </c>
      <c r="H2228" t="s">
        <v>411</v>
      </c>
      <c r="I2228" t="s">
        <v>7431</v>
      </c>
      <c r="J2228" t="s">
        <v>7432</v>
      </c>
      <c r="L2228">
        <v>2317337893</v>
      </c>
      <c r="N2228" s="8">
        <v>4.4952334587298068</v>
      </c>
      <c r="O2228" s="8">
        <v>4.4952334587298068</v>
      </c>
      <c r="P2228" s="8">
        <v>0</v>
      </c>
      <c r="W2228" s="8"/>
      <c r="X2228" s="8"/>
    </row>
    <row r="2229" spans="1:24" x14ac:dyDescent="0.35">
      <c r="A2229" s="24">
        <v>12225</v>
      </c>
      <c r="B2229" t="s">
        <v>7433</v>
      </c>
      <c r="C2229" t="s">
        <v>31</v>
      </c>
      <c r="D2229">
        <v>6</v>
      </c>
      <c r="E2229" t="s">
        <v>46</v>
      </c>
      <c r="F2229" t="s">
        <v>47</v>
      </c>
      <c r="G2229" t="s">
        <v>1</v>
      </c>
      <c r="H2229" t="s">
        <v>411</v>
      </c>
      <c r="I2229" t="s">
        <v>7434</v>
      </c>
      <c r="J2229" t="s">
        <v>7435</v>
      </c>
      <c r="L2229">
        <v>2312207079</v>
      </c>
      <c r="N2229" s="8">
        <v>4.4952334587298068</v>
      </c>
      <c r="O2229" s="8">
        <v>4.4952334587298068</v>
      </c>
      <c r="P2229" s="8">
        <v>0</v>
      </c>
      <c r="W2229" s="8"/>
      <c r="X2229" s="8"/>
    </row>
    <row r="2230" spans="1:24" x14ac:dyDescent="0.35">
      <c r="A2230" s="24">
        <v>12226</v>
      </c>
      <c r="B2230" t="s">
        <v>7436</v>
      </c>
      <c r="C2230" t="s">
        <v>31</v>
      </c>
      <c r="D2230">
        <v>6</v>
      </c>
      <c r="E2230" t="s">
        <v>46</v>
      </c>
      <c r="F2230" t="s">
        <v>47</v>
      </c>
      <c r="G2230" t="s">
        <v>1</v>
      </c>
      <c r="H2230" t="s">
        <v>411</v>
      </c>
      <c r="I2230" t="s">
        <v>7437</v>
      </c>
      <c r="J2230" t="s">
        <v>7438</v>
      </c>
      <c r="L2230">
        <v>6166754241</v>
      </c>
      <c r="N2230" s="8">
        <v>4.4952334587298068</v>
      </c>
      <c r="O2230" s="8">
        <v>4.4952334587298068</v>
      </c>
      <c r="P2230" s="8">
        <v>0</v>
      </c>
      <c r="W2230" s="8"/>
      <c r="X2230" s="8"/>
    </row>
    <row r="2231" spans="1:24" x14ac:dyDescent="0.35">
      <c r="A2231" s="24">
        <v>12227</v>
      </c>
      <c r="B2231" t="s">
        <v>7439</v>
      </c>
      <c r="C2231" t="s">
        <v>31</v>
      </c>
      <c r="D2231">
        <v>6</v>
      </c>
      <c r="E2231" t="s">
        <v>46</v>
      </c>
      <c r="F2231" t="s">
        <v>47</v>
      </c>
      <c r="G2231" t="s">
        <v>1</v>
      </c>
      <c r="H2231" t="s">
        <v>411</v>
      </c>
      <c r="I2231" t="s">
        <v>7440</v>
      </c>
      <c r="J2231" t="s">
        <v>7441</v>
      </c>
      <c r="L2231">
        <v>2317554998</v>
      </c>
      <c r="N2231" s="8">
        <v>4.4952334587298068</v>
      </c>
      <c r="O2231" s="8">
        <v>4.4952334587298068</v>
      </c>
      <c r="P2231" s="8">
        <v>0</v>
      </c>
      <c r="W2231" s="8"/>
      <c r="X2231" s="8"/>
    </row>
    <row r="2232" spans="1:24" x14ac:dyDescent="0.35">
      <c r="A2232" s="24">
        <v>12228</v>
      </c>
      <c r="B2232" t="s">
        <v>7442</v>
      </c>
      <c r="C2232" t="s">
        <v>31</v>
      </c>
      <c r="D2232">
        <v>6</v>
      </c>
      <c r="E2232" t="s">
        <v>46</v>
      </c>
      <c r="F2232" t="s">
        <v>47</v>
      </c>
      <c r="G2232" t="s">
        <v>1</v>
      </c>
      <c r="H2232" t="s">
        <v>411</v>
      </c>
      <c r="I2232" t="s">
        <v>7443</v>
      </c>
      <c r="J2232" t="s">
        <v>7444</v>
      </c>
      <c r="L2232">
        <v>2317603023</v>
      </c>
      <c r="N2232" s="8">
        <v>4.4952334587298068</v>
      </c>
      <c r="O2232" s="8">
        <v>4.4952334587298068</v>
      </c>
      <c r="P2232" s="8">
        <v>0</v>
      </c>
      <c r="W2232" s="8"/>
      <c r="X2232" s="8"/>
    </row>
    <row r="2233" spans="1:24" x14ac:dyDescent="0.35">
      <c r="A2233" s="24">
        <v>12229</v>
      </c>
      <c r="B2233" t="s">
        <v>7445</v>
      </c>
      <c r="C2233" t="s">
        <v>31</v>
      </c>
      <c r="D2233">
        <v>6</v>
      </c>
      <c r="E2233" t="s">
        <v>46</v>
      </c>
      <c r="F2233" t="s">
        <v>47</v>
      </c>
      <c r="G2233" t="s">
        <v>1</v>
      </c>
      <c r="H2233" t="s">
        <v>132</v>
      </c>
      <c r="I2233" t="s">
        <v>7446</v>
      </c>
      <c r="J2233" t="s">
        <v>7447</v>
      </c>
      <c r="L2233">
        <v>2315578308</v>
      </c>
      <c r="N2233" s="8">
        <v>4.4952334587298068</v>
      </c>
      <c r="O2233" s="8">
        <v>4.4952334587298068</v>
      </c>
      <c r="P2233" s="8">
        <v>0</v>
      </c>
      <c r="W2233" s="8"/>
      <c r="X2233" s="8"/>
    </row>
    <row r="2234" spans="1:24" x14ac:dyDescent="0.35">
      <c r="A2234" s="24">
        <v>12230</v>
      </c>
      <c r="B2234" t="s">
        <v>7448</v>
      </c>
      <c r="C2234" t="s">
        <v>31</v>
      </c>
      <c r="D2234">
        <v>6</v>
      </c>
      <c r="E2234" t="s">
        <v>46</v>
      </c>
      <c r="F2234" t="s">
        <v>47</v>
      </c>
      <c r="G2234" t="s">
        <v>1</v>
      </c>
      <c r="H2234" t="s">
        <v>132</v>
      </c>
      <c r="I2234" t="s">
        <v>7449</v>
      </c>
      <c r="J2234" t="s">
        <v>7450</v>
      </c>
      <c r="L2234">
        <v>2317606222</v>
      </c>
      <c r="N2234" s="8">
        <v>4.4952334587298068</v>
      </c>
      <c r="O2234" s="8">
        <v>4.4952334587298068</v>
      </c>
      <c r="P2234" s="8">
        <v>0</v>
      </c>
      <c r="W2234" s="8"/>
      <c r="X2234" s="8"/>
    </row>
    <row r="2235" spans="1:24" x14ac:dyDescent="0.35">
      <c r="A2235" s="24">
        <v>12231</v>
      </c>
      <c r="B2235" t="s">
        <v>7451</v>
      </c>
      <c r="C2235" t="s">
        <v>31</v>
      </c>
      <c r="D2235">
        <v>6</v>
      </c>
      <c r="E2235" t="s">
        <v>46</v>
      </c>
      <c r="F2235" t="s">
        <v>47</v>
      </c>
      <c r="G2235" t="s">
        <v>1</v>
      </c>
      <c r="H2235" t="s">
        <v>132</v>
      </c>
      <c r="I2235" t="s">
        <v>7452</v>
      </c>
      <c r="J2235" t="s">
        <v>7453</v>
      </c>
      <c r="L2235">
        <v>2694278400</v>
      </c>
      <c r="N2235" s="8">
        <v>4.4952334587298068</v>
      </c>
      <c r="O2235" s="8">
        <v>4.4952334587298068</v>
      </c>
      <c r="P2235" s="8">
        <v>0</v>
      </c>
      <c r="W2235" s="8"/>
      <c r="X2235" s="8"/>
    </row>
    <row r="2236" spans="1:24" x14ac:dyDescent="0.35">
      <c r="A2236" s="24">
        <v>12232</v>
      </c>
      <c r="B2236" t="s">
        <v>7454</v>
      </c>
      <c r="C2236" t="s">
        <v>31</v>
      </c>
      <c r="D2236">
        <v>6</v>
      </c>
      <c r="E2236" t="s">
        <v>46</v>
      </c>
      <c r="F2236" t="s">
        <v>47</v>
      </c>
      <c r="G2236" t="s">
        <v>1</v>
      </c>
      <c r="H2236" t="s">
        <v>132</v>
      </c>
      <c r="I2236" t="s">
        <v>7455</v>
      </c>
      <c r="J2236" t="s">
        <v>7456</v>
      </c>
      <c r="L2236">
        <v>2694278400</v>
      </c>
      <c r="N2236" s="8">
        <v>4.4952334587298068</v>
      </c>
      <c r="O2236" s="8">
        <v>4.4952334587298068</v>
      </c>
      <c r="P2236" s="8">
        <v>0</v>
      </c>
      <c r="W2236" s="8"/>
      <c r="X2236" s="8"/>
    </row>
    <row r="2237" spans="1:24" x14ac:dyDescent="0.35">
      <c r="A2237" s="24">
        <v>12233</v>
      </c>
      <c r="B2237" t="s">
        <v>7457</v>
      </c>
      <c r="C2237" t="s">
        <v>31</v>
      </c>
      <c r="D2237">
        <v>6</v>
      </c>
      <c r="E2237" t="s">
        <v>46</v>
      </c>
      <c r="F2237" t="s">
        <v>47</v>
      </c>
      <c r="G2237" t="s">
        <v>1</v>
      </c>
      <c r="H2237" t="s">
        <v>132</v>
      </c>
      <c r="I2237" t="s">
        <v>7458</v>
      </c>
      <c r="J2237" t="s">
        <v>7459</v>
      </c>
      <c r="L2237">
        <v>2318930322</v>
      </c>
      <c r="N2237" s="8">
        <v>4.4952334587298068</v>
      </c>
      <c r="O2237" s="8">
        <v>4.4952334587298068</v>
      </c>
      <c r="P2237" s="8">
        <v>0</v>
      </c>
      <c r="W2237" s="8"/>
      <c r="X2237" s="8"/>
    </row>
    <row r="2238" spans="1:24" x14ac:dyDescent="0.35">
      <c r="A2238" s="24">
        <v>12234</v>
      </c>
      <c r="B2238" t="s">
        <v>7460</v>
      </c>
      <c r="C2238" t="s">
        <v>31</v>
      </c>
      <c r="D2238">
        <v>6</v>
      </c>
      <c r="E2238" t="s">
        <v>46</v>
      </c>
      <c r="F2238" t="s">
        <v>47</v>
      </c>
      <c r="G2238" t="s">
        <v>1</v>
      </c>
      <c r="H2238" t="s">
        <v>132</v>
      </c>
      <c r="I2238" t="s">
        <v>7461</v>
      </c>
      <c r="J2238" t="s">
        <v>7462</v>
      </c>
      <c r="L2238">
        <v>2315636306</v>
      </c>
      <c r="N2238" s="8">
        <v>4.4952334587298068</v>
      </c>
      <c r="O2238" s="8">
        <v>4.4952334587298068</v>
      </c>
      <c r="P2238" s="8">
        <v>0</v>
      </c>
      <c r="W2238" s="8"/>
      <c r="X2238" s="8"/>
    </row>
    <row r="2239" spans="1:24" x14ac:dyDescent="0.35">
      <c r="A2239" s="24">
        <v>12235</v>
      </c>
      <c r="B2239" t="s">
        <v>7463</v>
      </c>
      <c r="C2239" t="s">
        <v>31</v>
      </c>
      <c r="D2239">
        <v>6</v>
      </c>
      <c r="E2239" t="s">
        <v>46</v>
      </c>
      <c r="F2239" t="s">
        <v>47</v>
      </c>
      <c r="G2239" t="s">
        <v>1</v>
      </c>
      <c r="H2239" t="s">
        <v>132</v>
      </c>
      <c r="I2239" t="s">
        <v>7464</v>
      </c>
      <c r="J2239" t="s">
        <v>7465</v>
      </c>
      <c r="L2239">
        <v>2315636433</v>
      </c>
      <c r="N2239" s="8">
        <v>4.4952334587298068</v>
      </c>
      <c r="O2239" s="8">
        <v>4.4952334587298068</v>
      </c>
      <c r="P2239" s="8">
        <v>0</v>
      </c>
      <c r="W2239" s="8"/>
      <c r="X2239" s="8"/>
    </row>
    <row r="2240" spans="1:24" x14ac:dyDescent="0.35">
      <c r="A2240" s="24">
        <v>12236</v>
      </c>
      <c r="B2240" t="s">
        <v>7466</v>
      </c>
      <c r="C2240" t="s">
        <v>31</v>
      </c>
      <c r="D2240">
        <v>6</v>
      </c>
      <c r="E2240" t="s">
        <v>46</v>
      </c>
      <c r="F2240" t="s">
        <v>47</v>
      </c>
      <c r="G2240" t="s">
        <v>1</v>
      </c>
      <c r="H2240" t="s">
        <v>132</v>
      </c>
      <c r="I2240" t="s">
        <v>7467</v>
      </c>
      <c r="J2240" t="s">
        <v>7468</v>
      </c>
      <c r="L2240">
        <v>2317370015</v>
      </c>
      <c r="N2240" s="8">
        <v>4.4952334587298068</v>
      </c>
      <c r="O2240" s="8">
        <v>4.4952334587298068</v>
      </c>
      <c r="P2240" s="8">
        <v>0</v>
      </c>
      <c r="W2240" s="8"/>
      <c r="X2240" s="8"/>
    </row>
    <row r="2241" spans="1:24" x14ac:dyDescent="0.35">
      <c r="A2241" s="24">
        <v>12237</v>
      </c>
      <c r="B2241" t="s">
        <v>7469</v>
      </c>
      <c r="C2241" t="s">
        <v>31</v>
      </c>
      <c r="D2241">
        <v>6</v>
      </c>
      <c r="E2241" t="s">
        <v>46</v>
      </c>
      <c r="F2241" t="s">
        <v>47</v>
      </c>
      <c r="G2241" t="s">
        <v>1</v>
      </c>
      <c r="H2241" t="s">
        <v>132</v>
      </c>
      <c r="I2241" t="s">
        <v>7470</v>
      </c>
      <c r="J2241" t="s">
        <v>7471</v>
      </c>
      <c r="L2241">
        <v>2317259137</v>
      </c>
      <c r="N2241" s="8">
        <v>4.4952334587298068</v>
      </c>
      <c r="O2241" s="8">
        <v>4.4952334587298068</v>
      </c>
      <c r="P2241" s="8">
        <v>0</v>
      </c>
      <c r="W2241" s="8"/>
      <c r="X2241" s="8"/>
    </row>
    <row r="2242" spans="1:24" x14ac:dyDescent="0.35">
      <c r="A2242" s="24">
        <v>12238</v>
      </c>
      <c r="B2242" t="s">
        <v>7472</v>
      </c>
      <c r="C2242" t="s">
        <v>31</v>
      </c>
      <c r="D2242">
        <v>6</v>
      </c>
      <c r="E2242" t="s">
        <v>46</v>
      </c>
      <c r="F2242" t="s">
        <v>47</v>
      </c>
      <c r="G2242" t="s">
        <v>1</v>
      </c>
      <c r="H2242" t="s">
        <v>132</v>
      </c>
      <c r="I2242" t="s">
        <v>7473</v>
      </c>
      <c r="J2242" t="s">
        <v>7474</v>
      </c>
      <c r="L2242">
        <v>2317809084</v>
      </c>
      <c r="N2242" s="8">
        <v>4.4952334587298068</v>
      </c>
      <c r="O2242" s="8">
        <v>4.4952334587298068</v>
      </c>
      <c r="P2242" s="8">
        <v>0</v>
      </c>
      <c r="W2242" s="8"/>
      <c r="X2242" s="8"/>
    </row>
    <row r="2243" spans="1:24" x14ac:dyDescent="0.35">
      <c r="A2243" s="24">
        <v>12239</v>
      </c>
      <c r="B2243" t="s">
        <v>7475</v>
      </c>
      <c r="C2243" t="s">
        <v>31</v>
      </c>
      <c r="D2243">
        <v>6</v>
      </c>
      <c r="E2243" t="s">
        <v>46</v>
      </c>
      <c r="F2243" t="s">
        <v>47</v>
      </c>
      <c r="G2243" t="s">
        <v>1</v>
      </c>
      <c r="H2243" t="s">
        <v>132</v>
      </c>
      <c r="I2243" t="s">
        <v>7476</v>
      </c>
      <c r="J2243" t="s">
        <v>7477</v>
      </c>
      <c r="L2243">
        <v>2317883750</v>
      </c>
      <c r="N2243" s="8">
        <v>4.4952334587298068</v>
      </c>
      <c r="O2243" s="8">
        <v>4.4952334587298068</v>
      </c>
      <c r="P2243" s="8">
        <v>0</v>
      </c>
      <c r="W2243" s="8"/>
      <c r="X2243" s="8"/>
    </row>
    <row r="2244" spans="1:24" x14ac:dyDescent="0.35">
      <c r="A2244" s="24">
        <v>12240</v>
      </c>
      <c r="B2244" t="s">
        <v>7478</v>
      </c>
      <c r="C2244" t="s">
        <v>31</v>
      </c>
      <c r="D2244">
        <v>6</v>
      </c>
      <c r="E2244" t="s">
        <v>46</v>
      </c>
      <c r="F2244" t="s">
        <v>47</v>
      </c>
      <c r="G2244" t="s">
        <v>1</v>
      </c>
      <c r="H2244" t="s">
        <v>132</v>
      </c>
      <c r="I2244" t="s">
        <v>7479</v>
      </c>
      <c r="J2244" t="s">
        <v>7480</v>
      </c>
      <c r="L2244">
        <v>2317809144</v>
      </c>
      <c r="N2244" s="8">
        <v>4.4952334587298068</v>
      </c>
      <c r="O2244" s="8">
        <v>4.4952334587298068</v>
      </c>
      <c r="P2244" s="8">
        <v>0</v>
      </c>
      <c r="W2244" s="8"/>
      <c r="X2244" s="8"/>
    </row>
    <row r="2245" spans="1:24" x14ac:dyDescent="0.35">
      <c r="A2245" s="24">
        <v>12241</v>
      </c>
      <c r="B2245" t="s">
        <v>7481</v>
      </c>
      <c r="C2245" t="s">
        <v>31</v>
      </c>
      <c r="D2245">
        <v>6</v>
      </c>
      <c r="E2245" t="s">
        <v>46</v>
      </c>
      <c r="F2245" t="s">
        <v>47</v>
      </c>
      <c r="G2245" t="s">
        <v>1</v>
      </c>
      <c r="H2245" t="s">
        <v>132</v>
      </c>
      <c r="I2245" t="s">
        <v>7482</v>
      </c>
      <c r="J2245" t="s">
        <v>7483</v>
      </c>
      <c r="L2245">
        <v>2318931462</v>
      </c>
      <c r="N2245" s="8">
        <v>4.4952334587298068</v>
      </c>
      <c r="O2245" s="8">
        <v>4.4952334587298068</v>
      </c>
      <c r="P2245" s="8">
        <v>0</v>
      </c>
      <c r="W2245" s="8"/>
      <c r="X2245" s="8"/>
    </row>
    <row r="2246" spans="1:24" x14ac:dyDescent="0.35">
      <c r="A2246" s="24">
        <v>12242</v>
      </c>
      <c r="B2246" t="s">
        <v>7484</v>
      </c>
      <c r="C2246" t="s">
        <v>31</v>
      </c>
      <c r="D2246">
        <v>6</v>
      </c>
      <c r="E2246" t="s">
        <v>46</v>
      </c>
      <c r="F2246" t="s">
        <v>47</v>
      </c>
      <c r="G2246" t="s">
        <v>1</v>
      </c>
      <c r="H2246" t="s">
        <v>132</v>
      </c>
      <c r="I2246" t="s">
        <v>7485</v>
      </c>
      <c r="J2246" t="s">
        <v>7486</v>
      </c>
      <c r="L2246">
        <v>2317663807</v>
      </c>
      <c r="N2246" s="8">
        <v>4.4952334587298068</v>
      </c>
      <c r="O2246" s="8">
        <v>4.4952334587298068</v>
      </c>
      <c r="P2246" s="8">
        <v>0</v>
      </c>
      <c r="W2246" s="8"/>
      <c r="X2246" s="8"/>
    </row>
    <row r="2247" spans="1:24" x14ac:dyDescent="0.35">
      <c r="A2247" s="24">
        <v>12243</v>
      </c>
      <c r="B2247" t="s">
        <v>7487</v>
      </c>
      <c r="C2247" t="s">
        <v>31</v>
      </c>
      <c r="D2247">
        <v>6</v>
      </c>
      <c r="E2247" t="s">
        <v>46</v>
      </c>
      <c r="F2247" t="s">
        <v>47</v>
      </c>
      <c r="G2247" t="s">
        <v>1</v>
      </c>
      <c r="H2247" t="s">
        <v>132</v>
      </c>
      <c r="I2247" t="s">
        <v>7488</v>
      </c>
      <c r="J2247" t="s">
        <v>7489</v>
      </c>
      <c r="L2247">
        <v>2317777061</v>
      </c>
      <c r="N2247" s="8">
        <v>4.4952334587298068</v>
      </c>
      <c r="O2247" s="8">
        <v>4.4952334587298068</v>
      </c>
      <c r="P2247" s="8">
        <v>0</v>
      </c>
      <c r="W2247" s="8"/>
      <c r="X2247" s="8"/>
    </row>
    <row r="2248" spans="1:24" x14ac:dyDescent="0.35">
      <c r="A2248" s="24">
        <v>12244</v>
      </c>
      <c r="B2248" t="s">
        <v>7490</v>
      </c>
      <c r="C2248" t="s">
        <v>31</v>
      </c>
      <c r="D2248">
        <v>6</v>
      </c>
      <c r="E2248" t="s">
        <v>46</v>
      </c>
      <c r="F2248" t="s">
        <v>47</v>
      </c>
      <c r="G2248" t="s">
        <v>1</v>
      </c>
      <c r="H2248" t="s">
        <v>132</v>
      </c>
      <c r="I2248" t="s">
        <v>7491</v>
      </c>
      <c r="J2248" t="s">
        <v>7492</v>
      </c>
      <c r="L2248">
        <v>2318653444</v>
      </c>
      <c r="N2248" s="8">
        <v>4.4952334587298068</v>
      </c>
      <c r="O2248" s="8">
        <v>4.4952334587298068</v>
      </c>
      <c r="P2248" s="8">
        <v>0</v>
      </c>
      <c r="W2248" s="8"/>
      <c r="X2248" s="8"/>
    </row>
    <row r="2249" spans="1:24" x14ac:dyDescent="0.35">
      <c r="A2249" s="24">
        <v>12245</v>
      </c>
      <c r="B2249" t="s">
        <v>7493</v>
      </c>
      <c r="C2249" t="s">
        <v>31</v>
      </c>
      <c r="D2249">
        <v>6</v>
      </c>
      <c r="E2249" t="s">
        <v>46</v>
      </c>
      <c r="F2249" t="s">
        <v>47</v>
      </c>
      <c r="G2249" t="s">
        <v>1</v>
      </c>
      <c r="H2249" t="s">
        <v>132</v>
      </c>
      <c r="I2249" t="s">
        <v>7494</v>
      </c>
      <c r="J2249" t="s">
        <v>7495</v>
      </c>
      <c r="L2249">
        <v>2317885156</v>
      </c>
      <c r="N2249" s="8">
        <v>4.4952334587298068</v>
      </c>
      <c r="O2249" s="8">
        <v>4.4952334587298068</v>
      </c>
      <c r="P2249" s="8">
        <v>0</v>
      </c>
      <c r="W2249" s="8"/>
      <c r="X2249" s="8"/>
    </row>
    <row r="2250" spans="1:24" x14ac:dyDescent="0.35">
      <c r="A2250" s="24">
        <v>12246</v>
      </c>
      <c r="B2250" t="s">
        <v>7496</v>
      </c>
      <c r="C2250" t="s">
        <v>31</v>
      </c>
      <c r="D2250">
        <v>6</v>
      </c>
      <c r="E2250" t="s">
        <v>46</v>
      </c>
      <c r="F2250" t="s">
        <v>47</v>
      </c>
      <c r="G2250" t="s">
        <v>1</v>
      </c>
      <c r="H2250" t="s">
        <v>132</v>
      </c>
      <c r="I2250" t="s">
        <v>7497</v>
      </c>
      <c r="J2250" t="s">
        <v>7498</v>
      </c>
      <c r="L2250">
        <v>2313667148</v>
      </c>
      <c r="N2250" s="8">
        <v>4.4952334587298068</v>
      </c>
      <c r="O2250" s="8">
        <v>4.4952334587298068</v>
      </c>
      <c r="P2250" s="8">
        <v>0</v>
      </c>
      <c r="W2250" s="8"/>
      <c r="X2250" s="8"/>
    </row>
    <row r="2251" spans="1:24" x14ac:dyDescent="0.35">
      <c r="A2251" s="24">
        <v>12247</v>
      </c>
      <c r="B2251" t="s">
        <v>7499</v>
      </c>
      <c r="C2251" t="s">
        <v>31</v>
      </c>
      <c r="D2251">
        <v>6</v>
      </c>
      <c r="E2251" t="s">
        <v>46</v>
      </c>
      <c r="F2251" t="s">
        <v>47</v>
      </c>
      <c r="G2251" t="s">
        <v>1</v>
      </c>
      <c r="H2251" t="s">
        <v>132</v>
      </c>
      <c r="I2251" t="s">
        <v>7500</v>
      </c>
      <c r="J2251" t="s">
        <v>7501</v>
      </c>
      <c r="L2251">
        <v>2312921695</v>
      </c>
      <c r="N2251" s="8">
        <v>4.4952334587298068</v>
      </c>
      <c r="O2251" s="8">
        <v>4.4952334587298068</v>
      </c>
      <c r="P2251" s="8">
        <v>0</v>
      </c>
      <c r="W2251" s="8"/>
      <c r="X2251" s="8"/>
    </row>
    <row r="2252" spans="1:24" x14ac:dyDescent="0.35">
      <c r="A2252" s="24">
        <v>12248</v>
      </c>
      <c r="B2252" t="s">
        <v>7502</v>
      </c>
      <c r="C2252" t="s">
        <v>31</v>
      </c>
      <c r="D2252">
        <v>6</v>
      </c>
      <c r="E2252" t="s">
        <v>46</v>
      </c>
      <c r="F2252" t="s">
        <v>47</v>
      </c>
      <c r="G2252" t="s">
        <v>1</v>
      </c>
      <c r="H2252" t="s">
        <v>132</v>
      </c>
      <c r="I2252" t="s">
        <v>7503</v>
      </c>
      <c r="J2252" t="s">
        <v>7504</v>
      </c>
      <c r="L2252">
        <v>6168424949</v>
      </c>
      <c r="N2252" s="8">
        <v>4.4952334587298068</v>
      </c>
      <c r="O2252" s="8">
        <v>4.4952334587298068</v>
      </c>
      <c r="P2252" s="8">
        <v>0</v>
      </c>
      <c r="W2252" s="8"/>
      <c r="X2252" s="8"/>
    </row>
    <row r="2253" spans="1:24" x14ac:dyDescent="0.35">
      <c r="A2253" s="24">
        <v>12249</v>
      </c>
      <c r="B2253" t="s">
        <v>7505</v>
      </c>
      <c r="C2253" t="s">
        <v>31</v>
      </c>
      <c r="D2253">
        <v>6</v>
      </c>
      <c r="E2253" t="s">
        <v>65</v>
      </c>
      <c r="F2253" t="s">
        <v>217</v>
      </c>
      <c r="G2253" t="s">
        <v>1</v>
      </c>
      <c r="H2253" t="s">
        <v>411</v>
      </c>
      <c r="I2253" t="s">
        <v>7506</v>
      </c>
      <c r="J2253" t="s">
        <v>7507</v>
      </c>
      <c r="L2253">
        <v>2318342936</v>
      </c>
      <c r="N2253" s="8">
        <v>4.4952334587298068</v>
      </c>
      <c r="O2253" s="8">
        <v>4.4952334587298068</v>
      </c>
      <c r="P2253" s="8">
        <v>0</v>
      </c>
      <c r="W2253" s="8"/>
      <c r="X2253" s="8"/>
    </row>
    <row r="2254" spans="1:24" x14ac:dyDescent="0.35">
      <c r="A2254" s="24">
        <v>12250</v>
      </c>
      <c r="B2254" t="s">
        <v>7508</v>
      </c>
      <c r="C2254" t="s">
        <v>31</v>
      </c>
      <c r="D2254">
        <v>6</v>
      </c>
      <c r="E2254" t="s">
        <v>65</v>
      </c>
      <c r="F2254" t="s">
        <v>217</v>
      </c>
      <c r="G2254" t="s">
        <v>1</v>
      </c>
      <c r="H2254" t="s">
        <v>411</v>
      </c>
      <c r="I2254" t="s">
        <v>7509</v>
      </c>
      <c r="J2254" t="s">
        <v>7510</v>
      </c>
      <c r="L2254">
        <v>2316896832</v>
      </c>
      <c r="N2254" s="8">
        <v>4.4952334587298068</v>
      </c>
      <c r="O2254" s="8">
        <v>4.4952334587298068</v>
      </c>
      <c r="P2254" s="8">
        <v>0</v>
      </c>
      <c r="W2254" s="8"/>
      <c r="X2254" s="8"/>
    </row>
    <row r="2255" spans="1:24" x14ac:dyDescent="0.35">
      <c r="A2255" s="24">
        <v>12251</v>
      </c>
      <c r="B2255" t="s">
        <v>7511</v>
      </c>
      <c r="C2255" t="s">
        <v>31</v>
      </c>
      <c r="D2255">
        <v>6</v>
      </c>
      <c r="E2255" t="s">
        <v>65</v>
      </c>
      <c r="F2255" t="s">
        <v>217</v>
      </c>
      <c r="G2255" t="s">
        <v>1</v>
      </c>
      <c r="H2255" t="s">
        <v>132</v>
      </c>
      <c r="I2255" t="s">
        <v>7512</v>
      </c>
      <c r="J2255" t="s">
        <v>7513</v>
      </c>
      <c r="L2255">
        <v>2319243352</v>
      </c>
      <c r="N2255" s="8">
        <v>4.4952334587298068</v>
      </c>
      <c r="O2255" s="8">
        <v>4.4952334587298068</v>
      </c>
      <c r="P2255" s="8">
        <v>0</v>
      </c>
      <c r="W2255" s="8"/>
      <c r="X2255" s="8"/>
    </row>
    <row r="2256" spans="1:24" x14ac:dyDescent="0.35">
      <c r="A2256" s="24">
        <v>12252</v>
      </c>
      <c r="B2256" t="s">
        <v>7514</v>
      </c>
      <c r="C2256" t="s">
        <v>31</v>
      </c>
      <c r="D2256">
        <v>6</v>
      </c>
      <c r="E2256" t="s">
        <v>65</v>
      </c>
      <c r="F2256" t="s">
        <v>217</v>
      </c>
      <c r="G2256" t="s">
        <v>1</v>
      </c>
      <c r="H2256" t="s">
        <v>132</v>
      </c>
      <c r="I2256" t="s">
        <v>7515</v>
      </c>
      <c r="J2256" t="s">
        <v>7516</v>
      </c>
      <c r="L2256">
        <v>2316890034</v>
      </c>
      <c r="N2256" s="8">
        <v>4.4952334587298068</v>
      </c>
      <c r="O2256" s="8">
        <v>4.4952334587298068</v>
      </c>
      <c r="P2256" s="8">
        <v>0</v>
      </c>
      <c r="W2256" s="8"/>
      <c r="X2256" s="8"/>
    </row>
    <row r="2257" spans="1:24" x14ac:dyDescent="0.35">
      <c r="A2257" s="24">
        <v>12253</v>
      </c>
      <c r="B2257" t="s">
        <v>7517</v>
      </c>
      <c r="C2257" t="s">
        <v>31</v>
      </c>
      <c r="D2257">
        <v>6</v>
      </c>
      <c r="E2257" t="s">
        <v>65</v>
      </c>
      <c r="F2257" t="s">
        <v>217</v>
      </c>
      <c r="G2257" t="s">
        <v>1</v>
      </c>
      <c r="H2257" t="s">
        <v>132</v>
      </c>
      <c r="I2257" t="s">
        <v>7518</v>
      </c>
      <c r="J2257" t="s">
        <v>7519</v>
      </c>
      <c r="L2257">
        <v>2319245268</v>
      </c>
      <c r="N2257" s="8">
        <v>4.4952334587298068</v>
      </c>
      <c r="O2257" s="8">
        <v>4.4952334587298068</v>
      </c>
      <c r="P2257" s="8">
        <v>0</v>
      </c>
      <c r="W2257" s="8"/>
      <c r="X2257" s="8"/>
    </row>
    <row r="2258" spans="1:24" x14ac:dyDescent="0.35">
      <c r="A2258" s="24">
        <v>12254</v>
      </c>
      <c r="B2258" t="s">
        <v>7520</v>
      </c>
      <c r="C2258" t="s">
        <v>31</v>
      </c>
      <c r="D2258">
        <v>6</v>
      </c>
      <c r="E2258" t="s">
        <v>65</v>
      </c>
      <c r="F2258" t="s">
        <v>217</v>
      </c>
      <c r="G2258" t="s">
        <v>1</v>
      </c>
      <c r="H2258" t="s">
        <v>132</v>
      </c>
      <c r="I2258" t="s">
        <v>7521</v>
      </c>
      <c r="J2258" t="s">
        <v>7522</v>
      </c>
      <c r="L2258">
        <v>2316890022</v>
      </c>
      <c r="N2258" s="8">
        <v>4.4952334587298068</v>
      </c>
      <c r="O2258" s="8">
        <v>4.4952334587298068</v>
      </c>
      <c r="P2258" s="8">
        <v>0</v>
      </c>
      <c r="W2258" s="8"/>
      <c r="X2258" s="8"/>
    </row>
    <row r="2259" spans="1:24" x14ac:dyDescent="0.35">
      <c r="A2259" s="24">
        <v>12255</v>
      </c>
      <c r="B2259" t="s">
        <v>7523</v>
      </c>
      <c r="C2259" t="s">
        <v>31</v>
      </c>
      <c r="D2259">
        <v>6</v>
      </c>
      <c r="E2259" t="s">
        <v>65</v>
      </c>
      <c r="F2259" t="s">
        <v>217</v>
      </c>
      <c r="G2259" t="s">
        <v>1</v>
      </c>
      <c r="H2259" t="s">
        <v>132</v>
      </c>
      <c r="I2259" t="s">
        <v>7524</v>
      </c>
      <c r="J2259" t="s">
        <v>7525</v>
      </c>
      <c r="L2259">
        <v>2316895023</v>
      </c>
      <c r="N2259" s="8">
        <v>4.4952334587298068</v>
      </c>
      <c r="O2259" s="8">
        <v>4.4952334587298068</v>
      </c>
      <c r="P2259" s="8">
        <v>0</v>
      </c>
      <c r="W2259" s="8"/>
      <c r="X2259" s="8"/>
    </row>
    <row r="2260" spans="1:24" x14ac:dyDescent="0.35">
      <c r="A2260" s="24">
        <v>12256</v>
      </c>
      <c r="B2260" t="s">
        <v>7526</v>
      </c>
      <c r="C2260" t="s">
        <v>31</v>
      </c>
      <c r="D2260">
        <v>6</v>
      </c>
      <c r="E2260" t="s">
        <v>65</v>
      </c>
      <c r="F2260" t="s">
        <v>217</v>
      </c>
      <c r="G2260" t="s">
        <v>1</v>
      </c>
      <c r="H2260" t="s">
        <v>132</v>
      </c>
      <c r="I2260" t="s">
        <v>7527</v>
      </c>
      <c r="J2260" t="s">
        <v>7528</v>
      </c>
      <c r="L2260">
        <v>2317457374</v>
      </c>
      <c r="N2260" s="8">
        <v>4.4952334587298068</v>
      </c>
      <c r="O2260" s="8">
        <v>4.4952334587298068</v>
      </c>
      <c r="P2260" s="8">
        <v>0</v>
      </c>
      <c r="W2260" s="8"/>
      <c r="X2260" s="8"/>
    </row>
    <row r="2261" spans="1:24" x14ac:dyDescent="0.35">
      <c r="A2261" s="24">
        <v>12257</v>
      </c>
      <c r="B2261" t="s">
        <v>7529</v>
      </c>
      <c r="C2261" t="s">
        <v>31</v>
      </c>
      <c r="D2261">
        <v>5</v>
      </c>
      <c r="E2261" t="s">
        <v>767</v>
      </c>
      <c r="F2261" t="s">
        <v>768</v>
      </c>
      <c r="G2261" t="s">
        <v>1</v>
      </c>
      <c r="H2261" t="s">
        <v>411</v>
      </c>
      <c r="I2261" t="s">
        <v>7530</v>
      </c>
      <c r="J2261" t="s">
        <v>7531</v>
      </c>
      <c r="L2261">
        <v>2694732737</v>
      </c>
      <c r="N2261" s="8">
        <v>4.4952334587298068</v>
      </c>
      <c r="O2261" s="8">
        <v>4.4952334587298068</v>
      </c>
      <c r="P2261" s="8">
        <v>0</v>
      </c>
      <c r="W2261" s="8"/>
      <c r="X2261" s="8"/>
    </row>
    <row r="2262" spans="1:24" x14ac:dyDescent="0.35">
      <c r="A2262" s="24">
        <v>12258</v>
      </c>
      <c r="B2262" t="s">
        <v>7532</v>
      </c>
      <c r="C2262" t="s">
        <v>31</v>
      </c>
      <c r="D2262">
        <v>5</v>
      </c>
      <c r="E2262" t="s">
        <v>767</v>
      </c>
      <c r="F2262" t="s">
        <v>768</v>
      </c>
      <c r="G2262" t="s">
        <v>1</v>
      </c>
      <c r="H2262" t="s">
        <v>411</v>
      </c>
      <c r="I2262" t="s">
        <v>7533</v>
      </c>
      <c r="J2262" t="s">
        <v>7534</v>
      </c>
      <c r="L2262">
        <v>2694713029</v>
      </c>
      <c r="N2262" s="8">
        <v>4.4952334587298068</v>
      </c>
      <c r="O2262" s="8">
        <v>4.4952334587298068</v>
      </c>
      <c r="P2262" s="8">
        <v>0</v>
      </c>
      <c r="W2262" s="8"/>
      <c r="X2262" s="8"/>
    </row>
    <row r="2263" spans="1:24" x14ac:dyDescent="0.35">
      <c r="A2263" s="24">
        <v>12259</v>
      </c>
      <c r="B2263" t="s">
        <v>7535</v>
      </c>
      <c r="C2263" t="s">
        <v>31</v>
      </c>
      <c r="D2263">
        <v>5</v>
      </c>
      <c r="E2263" t="s">
        <v>767</v>
      </c>
      <c r="F2263" t="s">
        <v>768</v>
      </c>
      <c r="G2263" t="s">
        <v>1</v>
      </c>
      <c r="H2263" t="s">
        <v>411</v>
      </c>
      <c r="I2263" t="s">
        <v>7536</v>
      </c>
      <c r="J2263" t="s">
        <v>7537</v>
      </c>
      <c r="L2263">
        <v>2693405959</v>
      </c>
      <c r="N2263" s="8">
        <v>4.4952334587298068</v>
      </c>
      <c r="O2263" s="8">
        <v>4.4952334587298068</v>
      </c>
      <c r="P2263" s="8">
        <v>0</v>
      </c>
      <c r="W2263" s="8"/>
      <c r="X2263" s="8"/>
    </row>
    <row r="2264" spans="1:24" x14ac:dyDescent="0.35">
      <c r="A2264" s="24">
        <v>12260</v>
      </c>
      <c r="B2264" t="s">
        <v>7538</v>
      </c>
      <c r="C2264" t="s">
        <v>31</v>
      </c>
      <c r="D2264">
        <v>5</v>
      </c>
      <c r="E2264" t="s">
        <v>767</v>
      </c>
      <c r="F2264" t="s">
        <v>768</v>
      </c>
      <c r="G2264" t="s">
        <v>1</v>
      </c>
      <c r="H2264" t="s">
        <v>411</v>
      </c>
      <c r="I2264" t="s">
        <v>7539</v>
      </c>
      <c r="J2264" t="s">
        <v>7540</v>
      </c>
      <c r="L2264">
        <v>2694733842</v>
      </c>
      <c r="N2264" s="8">
        <v>4.4952334587298068</v>
      </c>
      <c r="O2264" s="8">
        <v>4.4952334587298068</v>
      </c>
      <c r="P2264" s="8">
        <v>0</v>
      </c>
      <c r="W2264" s="8"/>
      <c r="X2264" s="8"/>
    </row>
    <row r="2265" spans="1:24" x14ac:dyDescent="0.35">
      <c r="A2265" s="24">
        <v>12261</v>
      </c>
      <c r="B2265" t="s">
        <v>7541</v>
      </c>
      <c r="C2265" t="s">
        <v>31</v>
      </c>
      <c r="D2265">
        <v>5</v>
      </c>
      <c r="E2265" t="s">
        <v>767</v>
      </c>
      <c r="F2265" t="s">
        <v>768</v>
      </c>
      <c r="G2265" t="s">
        <v>1</v>
      </c>
      <c r="H2265" t="s">
        <v>411</v>
      </c>
      <c r="I2265" t="s">
        <v>7542</v>
      </c>
      <c r="J2265" t="s">
        <v>7543</v>
      </c>
      <c r="L2265">
        <v>2694692000</v>
      </c>
      <c r="N2265" s="8">
        <v>4.4952334587298068</v>
      </c>
      <c r="O2265" s="8">
        <v>4.4952334587298068</v>
      </c>
      <c r="P2265" s="8">
        <v>0</v>
      </c>
      <c r="W2265" s="8"/>
      <c r="X2265" s="8"/>
    </row>
    <row r="2266" spans="1:24" x14ac:dyDescent="0.35">
      <c r="A2266" s="24">
        <v>12262</v>
      </c>
      <c r="B2266" t="s">
        <v>7544</v>
      </c>
      <c r="C2266" t="s">
        <v>31</v>
      </c>
      <c r="D2266">
        <v>5</v>
      </c>
      <c r="E2266" t="s">
        <v>767</v>
      </c>
      <c r="F2266" t="s">
        <v>768</v>
      </c>
      <c r="G2266" t="s">
        <v>1</v>
      </c>
      <c r="H2266" t="s">
        <v>411</v>
      </c>
      <c r="I2266" t="s">
        <v>7545</v>
      </c>
      <c r="J2266" t="s">
        <v>7546</v>
      </c>
      <c r="L2266">
        <v>2696843854</v>
      </c>
      <c r="N2266" s="8">
        <v>4.4952334587298068</v>
      </c>
      <c r="O2266" s="8">
        <v>4.4952334587298068</v>
      </c>
      <c r="P2266" s="8">
        <v>0</v>
      </c>
      <c r="W2266" s="8"/>
      <c r="X2266" s="8"/>
    </row>
    <row r="2267" spans="1:24" x14ac:dyDescent="0.35">
      <c r="A2267" s="24">
        <v>12263</v>
      </c>
      <c r="B2267" t="s">
        <v>7547</v>
      </c>
      <c r="C2267" t="s">
        <v>31</v>
      </c>
      <c r="D2267">
        <v>5</v>
      </c>
      <c r="E2267" t="s">
        <v>767</v>
      </c>
      <c r="F2267" t="s">
        <v>768</v>
      </c>
      <c r="G2267" t="s">
        <v>1</v>
      </c>
      <c r="H2267" t="s">
        <v>411</v>
      </c>
      <c r="I2267" t="s">
        <v>7548</v>
      </c>
      <c r="J2267" t="s">
        <v>7549</v>
      </c>
      <c r="L2267">
        <v>2696841117</v>
      </c>
      <c r="N2267" s="8">
        <v>4.4952334587298068</v>
      </c>
      <c r="O2267" s="8">
        <v>4.4952334587298068</v>
      </c>
      <c r="P2267" s="8">
        <v>0</v>
      </c>
      <c r="W2267" s="8"/>
      <c r="X2267" s="8"/>
    </row>
    <row r="2268" spans="1:24" x14ac:dyDescent="0.35">
      <c r="A2268" s="24">
        <v>12264</v>
      </c>
      <c r="B2268" t="s">
        <v>7550</v>
      </c>
      <c r="C2268" t="s">
        <v>31</v>
      </c>
      <c r="D2268">
        <v>5</v>
      </c>
      <c r="E2268" t="s">
        <v>767</v>
      </c>
      <c r="F2268" t="s">
        <v>768</v>
      </c>
      <c r="G2268" t="s">
        <v>1</v>
      </c>
      <c r="H2268" t="s">
        <v>411</v>
      </c>
      <c r="I2268" t="s">
        <v>7551</v>
      </c>
      <c r="J2268" t="s">
        <v>7552</v>
      </c>
      <c r="L2268">
        <v>2694736006</v>
      </c>
      <c r="N2268" s="8">
        <v>4.4952334587298068</v>
      </c>
      <c r="O2268" s="8">
        <v>4.4952334587298068</v>
      </c>
      <c r="P2268" s="8">
        <v>0</v>
      </c>
      <c r="W2268" s="8"/>
      <c r="X2268" s="8"/>
    </row>
    <row r="2269" spans="1:24" x14ac:dyDescent="0.35">
      <c r="A2269" s="24">
        <v>12265</v>
      </c>
      <c r="B2269" t="s">
        <v>7553</v>
      </c>
      <c r="C2269" t="s">
        <v>31</v>
      </c>
      <c r="D2269">
        <v>5</v>
      </c>
      <c r="E2269" t="s">
        <v>767</v>
      </c>
      <c r="F2269" t="s">
        <v>768</v>
      </c>
      <c r="G2269" t="s">
        <v>1</v>
      </c>
      <c r="H2269" t="s">
        <v>411</v>
      </c>
      <c r="I2269" t="s">
        <v>7554</v>
      </c>
      <c r="J2269" t="s">
        <v>7555</v>
      </c>
      <c r="L2269">
        <v>2698155233</v>
      </c>
      <c r="N2269" s="8">
        <v>4.4952334587298068</v>
      </c>
      <c r="O2269" s="8">
        <v>4.4952334587298068</v>
      </c>
      <c r="P2269" s="8">
        <v>0</v>
      </c>
      <c r="W2269" s="8"/>
      <c r="X2269" s="8"/>
    </row>
    <row r="2270" spans="1:24" x14ac:dyDescent="0.35">
      <c r="A2270" s="24">
        <v>12266</v>
      </c>
      <c r="B2270" t="s">
        <v>7556</v>
      </c>
      <c r="C2270" t="s">
        <v>31</v>
      </c>
      <c r="D2270">
        <v>5</v>
      </c>
      <c r="E2270" t="s">
        <v>767</v>
      </c>
      <c r="F2270" t="s">
        <v>768</v>
      </c>
      <c r="G2270" t="s">
        <v>1</v>
      </c>
      <c r="H2270" t="s">
        <v>411</v>
      </c>
      <c r="I2270" t="s">
        <v>7557</v>
      </c>
      <c r="J2270" t="s">
        <v>7558</v>
      </c>
      <c r="L2270">
        <v>2696845834</v>
      </c>
      <c r="N2270" s="8">
        <v>4.4952334587298068</v>
      </c>
      <c r="O2270" s="8">
        <v>4.4952334587298068</v>
      </c>
      <c r="P2270" s="8">
        <v>0</v>
      </c>
      <c r="W2270" s="8"/>
      <c r="X2270" s="8"/>
    </row>
    <row r="2271" spans="1:24" x14ac:dyDescent="0.35">
      <c r="A2271" s="24">
        <v>12267</v>
      </c>
      <c r="B2271" t="s">
        <v>7559</v>
      </c>
      <c r="C2271" t="s">
        <v>31</v>
      </c>
      <c r="D2271">
        <v>5</v>
      </c>
      <c r="E2271" t="s">
        <v>767</v>
      </c>
      <c r="F2271" t="s">
        <v>768</v>
      </c>
      <c r="G2271" t="s">
        <v>1</v>
      </c>
      <c r="H2271" t="s">
        <v>411</v>
      </c>
      <c r="I2271" t="s">
        <v>7560</v>
      </c>
      <c r="J2271" t="s">
        <v>7561</v>
      </c>
      <c r="L2271">
        <v>2693256309</v>
      </c>
      <c r="N2271" s="8">
        <v>4.4952334587298068</v>
      </c>
      <c r="O2271" s="8">
        <v>4.4952334587298068</v>
      </c>
      <c r="P2271" s="8">
        <v>0</v>
      </c>
      <c r="W2271" s="8"/>
      <c r="X2271" s="8"/>
    </row>
    <row r="2272" spans="1:24" x14ac:dyDescent="0.35">
      <c r="A2272" s="24">
        <v>12268</v>
      </c>
      <c r="B2272" t="s">
        <v>7562</v>
      </c>
      <c r="C2272" t="s">
        <v>31</v>
      </c>
      <c r="D2272">
        <v>5</v>
      </c>
      <c r="E2272" t="s">
        <v>767</v>
      </c>
      <c r="F2272" t="s">
        <v>768</v>
      </c>
      <c r="G2272" t="s">
        <v>1</v>
      </c>
      <c r="H2272" t="s">
        <v>411</v>
      </c>
      <c r="I2272" t="s">
        <v>7563</v>
      </c>
      <c r="J2272" t="s">
        <v>7564</v>
      </c>
      <c r="L2272">
        <v>2696833131</v>
      </c>
      <c r="N2272" s="8">
        <v>4.4952334587298068</v>
      </c>
      <c r="O2272" s="8">
        <v>4.4952334587298068</v>
      </c>
      <c r="P2272" s="8">
        <v>0</v>
      </c>
      <c r="W2272" s="8"/>
      <c r="X2272" s="8"/>
    </row>
    <row r="2273" spans="1:24" x14ac:dyDescent="0.35">
      <c r="A2273" s="24">
        <v>12269</v>
      </c>
      <c r="B2273" t="s">
        <v>7565</v>
      </c>
      <c r="C2273" t="s">
        <v>31</v>
      </c>
      <c r="D2273">
        <v>5</v>
      </c>
      <c r="E2273" t="s">
        <v>767</v>
      </c>
      <c r="F2273" t="s">
        <v>768</v>
      </c>
      <c r="G2273" t="s">
        <v>1</v>
      </c>
      <c r="H2273" t="s">
        <v>411</v>
      </c>
      <c r="I2273" t="s">
        <v>7566</v>
      </c>
      <c r="J2273" t="s">
        <v>7567</v>
      </c>
      <c r="L2273">
        <v>2694732510</v>
      </c>
      <c r="N2273" s="8">
        <v>4.4952334587298068</v>
      </c>
      <c r="O2273" s="8">
        <v>4.4952334587298068</v>
      </c>
      <c r="P2273" s="8">
        <v>0</v>
      </c>
      <c r="W2273" s="8"/>
      <c r="X2273" s="8"/>
    </row>
    <row r="2274" spans="1:24" x14ac:dyDescent="0.35">
      <c r="A2274" s="24">
        <v>12270</v>
      </c>
      <c r="B2274" t="s">
        <v>7568</v>
      </c>
      <c r="C2274" t="s">
        <v>31</v>
      </c>
      <c r="D2274">
        <v>5</v>
      </c>
      <c r="E2274" t="s">
        <v>767</v>
      </c>
      <c r="F2274" t="s">
        <v>768</v>
      </c>
      <c r="G2274" t="s">
        <v>1</v>
      </c>
      <c r="H2274" t="s">
        <v>411</v>
      </c>
      <c r="I2274" t="s">
        <v>7569</v>
      </c>
      <c r="J2274" t="s">
        <v>7570</v>
      </c>
      <c r="L2274">
        <v>2696877265</v>
      </c>
      <c r="N2274" s="8">
        <v>4.4952334587298068</v>
      </c>
      <c r="O2274" s="8">
        <v>4.4952334587298068</v>
      </c>
      <c r="P2274" s="8">
        <v>0</v>
      </c>
      <c r="W2274" s="8"/>
      <c r="X2274" s="8"/>
    </row>
    <row r="2275" spans="1:24" x14ac:dyDescent="0.35">
      <c r="A2275" s="24">
        <v>12271</v>
      </c>
      <c r="B2275" t="s">
        <v>7571</v>
      </c>
      <c r="C2275" t="s">
        <v>31</v>
      </c>
      <c r="D2275">
        <v>5</v>
      </c>
      <c r="E2275" t="s">
        <v>767</v>
      </c>
      <c r="F2275" t="s">
        <v>768</v>
      </c>
      <c r="G2275" t="s">
        <v>1</v>
      </c>
      <c r="H2275" t="s">
        <v>411</v>
      </c>
      <c r="I2275" t="s">
        <v>7572</v>
      </c>
      <c r="J2275" t="s">
        <v>7573</v>
      </c>
      <c r="L2275">
        <v>2699272680</v>
      </c>
      <c r="N2275" s="8">
        <v>4.4952334587298068</v>
      </c>
      <c r="O2275" s="8">
        <v>4.4952334587298068</v>
      </c>
      <c r="P2275" s="8">
        <v>0</v>
      </c>
      <c r="W2275" s="8"/>
      <c r="X2275" s="8"/>
    </row>
    <row r="2276" spans="1:24" x14ac:dyDescent="0.35">
      <c r="A2276" s="24">
        <v>12272</v>
      </c>
      <c r="B2276" t="s">
        <v>7574</v>
      </c>
      <c r="C2276" t="s">
        <v>31</v>
      </c>
      <c r="D2276">
        <v>5</v>
      </c>
      <c r="E2276" t="s">
        <v>767</v>
      </c>
      <c r="F2276" t="s">
        <v>768</v>
      </c>
      <c r="G2276" t="s">
        <v>1</v>
      </c>
      <c r="H2276" t="s">
        <v>411</v>
      </c>
      <c r="I2276" t="s">
        <v>7575</v>
      </c>
      <c r="J2276" t="s">
        <v>7576</v>
      </c>
      <c r="L2276">
        <v>2694737000</v>
      </c>
      <c r="N2276" s="8">
        <v>4.4952334587298068</v>
      </c>
      <c r="O2276" s="8">
        <v>4.4952334587298068</v>
      </c>
      <c r="P2276" s="8">
        <v>0</v>
      </c>
      <c r="W2276" s="8"/>
      <c r="X2276" s="8"/>
    </row>
    <row r="2277" spans="1:24" x14ac:dyDescent="0.35">
      <c r="A2277" s="24">
        <v>12273</v>
      </c>
      <c r="B2277" t="s">
        <v>7577</v>
      </c>
      <c r="C2277" t="s">
        <v>31</v>
      </c>
      <c r="D2277">
        <v>5</v>
      </c>
      <c r="E2277" t="s">
        <v>767</v>
      </c>
      <c r="F2277" t="s">
        <v>768</v>
      </c>
      <c r="G2277" t="s">
        <v>1</v>
      </c>
      <c r="H2277" t="s">
        <v>411</v>
      </c>
      <c r="I2277" t="s">
        <v>7578</v>
      </c>
      <c r="J2277" t="s">
        <v>7579</v>
      </c>
      <c r="L2277">
        <v>2693624997</v>
      </c>
      <c r="N2277" s="8">
        <v>4.4952334587298068</v>
      </c>
      <c r="O2277" s="8">
        <v>4.4952334587298068</v>
      </c>
      <c r="P2277" s="8">
        <v>0</v>
      </c>
      <c r="W2277" s="8"/>
      <c r="X2277" s="8"/>
    </row>
    <row r="2278" spans="1:24" x14ac:dyDescent="0.35">
      <c r="A2278" s="24">
        <v>12274</v>
      </c>
      <c r="B2278" t="s">
        <v>7580</v>
      </c>
      <c r="C2278" t="s">
        <v>31</v>
      </c>
      <c r="D2278">
        <v>5</v>
      </c>
      <c r="E2278" t="s">
        <v>767</v>
      </c>
      <c r="F2278" t="s">
        <v>768</v>
      </c>
      <c r="G2278" t="s">
        <v>1</v>
      </c>
      <c r="H2278" t="s">
        <v>132</v>
      </c>
      <c r="I2278" t="s">
        <v>7581</v>
      </c>
      <c r="J2278" t="s">
        <v>7582</v>
      </c>
      <c r="L2278">
        <v>2692017097</v>
      </c>
      <c r="N2278" s="8">
        <v>4.4952334587298068</v>
      </c>
      <c r="O2278" s="8">
        <v>4.4952334587298068</v>
      </c>
      <c r="P2278" s="8">
        <v>0</v>
      </c>
      <c r="W2278" s="8"/>
      <c r="X2278" s="8"/>
    </row>
    <row r="2279" spans="1:24" x14ac:dyDescent="0.35">
      <c r="A2279" s="24">
        <v>12275</v>
      </c>
      <c r="B2279" t="s">
        <v>7583</v>
      </c>
      <c r="C2279" t="s">
        <v>31</v>
      </c>
      <c r="D2279">
        <v>5</v>
      </c>
      <c r="E2279" t="s">
        <v>767</v>
      </c>
      <c r="F2279" t="s">
        <v>768</v>
      </c>
      <c r="G2279" t="s">
        <v>1</v>
      </c>
      <c r="H2279" t="s">
        <v>132</v>
      </c>
      <c r="I2279" t="s">
        <v>7584</v>
      </c>
      <c r="J2279" t="s">
        <v>7585</v>
      </c>
      <c r="L2279">
        <v>2699443506</v>
      </c>
      <c r="N2279" s="8">
        <v>4.4952334587298068</v>
      </c>
      <c r="O2279" s="8">
        <v>4.4952334587298068</v>
      </c>
      <c r="P2279" s="8">
        <v>0</v>
      </c>
      <c r="W2279" s="8"/>
      <c r="X2279" s="8"/>
    </row>
    <row r="2280" spans="1:24" x14ac:dyDescent="0.35">
      <c r="A2280" s="24">
        <v>12276</v>
      </c>
      <c r="B2280" t="s">
        <v>7586</v>
      </c>
      <c r="C2280" t="s">
        <v>31</v>
      </c>
      <c r="D2280">
        <v>5</v>
      </c>
      <c r="E2280" t="s">
        <v>767</v>
      </c>
      <c r="F2280" t="s">
        <v>768</v>
      </c>
      <c r="G2280" t="s">
        <v>1</v>
      </c>
      <c r="H2280" t="s">
        <v>132</v>
      </c>
      <c r="I2280" t="s">
        <v>7587</v>
      </c>
      <c r="J2280" t="s">
        <v>7588</v>
      </c>
      <c r="L2280">
        <v>2694613917</v>
      </c>
      <c r="N2280" s="8">
        <v>4.4952334587298068</v>
      </c>
      <c r="O2280" s="8">
        <v>4.4952334587298068</v>
      </c>
      <c r="P2280" s="8">
        <v>0</v>
      </c>
      <c r="W2280" s="8"/>
      <c r="X2280" s="8"/>
    </row>
    <row r="2281" spans="1:24" x14ac:dyDescent="0.35">
      <c r="A2281" s="24">
        <v>12277</v>
      </c>
      <c r="B2281" t="s">
        <v>7589</v>
      </c>
      <c r="C2281" t="s">
        <v>31</v>
      </c>
      <c r="D2281">
        <v>5</v>
      </c>
      <c r="E2281" t="s">
        <v>767</v>
      </c>
      <c r="F2281" t="s">
        <v>768</v>
      </c>
      <c r="G2281" t="s">
        <v>1</v>
      </c>
      <c r="H2281" t="s">
        <v>132</v>
      </c>
      <c r="I2281" t="s">
        <v>7590</v>
      </c>
      <c r="J2281" t="s">
        <v>7591</v>
      </c>
      <c r="L2281">
        <v>2696845069</v>
      </c>
      <c r="N2281" s="8">
        <v>4.4952334587298068</v>
      </c>
      <c r="O2281" s="8">
        <v>4.4952334587298068</v>
      </c>
      <c r="P2281" s="8">
        <v>0</v>
      </c>
      <c r="W2281" s="8"/>
      <c r="X2281" s="8"/>
    </row>
    <row r="2282" spans="1:24" x14ac:dyDescent="0.35">
      <c r="A2282" s="24">
        <v>12278</v>
      </c>
      <c r="B2282" t="s">
        <v>7592</v>
      </c>
      <c r="C2282" t="s">
        <v>31</v>
      </c>
      <c r="D2282">
        <v>5</v>
      </c>
      <c r="E2282" t="s">
        <v>767</v>
      </c>
      <c r="F2282" t="s">
        <v>768</v>
      </c>
      <c r="G2282" t="s">
        <v>1</v>
      </c>
      <c r="H2282" t="s">
        <v>132</v>
      </c>
      <c r="I2282" t="s">
        <v>7593</v>
      </c>
      <c r="J2282" t="s">
        <v>7594</v>
      </c>
      <c r="L2282">
        <v>2694295249</v>
      </c>
      <c r="N2282" s="8">
        <v>4.4952334587298068</v>
      </c>
      <c r="O2282" s="8">
        <v>4.4952334587298068</v>
      </c>
      <c r="P2282" s="8">
        <v>0</v>
      </c>
      <c r="W2282" s="8"/>
      <c r="X2282" s="8"/>
    </row>
    <row r="2283" spans="1:24" x14ac:dyDescent="0.35">
      <c r="A2283" s="24">
        <v>12279</v>
      </c>
      <c r="B2283" t="s">
        <v>7595</v>
      </c>
      <c r="C2283" t="s">
        <v>31</v>
      </c>
      <c r="D2283">
        <v>5</v>
      </c>
      <c r="E2283" t="s">
        <v>767</v>
      </c>
      <c r="F2283" t="s">
        <v>768</v>
      </c>
      <c r="G2283" t="s">
        <v>1</v>
      </c>
      <c r="H2283" t="s">
        <v>132</v>
      </c>
      <c r="I2283" t="s">
        <v>7596</v>
      </c>
      <c r="J2283" t="s">
        <v>7597</v>
      </c>
      <c r="L2283">
        <v>2692400302</v>
      </c>
      <c r="N2283" s="8">
        <v>4.4952334587298068</v>
      </c>
      <c r="O2283" s="8">
        <v>4.4952334587298068</v>
      </c>
      <c r="P2283" s="8">
        <v>0</v>
      </c>
      <c r="W2283" s="8"/>
      <c r="X2283" s="8"/>
    </row>
    <row r="2284" spans="1:24" x14ac:dyDescent="0.35">
      <c r="A2284" s="24">
        <v>12280</v>
      </c>
      <c r="B2284" t="s">
        <v>7598</v>
      </c>
      <c r="C2284" t="s">
        <v>31</v>
      </c>
      <c r="D2284">
        <v>5</v>
      </c>
      <c r="E2284" t="s">
        <v>767</v>
      </c>
      <c r="F2284" t="s">
        <v>768</v>
      </c>
      <c r="G2284" t="s">
        <v>1</v>
      </c>
      <c r="H2284" t="s">
        <v>132</v>
      </c>
      <c r="I2284" t="s">
        <v>7599</v>
      </c>
      <c r="J2284" t="s">
        <v>7600</v>
      </c>
      <c r="L2284">
        <v>2699213928</v>
      </c>
      <c r="N2284" s="8">
        <v>4.4952334587298068</v>
      </c>
      <c r="O2284" s="8">
        <v>4.4952334587298068</v>
      </c>
      <c r="P2284" s="8">
        <v>0</v>
      </c>
      <c r="W2284" s="8"/>
      <c r="X2284" s="8"/>
    </row>
    <row r="2285" spans="1:24" x14ac:dyDescent="0.35">
      <c r="A2285" s="24">
        <v>12281</v>
      </c>
      <c r="B2285" t="s">
        <v>7601</v>
      </c>
      <c r="C2285" t="s">
        <v>31</v>
      </c>
      <c r="D2285">
        <v>5</v>
      </c>
      <c r="E2285" t="s">
        <v>767</v>
      </c>
      <c r="F2285" t="s">
        <v>768</v>
      </c>
      <c r="G2285" t="s">
        <v>1</v>
      </c>
      <c r="H2285" t="s">
        <v>132</v>
      </c>
      <c r="I2285" t="s">
        <v>7602</v>
      </c>
      <c r="J2285" t="s">
        <v>7603</v>
      </c>
      <c r="L2285">
        <v>2694719606</v>
      </c>
      <c r="N2285" s="8">
        <v>4.4952334587298068</v>
      </c>
      <c r="O2285" s="8">
        <v>4.4952334587298068</v>
      </c>
      <c r="P2285" s="8">
        <v>0</v>
      </c>
      <c r="W2285" s="8"/>
      <c r="X2285" s="8"/>
    </row>
    <row r="2286" spans="1:24" x14ac:dyDescent="0.35">
      <c r="A2286" s="24">
        <v>12282</v>
      </c>
      <c r="B2286" t="s">
        <v>7604</v>
      </c>
      <c r="C2286" t="s">
        <v>31</v>
      </c>
      <c r="D2286">
        <v>5</v>
      </c>
      <c r="E2286" t="s">
        <v>767</v>
      </c>
      <c r="F2286" t="s">
        <v>768</v>
      </c>
      <c r="G2286" t="s">
        <v>1</v>
      </c>
      <c r="H2286" t="s">
        <v>132</v>
      </c>
      <c r="I2286" t="s">
        <v>7605</v>
      </c>
      <c r="J2286" t="s">
        <v>7606</v>
      </c>
      <c r="L2286">
        <v>2698155537</v>
      </c>
      <c r="N2286" s="8">
        <v>4.4952334587298068</v>
      </c>
      <c r="O2286" s="8">
        <v>4.4952334587298068</v>
      </c>
      <c r="P2286" s="8">
        <v>0</v>
      </c>
      <c r="W2286" s="8"/>
      <c r="X2286" s="8"/>
    </row>
    <row r="2287" spans="1:24" x14ac:dyDescent="0.35">
      <c r="A2287" s="24">
        <v>12283</v>
      </c>
      <c r="B2287" t="s">
        <v>7607</v>
      </c>
      <c r="C2287" t="s">
        <v>31</v>
      </c>
      <c r="D2287">
        <v>5</v>
      </c>
      <c r="E2287" t="s">
        <v>767</v>
      </c>
      <c r="F2287" t="s">
        <v>768</v>
      </c>
      <c r="G2287" t="s">
        <v>1</v>
      </c>
      <c r="H2287" t="s">
        <v>132</v>
      </c>
      <c r="I2287" t="s">
        <v>7608</v>
      </c>
      <c r="J2287" t="s">
        <v>7609</v>
      </c>
      <c r="L2287">
        <v>2696842058</v>
      </c>
      <c r="N2287" s="8">
        <v>4.4952334587298068</v>
      </c>
      <c r="O2287" s="8">
        <v>4.4952334587298068</v>
      </c>
      <c r="P2287" s="8">
        <v>0</v>
      </c>
      <c r="W2287" s="8"/>
      <c r="X2287" s="8"/>
    </row>
    <row r="2288" spans="1:24" x14ac:dyDescent="0.35">
      <c r="A2288" s="24">
        <v>12284</v>
      </c>
      <c r="B2288" t="s">
        <v>7610</v>
      </c>
      <c r="C2288" t="s">
        <v>31</v>
      </c>
      <c r="D2288">
        <v>5</v>
      </c>
      <c r="E2288" t="s">
        <v>767</v>
      </c>
      <c r="F2288" t="s">
        <v>768</v>
      </c>
      <c r="G2288" t="s">
        <v>1</v>
      </c>
      <c r="H2288" t="s">
        <v>132</v>
      </c>
      <c r="I2288" t="s">
        <v>7611</v>
      </c>
      <c r="J2288" t="s">
        <v>7612</v>
      </c>
      <c r="L2288">
        <v>2692620195</v>
      </c>
      <c r="N2288" s="8">
        <v>4.4952334587298068</v>
      </c>
      <c r="O2288" s="8">
        <v>4.4952334587298068</v>
      </c>
      <c r="P2288" s="8">
        <v>0</v>
      </c>
      <c r="W2288" s="8"/>
      <c r="X2288" s="8"/>
    </row>
    <row r="2289" spans="1:24" x14ac:dyDescent="0.35">
      <c r="A2289" s="24">
        <v>12285</v>
      </c>
      <c r="B2289" t="s">
        <v>7613</v>
      </c>
      <c r="C2289" t="s">
        <v>31</v>
      </c>
      <c r="D2289">
        <v>5</v>
      </c>
      <c r="E2289" t="s">
        <v>767</v>
      </c>
      <c r="F2289" t="s">
        <v>768</v>
      </c>
      <c r="G2289" t="s">
        <v>1</v>
      </c>
      <c r="H2289" t="s">
        <v>132</v>
      </c>
      <c r="I2289" t="s">
        <v>868</v>
      </c>
      <c r="J2289" t="s">
        <v>7614</v>
      </c>
      <c r="L2289">
        <v>2694616751</v>
      </c>
      <c r="N2289" s="8">
        <v>4.4952334587298068</v>
      </c>
      <c r="O2289" s="8">
        <v>4.4952334587298068</v>
      </c>
      <c r="P2289" s="8">
        <v>0</v>
      </c>
      <c r="W2289" s="8"/>
      <c r="X2289" s="8"/>
    </row>
    <row r="2290" spans="1:24" x14ac:dyDescent="0.35">
      <c r="A2290" s="24">
        <v>12286</v>
      </c>
      <c r="B2290" t="s">
        <v>7615</v>
      </c>
      <c r="C2290" t="s">
        <v>31</v>
      </c>
      <c r="D2290">
        <v>5</v>
      </c>
      <c r="E2290" t="s">
        <v>767</v>
      </c>
      <c r="F2290" t="s">
        <v>768</v>
      </c>
      <c r="G2290" t="s">
        <v>1</v>
      </c>
      <c r="H2290" t="s">
        <v>132</v>
      </c>
      <c r="I2290" t="s">
        <v>7616</v>
      </c>
      <c r="J2290" t="s">
        <v>7617</v>
      </c>
      <c r="L2290">
        <v>2694221905</v>
      </c>
      <c r="N2290" s="8">
        <v>4.4952334587298068</v>
      </c>
      <c r="O2290" s="8">
        <v>4.4952334587298068</v>
      </c>
      <c r="P2290" s="8">
        <v>0</v>
      </c>
      <c r="W2290" s="8"/>
      <c r="X2290" s="8"/>
    </row>
    <row r="2291" spans="1:24" x14ac:dyDescent="0.35">
      <c r="A2291" s="24">
        <v>12287</v>
      </c>
      <c r="B2291" t="s">
        <v>7618</v>
      </c>
      <c r="C2291" t="s">
        <v>31</v>
      </c>
      <c r="D2291">
        <v>5</v>
      </c>
      <c r="E2291" t="s">
        <v>767</v>
      </c>
      <c r="F2291" t="s">
        <v>768</v>
      </c>
      <c r="G2291" t="s">
        <v>1</v>
      </c>
      <c r="H2291" t="s">
        <v>132</v>
      </c>
      <c r="I2291" t="s">
        <v>7619</v>
      </c>
      <c r="J2291" t="s">
        <v>7620</v>
      </c>
      <c r="L2291">
        <v>2694713064</v>
      </c>
      <c r="N2291" s="8">
        <v>4.4952334587298068</v>
      </c>
      <c r="O2291" s="8">
        <v>4.4952334587298068</v>
      </c>
      <c r="P2291" s="8">
        <v>0</v>
      </c>
      <c r="W2291" s="8"/>
      <c r="X2291" s="8"/>
    </row>
    <row r="2292" spans="1:24" x14ac:dyDescent="0.35">
      <c r="A2292" s="24">
        <v>12288</v>
      </c>
      <c r="B2292" t="s">
        <v>7621</v>
      </c>
      <c r="C2292" t="s">
        <v>31</v>
      </c>
      <c r="D2292">
        <v>5</v>
      </c>
      <c r="E2292" t="s">
        <v>767</v>
      </c>
      <c r="F2292" t="s">
        <v>768</v>
      </c>
      <c r="G2292" t="s">
        <v>1</v>
      </c>
      <c r="H2292" t="s">
        <v>132</v>
      </c>
      <c r="I2292" t="s">
        <v>7622</v>
      </c>
      <c r="J2292" t="s">
        <v>7623</v>
      </c>
      <c r="L2292">
        <v>2696834108</v>
      </c>
      <c r="N2292" s="8">
        <v>4.4952334587298068</v>
      </c>
      <c r="O2292" s="8">
        <v>4.4952334587298068</v>
      </c>
      <c r="P2292" s="8">
        <v>0</v>
      </c>
      <c r="W2292" s="8"/>
      <c r="X2292" s="8"/>
    </row>
    <row r="2293" spans="1:24" x14ac:dyDescent="0.35">
      <c r="A2293" s="24">
        <v>12289</v>
      </c>
      <c r="B2293" t="s">
        <v>7624</v>
      </c>
      <c r="C2293" t="s">
        <v>31</v>
      </c>
      <c r="D2293">
        <v>5</v>
      </c>
      <c r="E2293" t="s">
        <v>767</v>
      </c>
      <c r="F2293" t="s">
        <v>768</v>
      </c>
      <c r="G2293" t="s">
        <v>1</v>
      </c>
      <c r="H2293" t="s">
        <v>132</v>
      </c>
      <c r="I2293" t="s">
        <v>7625</v>
      </c>
      <c r="J2293" t="s">
        <v>7626</v>
      </c>
      <c r="L2293">
        <v>2699830300</v>
      </c>
      <c r="N2293" s="8">
        <v>4.4952334587298068</v>
      </c>
      <c r="O2293" s="8">
        <v>4.4952334587298068</v>
      </c>
      <c r="P2293" s="8">
        <v>0</v>
      </c>
      <c r="W2293" s="8"/>
      <c r="X2293" s="8"/>
    </row>
    <row r="2294" spans="1:24" x14ac:dyDescent="0.35">
      <c r="A2294" s="24">
        <v>12290</v>
      </c>
      <c r="B2294" t="s">
        <v>7627</v>
      </c>
      <c r="C2294" t="s">
        <v>31</v>
      </c>
      <c r="D2294">
        <v>5</v>
      </c>
      <c r="E2294" t="s">
        <v>767</v>
      </c>
      <c r="F2294" t="s">
        <v>768</v>
      </c>
      <c r="G2294" t="s">
        <v>1</v>
      </c>
      <c r="H2294" t="s">
        <v>132</v>
      </c>
      <c r="I2294" t="s">
        <v>7628</v>
      </c>
      <c r="J2294" t="s">
        <v>7629</v>
      </c>
      <c r="L2294">
        <v>2694633096</v>
      </c>
      <c r="N2294" s="8">
        <v>4.4952334587298068</v>
      </c>
      <c r="O2294" s="8">
        <v>4.4952334587298068</v>
      </c>
      <c r="P2294" s="8">
        <v>0</v>
      </c>
      <c r="W2294" s="8"/>
      <c r="X2294" s="8"/>
    </row>
    <row r="2295" spans="1:24" x14ac:dyDescent="0.35">
      <c r="A2295" s="24">
        <v>12291</v>
      </c>
      <c r="B2295" t="s">
        <v>7630</v>
      </c>
      <c r="C2295" t="s">
        <v>31</v>
      </c>
      <c r="D2295">
        <v>5</v>
      </c>
      <c r="E2295" t="s">
        <v>767</v>
      </c>
      <c r="F2295" t="s">
        <v>768</v>
      </c>
      <c r="G2295" t="s">
        <v>1</v>
      </c>
      <c r="H2295" t="s">
        <v>132</v>
      </c>
      <c r="I2295" t="s">
        <v>7631</v>
      </c>
      <c r="J2295" t="s">
        <v>7632</v>
      </c>
      <c r="L2295">
        <v>2694280753</v>
      </c>
      <c r="N2295" s="8">
        <v>4.4952334587298068</v>
      </c>
      <c r="O2295" s="8">
        <v>4.4952334587298068</v>
      </c>
      <c r="P2295" s="8">
        <v>0</v>
      </c>
      <c r="W2295" s="8"/>
      <c r="X2295" s="8"/>
    </row>
    <row r="2296" spans="1:24" x14ac:dyDescent="0.35">
      <c r="A2296" s="24">
        <v>12292</v>
      </c>
      <c r="B2296" t="s">
        <v>7633</v>
      </c>
      <c r="C2296" t="s">
        <v>31</v>
      </c>
      <c r="D2296">
        <v>5</v>
      </c>
      <c r="E2296" t="s">
        <v>435</v>
      </c>
      <c r="F2296" t="s">
        <v>436</v>
      </c>
      <c r="G2296" t="s">
        <v>1</v>
      </c>
      <c r="H2296" t="s">
        <v>411</v>
      </c>
      <c r="I2296" t="s">
        <v>7634</v>
      </c>
      <c r="J2296" t="s">
        <v>7635</v>
      </c>
      <c r="L2296">
        <v>2699937501</v>
      </c>
      <c r="N2296" s="8">
        <v>4.4952334587298068</v>
      </c>
      <c r="O2296" s="8">
        <v>4.4952334587298068</v>
      </c>
      <c r="P2296" s="8">
        <v>0</v>
      </c>
      <c r="W2296" s="8"/>
      <c r="X2296" s="8"/>
    </row>
    <row r="2297" spans="1:24" x14ac:dyDescent="0.35">
      <c r="A2297" s="24">
        <v>12293</v>
      </c>
      <c r="B2297" t="s">
        <v>7636</v>
      </c>
      <c r="C2297" t="s">
        <v>31</v>
      </c>
      <c r="D2297">
        <v>5</v>
      </c>
      <c r="E2297" t="s">
        <v>435</v>
      </c>
      <c r="F2297" t="s">
        <v>436</v>
      </c>
      <c r="G2297" t="s">
        <v>1</v>
      </c>
      <c r="H2297" t="s">
        <v>411</v>
      </c>
      <c r="I2297" t="s">
        <v>5004</v>
      </c>
      <c r="J2297" t="s">
        <v>7637</v>
      </c>
      <c r="L2297">
        <v>5172786833</v>
      </c>
      <c r="N2297" s="8">
        <v>4.4952334587298068</v>
      </c>
      <c r="O2297" s="8">
        <v>4.4952334587298068</v>
      </c>
      <c r="P2297" s="8">
        <v>0</v>
      </c>
      <c r="W2297" s="8"/>
      <c r="X2297" s="8"/>
    </row>
    <row r="2298" spans="1:24" x14ac:dyDescent="0.35">
      <c r="A2298" s="24">
        <v>12294</v>
      </c>
      <c r="B2298" t="s">
        <v>7638</v>
      </c>
      <c r="C2298" t="s">
        <v>31</v>
      </c>
      <c r="D2298">
        <v>5</v>
      </c>
      <c r="E2298" t="s">
        <v>435</v>
      </c>
      <c r="F2298" t="s">
        <v>436</v>
      </c>
      <c r="G2298" t="s">
        <v>1</v>
      </c>
      <c r="H2298" t="s">
        <v>411</v>
      </c>
      <c r="I2298" t="s">
        <v>7639</v>
      </c>
      <c r="J2298" t="s">
        <v>7640</v>
      </c>
      <c r="L2298">
        <v>5176108278</v>
      </c>
      <c r="N2298" s="8">
        <v>4.4952334587298068</v>
      </c>
      <c r="O2298" s="8">
        <v>4.4952334587298068</v>
      </c>
      <c r="P2298" s="8">
        <v>0</v>
      </c>
      <c r="W2298" s="8"/>
      <c r="X2298" s="8"/>
    </row>
    <row r="2299" spans="1:24" x14ac:dyDescent="0.35">
      <c r="A2299" s="24">
        <v>12295</v>
      </c>
      <c r="B2299" t="s">
        <v>7641</v>
      </c>
      <c r="C2299" t="s">
        <v>31</v>
      </c>
      <c r="D2299">
        <v>1</v>
      </c>
      <c r="E2299" t="s">
        <v>222</v>
      </c>
      <c r="F2299" t="s">
        <v>223</v>
      </c>
      <c r="G2299" t="s">
        <v>1</v>
      </c>
      <c r="H2299" t="s">
        <v>411</v>
      </c>
      <c r="I2299" t="s">
        <v>7642</v>
      </c>
      <c r="J2299" t="s">
        <v>7643</v>
      </c>
      <c r="L2299">
        <v>5178895306</v>
      </c>
      <c r="N2299" s="8">
        <v>4.4952334587298068</v>
      </c>
      <c r="O2299" s="8">
        <v>4.4952334587298068</v>
      </c>
      <c r="P2299" s="8">
        <v>0</v>
      </c>
      <c r="W2299" s="8"/>
      <c r="X2299" s="8"/>
    </row>
    <row r="2300" spans="1:24" x14ac:dyDescent="0.35">
      <c r="A2300" s="24">
        <v>12296</v>
      </c>
      <c r="B2300" t="s">
        <v>7644</v>
      </c>
      <c r="C2300" t="s">
        <v>31</v>
      </c>
      <c r="D2300">
        <v>1</v>
      </c>
      <c r="E2300" t="s">
        <v>222</v>
      </c>
      <c r="F2300" t="s">
        <v>223</v>
      </c>
      <c r="G2300" t="s">
        <v>1</v>
      </c>
      <c r="H2300" t="s">
        <v>411</v>
      </c>
      <c r="I2300" t="s">
        <v>7645</v>
      </c>
      <c r="J2300" t="s">
        <v>7646</v>
      </c>
      <c r="L2300">
        <v>5179301342</v>
      </c>
      <c r="N2300" s="8">
        <v>4.4952334587298068</v>
      </c>
      <c r="O2300" s="8">
        <v>4.4952334587298068</v>
      </c>
      <c r="P2300" s="8">
        <v>0</v>
      </c>
      <c r="W2300" s="8"/>
      <c r="X2300" s="8"/>
    </row>
    <row r="2301" spans="1:24" x14ac:dyDescent="0.35">
      <c r="A2301" s="24">
        <v>12297</v>
      </c>
      <c r="B2301" t="s">
        <v>7647</v>
      </c>
      <c r="C2301" t="s">
        <v>31</v>
      </c>
      <c r="D2301">
        <v>1</v>
      </c>
      <c r="E2301" t="s">
        <v>222</v>
      </c>
      <c r="F2301" t="s">
        <v>223</v>
      </c>
      <c r="G2301" t="s">
        <v>1</v>
      </c>
      <c r="H2301" t="s">
        <v>132</v>
      </c>
      <c r="I2301" t="s">
        <v>7648</v>
      </c>
      <c r="J2301" t="s">
        <v>7649</v>
      </c>
      <c r="L2301">
        <v>5178823544</v>
      </c>
      <c r="M2301" t="s">
        <v>226</v>
      </c>
      <c r="N2301" s="8">
        <v>4.4952334587298068</v>
      </c>
      <c r="O2301" s="8">
        <v>4.4952334587298068</v>
      </c>
      <c r="P2301" s="8">
        <v>0</v>
      </c>
      <c r="W2301" s="8"/>
      <c r="X2301" s="8"/>
    </row>
    <row r="2302" spans="1:24" x14ac:dyDescent="0.35">
      <c r="A2302" s="24">
        <v>12298</v>
      </c>
      <c r="B2302" t="s">
        <v>7650</v>
      </c>
      <c r="C2302" t="s">
        <v>31</v>
      </c>
      <c r="D2302">
        <v>1</v>
      </c>
      <c r="E2302" t="s">
        <v>222</v>
      </c>
      <c r="F2302" t="s">
        <v>223</v>
      </c>
      <c r="G2302" t="s">
        <v>1</v>
      </c>
      <c r="H2302" t="s">
        <v>132</v>
      </c>
      <c r="I2302" t="s">
        <v>7651</v>
      </c>
      <c r="J2302" t="s">
        <v>7652</v>
      </c>
      <c r="L2302">
        <v>2694278400</v>
      </c>
      <c r="N2302" s="8">
        <v>4.4952334587298068</v>
      </c>
      <c r="O2302" s="8">
        <v>4.4952334587298068</v>
      </c>
      <c r="P2302" s="8">
        <v>0</v>
      </c>
      <c r="W2302" s="8"/>
      <c r="X2302" s="8"/>
    </row>
    <row r="2303" spans="1:24" x14ac:dyDescent="0.35">
      <c r="A2303" s="24">
        <v>12299</v>
      </c>
      <c r="B2303" t="s">
        <v>7653</v>
      </c>
      <c r="C2303" t="s">
        <v>31</v>
      </c>
      <c r="D2303">
        <v>1</v>
      </c>
      <c r="E2303" t="s">
        <v>222</v>
      </c>
      <c r="F2303" t="s">
        <v>223</v>
      </c>
      <c r="G2303" t="s">
        <v>1</v>
      </c>
      <c r="H2303" t="s">
        <v>132</v>
      </c>
      <c r="I2303" t="s">
        <v>7654</v>
      </c>
      <c r="J2303" t="s">
        <v>7655</v>
      </c>
      <c r="L2303">
        <v>5173496975</v>
      </c>
      <c r="N2303" s="8">
        <v>4.4952334587298068</v>
      </c>
      <c r="O2303" s="8">
        <v>4.4952334587298068</v>
      </c>
      <c r="P2303" s="8">
        <v>0</v>
      </c>
      <c r="W2303" s="8"/>
      <c r="X2303" s="8"/>
    </row>
    <row r="2304" spans="1:24" x14ac:dyDescent="0.35">
      <c r="A2304" s="24">
        <v>12300</v>
      </c>
      <c r="B2304" t="s">
        <v>7656</v>
      </c>
      <c r="C2304" t="s">
        <v>31</v>
      </c>
      <c r="D2304">
        <v>1</v>
      </c>
      <c r="E2304" t="s">
        <v>222</v>
      </c>
      <c r="F2304" t="s">
        <v>223</v>
      </c>
      <c r="G2304" t="s">
        <v>1</v>
      </c>
      <c r="H2304" t="s">
        <v>132</v>
      </c>
      <c r="I2304" t="s">
        <v>7657</v>
      </c>
      <c r="J2304" t="s">
        <v>7658</v>
      </c>
      <c r="L2304">
        <v>5172670976</v>
      </c>
      <c r="N2304" s="8">
        <v>4.4952334587298068</v>
      </c>
      <c r="O2304" s="8">
        <v>4.4952334587298068</v>
      </c>
      <c r="P2304" s="8">
        <v>0</v>
      </c>
      <c r="W2304" s="8"/>
      <c r="X2304" s="8"/>
    </row>
    <row r="2305" spans="1:24" x14ac:dyDescent="0.35">
      <c r="A2305" s="24">
        <v>12301</v>
      </c>
      <c r="B2305" t="s">
        <v>7659</v>
      </c>
      <c r="C2305" t="s">
        <v>31</v>
      </c>
      <c r="D2305">
        <v>1</v>
      </c>
      <c r="E2305" t="s">
        <v>222</v>
      </c>
      <c r="F2305" t="s">
        <v>223</v>
      </c>
      <c r="G2305" t="s">
        <v>1</v>
      </c>
      <c r="H2305" t="s">
        <v>132</v>
      </c>
      <c r="I2305" t="s">
        <v>7660</v>
      </c>
      <c r="J2305" t="s">
        <v>7661</v>
      </c>
      <c r="L2305">
        <v>5174023952</v>
      </c>
      <c r="N2305" s="8">
        <v>4.4952334587298068</v>
      </c>
      <c r="O2305" s="8">
        <v>4.4952334587298068</v>
      </c>
      <c r="P2305" s="8">
        <v>0</v>
      </c>
      <c r="W2305" s="8"/>
      <c r="X2305" s="8"/>
    </row>
    <row r="2306" spans="1:24" x14ac:dyDescent="0.35">
      <c r="A2306" s="24">
        <v>12302</v>
      </c>
      <c r="B2306" t="s">
        <v>7662</v>
      </c>
      <c r="C2306" t="s">
        <v>31</v>
      </c>
      <c r="D2306">
        <v>1</v>
      </c>
      <c r="E2306" t="s">
        <v>222</v>
      </c>
      <c r="F2306" t="s">
        <v>223</v>
      </c>
      <c r="G2306" t="s">
        <v>1</v>
      </c>
      <c r="H2306" t="s">
        <v>132</v>
      </c>
      <c r="I2306" t="s">
        <v>7663</v>
      </c>
      <c r="J2306" t="s">
        <v>7664</v>
      </c>
      <c r="L2306">
        <v>5176435097</v>
      </c>
      <c r="N2306" s="8">
        <v>4.4952334587298068</v>
      </c>
      <c r="O2306" s="8">
        <v>4.4952334587298068</v>
      </c>
      <c r="P2306" s="8">
        <v>0</v>
      </c>
      <c r="W2306" s="8"/>
      <c r="X2306" s="8"/>
    </row>
    <row r="2307" spans="1:24" x14ac:dyDescent="0.35">
      <c r="A2307" s="24">
        <v>12303</v>
      </c>
      <c r="B2307" t="s">
        <v>7665</v>
      </c>
      <c r="C2307" t="s">
        <v>31</v>
      </c>
      <c r="D2307">
        <v>1</v>
      </c>
      <c r="E2307" t="s">
        <v>222</v>
      </c>
      <c r="F2307" t="s">
        <v>223</v>
      </c>
      <c r="G2307" t="s">
        <v>1</v>
      </c>
      <c r="H2307" t="s">
        <v>132</v>
      </c>
      <c r="I2307" t="s">
        <v>7666</v>
      </c>
      <c r="J2307" t="s">
        <v>7667</v>
      </c>
      <c r="L2307">
        <v>5175899118</v>
      </c>
      <c r="N2307" s="8">
        <v>4.4952334587298068</v>
      </c>
      <c r="O2307" s="8">
        <v>4.4952334587298068</v>
      </c>
      <c r="P2307" s="8">
        <v>0</v>
      </c>
      <c r="W2307" s="8"/>
      <c r="X2307" s="8"/>
    </row>
    <row r="2308" spans="1:24" x14ac:dyDescent="0.35">
      <c r="A2308" s="24">
        <v>12304</v>
      </c>
      <c r="B2308" t="s">
        <v>7668</v>
      </c>
      <c r="C2308" t="s">
        <v>31</v>
      </c>
      <c r="D2308">
        <v>1</v>
      </c>
      <c r="E2308" t="s">
        <v>222</v>
      </c>
      <c r="F2308" t="s">
        <v>223</v>
      </c>
      <c r="G2308" t="s">
        <v>1</v>
      </c>
      <c r="H2308" t="s">
        <v>132</v>
      </c>
      <c r="I2308" t="s">
        <v>7669</v>
      </c>
      <c r="J2308" t="s">
        <v>7670</v>
      </c>
      <c r="L2308">
        <v>5178865629</v>
      </c>
      <c r="N2308" s="8">
        <v>4.4952334587298068</v>
      </c>
      <c r="O2308" s="8">
        <v>4.4952334587298068</v>
      </c>
      <c r="P2308" s="8">
        <v>0</v>
      </c>
      <c r="W2308" s="8"/>
      <c r="X2308" s="8"/>
    </row>
    <row r="2309" spans="1:24" x14ac:dyDescent="0.35">
      <c r="A2309" s="24">
        <v>12305</v>
      </c>
      <c r="B2309" t="s">
        <v>7671</v>
      </c>
      <c r="C2309" t="s">
        <v>31</v>
      </c>
      <c r="D2309">
        <v>5</v>
      </c>
      <c r="E2309" t="s">
        <v>435</v>
      </c>
      <c r="F2309" t="s">
        <v>436</v>
      </c>
      <c r="G2309" t="s">
        <v>1</v>
      </c>
      <c r="H2309" t="s">
        <v>132</v>
      </c>
      <c r="I2309" t="s">
        <v>3947</v>
      </c>
      <c r="J2309" t="s">
        <v>7672</v>
      </c>
      <c r="L2309">
        <v>5172787887</v>
      </c>
      <c r="N2309" s="8">
        <v>4.4952334587298068</v>
      </c>
      <c r="O2309" s="8">
        <v>4.4952334587298068</v>
      </c>
      <c r="P2309" s="8">
        <v>0</v>
      </c>
      <c r="W2309" s="8"/>
      <c r="X2309" s="8"/>
    </row>
    <row r="2310" spans="1:24" x14ac:dyDescent="0.35">
      <c r="A2310" s="24">
        <v>12306</v>
      </c>
      <c r="B2310" t="s">
        <v>7673</v>
      </c>
      <c r="C2310" t="s">
        <v>31</v>
      </c>
      <c r="D2310">
        <v>5</v>
      </c>
      <c r="E2310" t="s">
        <v>435</v>
      </c>
      <c r="F2310" t="s">
        <v>436</v>
      </c>
      <c r="G2310" t="s">
        <v>1</v>
      </c>
      <c r="H2310" t="s">
        <v>132</v>
      </c>
      <c r="I2310" t="s">
        <v>7674</v>
      </c>
      <c r="J2310" t="s">
        <v>7675</v>
      </c>
      <c r="L2310">
        <v>5172780313</v>
      </c>
      <c r="N2310" s="8">
        <v>4.4952334587298068</v>
      </c>
      <c r="O2310" s="8">
        <v>4.4952334587298068</v>
      </c>
      <c r="P2310" s="8">
        <v>0</v>
      </c>
      <c r="W2310" s="8"/>
      <c r="X2310" s="8"/>
    </row>
    <row r="2311" spans="1:24" x14ac:dyDescent="0.35">
      <c r="A2311" s="24">
        <v>12307</v>
      </c>
      <c r="B2311" t="s">
        <v>7676</v>
      </c>
      <c r="C2311" t="s">
        <v>31</v>
      </c>
      <c r="D2311">
        <v>1</v>
      </c>
      <c r="E2311" t="s">
        <v>222</v>
      </c>
      <c r="F2311" t="s">
        <v>223</v>
      </c>
      <c r="G2311" t="s">
        <v>1</v>
      </c>
      <c r="H2311" t="s">
        <v>132</v>
      </c>
      <c r="I2311" t="s">
        <v>7677</v>
      </c>
      <c r="J2311" t="s">
        <v>7678</v>
      </c>
      <c r="L2311">
        <v>5178981715</v>
      </c>
      <c r="N2311" s="8">
        <v>4.4952334587298068</v>
      </c>
      <c r="O2311" s="8">
        <v>4.4952334587298068</v>
      </c>
      <c r="P2311" s="8">
        <v>0</v>
      </c>
      <c r="W2311" s="8"/>
      <c r="X2311" s="8"/>
    </row>
    <row r="2312" spans="1:24" x14ac:dyDescent="0.35">
      <c r="A2312" s="24">
        <v>12308</v>
      </c>
      <c r="B2312" t="s">
        <v>7679</v>
      </c>
      <c r="C2312" t="s">
        <v>31</v>
      </c>
      <c r="D2312">
        <v>1</v>
      </c>
      <c r="E2312" t="s">
        <v>222</v>
      </c>
      <c r="F2312" t="s">
        <v>223</v>
      </c>
      <c r="G2312" t="s">
        <v>1</v>
      </c>
      <c r="H2312" t="s">
        <v>132</v>
      </c>
      <c r="I2312" t="s">
        <v>7680</v>
      </c>
      <c r="J2312" t="s">
        <v>7681</v>
      </c>
      <c r="L2312">
        <v>5173935203</v>
      </c>
      <c r="N2312" s="8">
        <v>4.4952334587298068</v>
      </c>
      <c r="O2312" s="8">
        <v>4.4952334587298068</v>
      </c>
      <c r="P2312" s="8">
        <v>0</v>
      </c>
      <c r="W2312" s="8"/>
      <c r="X2312" s="8"/>
    </row>
    <row r="2313" spans="1:24" x14ac:dyDescent="0.35">
      <c r="A2313" s="24">
        <v>12309</v>
      </c>
      <c r="B2313" t="s">
        <v>7682</v>
      </c>
      <c r="C2313" t="s">
        <v>31</v>
      </c>
      <c r="D2313">
        <v>1</v>
      </c>
      <c r="E2313" t="s">
        <v>222</v>
      </c>
      <c r="F2313" t="s">
        <v>223</v>
      </c>
      <c r="G2313" t="s">
        <v>1</v>
      </c>
      <c r="H2313" t="s">
        <v>132</v>
      </c>
      <c r="I2313" t="s">
        <v>7683</v>
      </c>
      <c r="J2313" t="s">
        <v>7684</v>
      </c>
      <c r="L2313">
        <v>5176230119</v>
      </c>
      <c r="N2313" s="8">
        <v>4.4952334587298068</v>
      </c>
      <c r="O2313" s="8">
        <v>4.4952334587298068</v>
      </c>
      <c r="P2313" s="8">
        <v>0</v>
      </c>
      <c r="W2313" s="8"/>
      <c r="X2313" s="8"/>
    </row>
    <row r="2314" spans="1:24" x14ac:dyDescent="0.35">
      <c r="A2314" s="24">
        <v>12310</v>
      </c>
      <c r="B2314" t="s">
        <v>7685</v>
      </c>
      <c r="C2314" t="s">
        <v>31</v>
      </c>
      <c r="D2314">
        <v>1</v>
      </c>
      <c r="E2314" t="s">
        <v>222</v>
      </c>
      <c r="F2314" t="s">
        <v>223</v>
      </c>
      <c r="G2314" t="s">
        <v>1</v>
      </c>
      <c r="H2314" t="s">
        <v>132</v>
      </c>
      <c r="I2314" t="s">
        <v>7686</v>
      </c>
      <c r="J2314" t="s">
        <v>5497</v>
      </c>
      <c r="L2314">
        <v>5173935203</v>
      </c>
      <c r="N2314" s="8">
        <v>4.4952334587298068</v>
      </c>
      <c r="O2314" s="8">
        <v>4.4952334587298068</v>
      </c>
      <c r="P2314" s="8">
        <v>0</v>
      </c>
      <c r="W2314" s="8"/>
      <c r="X2314" s="8"/>
    </row>
    <row r="2315" spans="1:24" x14ac:dyDescent="0.35">
      <c r="A2315" s="24">
        <v>12311</v>
      </c>
      <c r="B2315" t="s">
        <v>7687</v>
      </c>
      <c r="C2315" t="s">
        <v>31</v>
      </c>
      <c r="D2315">
        <v>1</v>
      </c>
      <c r="E2315" t="s">
        <v>222</v>
      </c>
      <c r="F2315" t="s">
        <v>223</v>
      </c>
      <c r="G2315" t="s">
        <v>1</v>
      </c>
      <c r="H2315" t="s">
        <v>132</v>
      </c>
      <c r="I2315" t="s">
        <v>7688</v>
      </c>
      <c r="J2315" t="s">
        <v>5497</v>
      </c>
      <c r="L2315">
        <v>5173935203</v>
      </c>
      <c r="N2315" s="8">
        <v>4.4952334587298068</v>
      </c>
      <c r="O2315" s="8">
        <v>4.4952334587298068</v>
      </c>
      <c r="P2315" s="8">
        <v>0</v>
      </c>
      <c r="W2315" s="8"/>
      <c r="X2315" s="8"/>
    </row>
    <row r="2316" spans="1:24" x14ac:dyDescent="0.35">
      <c r="A2316" s="24">
        <v>12312</v>
      </c>
      <c r="B2316" t="s">
        <v>7689</v>
      </c>
      <c r="C2316" t="s">
        <v>31</v>
      </c>
      <c r="D2316">
        <v>5</v>
      </c>
      <c r="E2316" t="s">
        <v>435</v>
      </c>
      <c r="F2316" t="s">
        <v>436</v>
      </c>
      <c r="G2316" t="s">
        <v>1</v>
      </c>
      <c r="H2316" t="s">
        <v>132</v>
      </c>
      <c r="I2316" t="s">
        <v>7690</v>
      </c>
      <c r="J2316" t="s">
        <v>7691</v>
      </c>
      <c r="L2316">
        <v>5172788290</v>
      </c>
      <c r="N2316" s="8">
        <v>4.4952334587298068</v>
      </c>
      <c r="O2316" s="8">
        <v>4.4952334587298068</v>
      </c>
      <c r="P2316" s="8">
        <v>0</v>
      </c>
      <c r="W2316" s="8"/>
      <c r="X2316" s="8"/>
    </row>
    <row r="2317" spans="1:24" x14ac:dyDescent="0.35">
      <c r="A2317" s="24">
        <v>12313</v>
      </c>
      <c r="B2317" t="s">
        <v>7692</v>
      </c>
      <c r="C2317" t="s">
        <v>31</v>
      </c>
      <c r="D2317">
        <v>1</v>
      </c>
      <c r="E2317" t="s">
        <v>222</v>
      </c>
      <c r="F2317" t="s">
        <v>223</v>
      </c>
      <c r="G2317" t="s">
        <v>1</v>
      </c>
      <c r="H2317" t="s">
        <v>132</v>
      </c>
      <c r="I2317" t="s">
        <v>7693</v>
      </c>
      <c r="J2317" t="s">
        <v>7694</v>
      </c>
      <c r="L2317">
        <v>5173469596</v>
      </c>
      <c r="N2317" s="8">
        <v>4.4952334587298068</v>
      </c>
      <c r="O2317" s="8">
        <v>4.4952334587298068</v>
      </c>
      <c r="P2317" s="8">
        <v>0</v>
      </c>
      <c r="W2317" s="8"/>
      <c r="X2317" s="8"/>
    </row>
    <row r="2318" spans="1:24" x14ac:dyDescent="0.35">
      <c r="A2318" s="24">
        <v>12314</v>
      </c>
      <c r="B2318" t="s">
        <v>7695</v>
      </c>
      <c r="C2318" t="s">
        <v>31</v>
      </c>
      <c r="D2318">
        <v>1</v>
      </c>
      <c r="E2318" t="s">
        <v>222</v>
      </c>
      <c r="F2318" t="s">
        <v>223</v>
      </c>
      <c r="G2318" t="s">
        <v>1</v>
      </c>
      <c r="H2318" t="s">
        <v>132</v>
      </c>
      <c r="I2318" t="s">
        <v>7696</v>
      </c>
      <c r="J2318" t="s">
        <v>7697</v>
      </c>
      <c r="L2318">
        <v>5172679927</v>
      </c>
      <c r="N2318" s="8">
        <v>4.4952334587298068</v>
      </c>
      <c r="O2318" s="8">
        <v>4.4952334587298068</v>
      </c>
      <c r="P2318" s="8">
        <v>0</v>
      </c>
      <c r="W2318" s="8"/>
      <c r="X2318" s="8"/>
    </row>
    <row r="2319" spans="1:24" x14ac:dyDescent="0.35">
      <c r="A2319" s="24">
        <v>12315</v>
      </c>
      <c r="B2319" t="s">
        <v>7698</v>
      </c>
      <c r="C2319" t="s">
        <v>31</v>
      </c>
      <c r="D2319">
        <v>1</v>
      </c>
      <c r="E2319" t="s">
        <v>222</v>
      </c>
      <c r="F2319" t="s">
        <v>223</v>
      </c>
      <c r="G2319" t="s">
        <v>1</v>
      </c>
      <c r="H2319" t="s">
        <v>132</v>
      </c>
      <c r="I2319" t="s">
        <v>7699</v>
      </c>
      <c r="J2319" t="s">
        <v>7700</v>
      </c>
      <c r="L2319">
        <v>5173712625</v>
      </c>
      <c r="N2319" s="8">
        <v>4.4952334587298068</v>
      </c>
      <c r="O2319" s="8">
        <v>4.4952334587298068</v>
      </c>
      <c r="P2319" s="8">
        <v>0</v>
      </c>
      <c r="W2319" s="8"/>
      <c r="X2319" s="8"/>
    </row>
    <row r="2320" spans="1:24" x14ac:dyDescent="0.35">
      <c r="A2320" s="24">
        <v>12316</v>
      </c>
      <c r="B2320" t="s">
        <v>7701</v>
      </c>
      <c r="C2320" t="s">
        <v>31</v>
      </c>
      <c r="D2320">
        <v>5</v>
      </c>
      <c r="E2320" t="s">
        <v>435</v>
      </c>
      <c r="F2320" t="s">
        <v>436</v>
      </c>
      <c r="G2320" t="s">
        <v>1</v>
      </c>
      <c r="H2320" t="s">
        <v>132</v>
      </c>
      <c r="I2320" t="s">
        <v>7702</v>
      </c>
      <c r="J2320" t="s">
        <v>7703</v>
      </c>
      <c r="L2320">
        <v>5172792049</v>
      </c>
      <c r="N2320" s="8">
        <v>4.4952334587298068</v>
      </c>
      <c r="O2320" s="8">
        <v>4.4952334587298068</v>
      </c>
      <c r="P2320" s="8">
        <v>0</v>
      </c>
      <c r="W2320" s="8"/>
      <c r="X2320" s="8"/>
    </row>
    <row r="2321" spans="1:24" x14ac:dyDescent="0.35">
      <c r="A2321" s="24">
        <v>12317</v>
      </c>
      <c r="B2321" t="s">
        <v>7704</v>
      </c>
      <c r="C2321" t="s">
        <v>31</v>
      </c>
      <c r="D2321">
        <v>1</v>
      </c>
      <c r="E2321" t="s">
        <v>222</v>
      </c>
      <c r="F2321" t="s">
        <v>223</v>
      </c>
      <c r="G2321" t="s">
        <v>1</v>
      </c>
      <c r="H2321" t="s">
        <v>132</v>
      </c>
      <c r="I2321" t="s">
        <v>7705</v>
      </c>
      <c r="J2321" t="s">
        <v>7706</v>
      </c>
      <c r="L2321">
        <v>5172140646</v>
      </c>
      <c r="N2321" s="8">
        <v>4.4952334587298068</v>
      </c>
      <c r="O2321" s="8">
        <v>4.4952334587298068</v>
      </c>
      <c r="P2321" s="8">
        <v>0</v>
      </c>
      <c r="W2321" s="8"/>
      <c r="X2321" s="8"/>
    </row>
    <row r="2322" spans="1:24" x14ac:dyDescent="0.35">
      <c r="A2322" s="24">
        <v>12318</v>
      </c>
      <c r="B2322" t="s">
        <v>7707</v>
      </c>
      <c r="C2322" t="s">
        <v>31</v>
      </c>
      <c r="D2322">
        <v>5</v>
      </c>
      <c r="E2322" t="s">
        <v>435</v>
      </c>
      <c r="F2322" t="s">
        <v>436</v>
      </c>
      <c r="G2322" t="s">
        <v>1</v>
      </c>
      <c r="H2322" t="s">
        <v>132</v>
      </c>
      <c r="I2322" t="s">
        <v>7708</v>
      </c>
      <c r="J2322" t="s">
        <v>7709</v>
      </c>
      <c r="L2322">
        <v>5172785933</v>
      </c>
      <c r="N2322" s="8">
        <v>4.4952334587298068</v>
      </c>
      <c r="O2322" s="8">
        <v>4.4952334587298068</v>
      </c>
      <c r="P2322" s="8">
        <v>0</v>
      </c>
      <c r="W2322" s="8"/>
      <c r="X2322" s="8"/>
    </row>
    <row r="2323" spans="1:24" x14ac:dyDescent="0.35">
      <c r="A2323" s="24">
        <v>12319</v>
      </c>
      <c r="B2323" t="s">
        <v>7710</v>
      </c>
      <c r="C2323" t="s">
        <v>31</v>
      </c>
      <c r="D2323">
        <v>1</v>
      </c>
      <c r="E2323" t="s">
        <v>222</v>
      </c>
      <c r="F2323" t="s">
        <v>223</v>
      </c>
      <c r="G2323" t="s">
        <v>1</v>
      </c>
      <c r="H2323" t="s">
        <v>132</v>
      </c>
      <c r="I2323" t="s">
        <v>7711</v>
      </c>
      <c r="J2323" t="s">
        <v>7712</v>
      </c>
      <c r="L2323">
        <v>5173321616</v>
      </c>
      <c r="N2323" s="8">
        <v>4.4952334587298068</v>
      </c>
      <c r="O2323" s="8">
        <v>4.4952334587298068</v>
      </c>
      <c r="P2323" s="8">
        <v>0</v>
      </c>
      <c r="W2323" s="8"/>
      <c r="X2323" s="8"/>
    </row>
    <row r="2324" spans="1:24" x14ac:dyDescent="0.35">
      <c r="A2324" s="24">
        <v>12320</v>
      </c>
      <c r="B2324" t="s">
        <v>7713</v>
      </c>
      <c r="C2324" t="s">
        <v>31</v>
      </c>
      <c r="D2324">
        <v>1</v>
      </c>
      <c r="E2324" t="s">
        <v>222</v>
      </c>
      <c r="F2324" t="s">
        <v>223</v>
      </c>
      <c r="G2324" t="s">
        <v>1</v>
      </c>
      <c r="H2324" t="s">
        <v>132</v>
      </c>
      <c r="I2324" t="s">
        <v>7714</v>
      </c>
      <c r="J2324" t="s">
        <v>7715</v>
      </c>
      <c r="L2324">
        <v>5173476982</v>
      </c>
      <c r="N2324" s="8">
        <v>4.4952334587298068</v>
      </c>
      <c r="O2324" s="8">
        <v>4.4952334587298068</v>
      </c>
      <c r="P2324" s="8">
        <v>0</v>
      </c>
      <c r="W2324" s="8"/>
      <c r="X2324" s="8"/>
    </row>
    <row r="2325" spans="1:24" x14ac:dyDescent="0.35">
      <c r="A2325" s="24">
        <v>12321</v>
      </c>
      <c r="B2325" t="s">
        <v>7716</v>
      </c>
      <c r="C2325" t="s">
        <v>31</v>
      </c>
      <c r="D2325">
        <v>1</v>
      </c>
      <c r="E2325" t="s">
        <v>222</v>
      </c>
      <c r="F2325" t="s">
        <v>223</v>
      </c>
      <c r="G2325" t="s">
        <v>1</v>
      </c>
      <c r="H2325" t="s">
        <v>132</v>
      </c>
      <c r="I2325" t="s">
        <v>7717</v>
      </c>
      <c r="J2325" t="s">
        <v>7718</v>
      </c>
      <c r="L2325">
        <v>5173476982</v>
      </c>
      <c r="N2325" s="8">
        <v>4.4952334587298068</v>
      </c>
      <c r="O2325" s="8">
        <v>4.4952334587298068</v>
      </c>
      <c r="P2325" s="8">
        <v>0</v>
      </c>
      <c r="W2325" s="8"/>
      <c r="X2325" s="8"/>
    </row>
    <row r="2326" spans="1:24" x14ac:dyDescent="0.35">
      <c r="A2326" s="24">
        <v>12322</v>
      </c>
      <c r="B2326" t="s">
        <v>7719</v>
      </c>
      <c r="C2326" t="s">
        <v>31</v>
      </c>
      <c r="D2326">
        <v>1</v>
      </c>
      <c r="E2326" t="s">
        <v>222</v>
      </c>
      <c r="F2326" t="s">
        <v>223</v>
      </c>
      <c r="G2326" t="s">
        <v>1</v>
      </c>
      <c r="H2326" t="s">
        <v>132</v>
      </c>
      <c r="I2326" t="s">
        <v>7720</v>
      </c>
      <c r="J2326" t="s">
        <v>7721</v>
      </c>
      <c r="L2326">
        <v>5174026191</v>
      </c>
      <c r="N2326" s="8">
        <v>4.4952334587298068</v>
      </c>
      <c r="O2326" s="8">
        <v>4.4952334587298068</v>
      </c>
      <c r="P2326" s="8">
        <v>0</v>
      </c>
      <c r="W2326" s="8"/>
      <c r="X2326" s="8"/>
    </row>
    <row r="2327" spans="1:24" x14ac:dyDescent="0.35">
      <c r="A2327" s="24">
        <v>12323</v>
      </c>
      <c r="B2327" t="s">
        <v>7722</v>
      </c>
      <c r="C2327" t="s">
        <v>31</v>
      </c>
      <c r="D2327">
        <v>1</v>
      </c>
      <c r="E2327" t="s">
        <v>222</v>
      </c>
      <c r="F2327" t="s">
        <v>223</v>
      </c>
      <c r="G2327" t="s">
        <v>1</v>
      </c>
      <c r="H2327" t="s">
        <v>132</v>
      </c>
      <c r="I2327" t="s">
        <v>7723</v>
      </c>
      <c r="J2327" t="s">
        <v>7724</v>
      </c>
      <c r="L2327">
        <v>5179936776</v>
      </c>
      <c r="N2327" s="8">
        <v>4.4952334587298068</v>
      </c>
      <c r="O2327" s="8">
        <v>4.4952334587298068</v>
      </c>
      <c r="P2327" s="8">
        <v>0</v>
      </c>
      <c r="W2327" s="8"/>
      <c r="X2327" s="8"/>
    </row>
    <row r="2328" spans="1:24" x14ac:dyDescent="0.35">
      <c r="A2328" s="24">
        <v>12324</v>
      </c>
      <c r="B2328" t="s">
        <v>7725</v>
      </c>
      <c r="C2328" t="s">
        <v>31</v>
      </c>
      <c r="D2328">
        <v>1</v>
      </c>
      <c r="E2328" t="s">
        <v>222</v>
      </c>
      <c r="F2328" t="s">
        <v>223</v>
      </c>
      <c r="G2328" t="s">
        <v>1</v>
      </c>
      <c r="H2328" t="s">
        <v>132</v>
      </c>
      <c r="I2328" t="s">
        <v>7726</v>
      </c>
      <c r="J2328" t="s">
        <v>7727</v>
      </c>
      <c r="L2328">
        <v>5178879869</v>
      </c>
      <c r="N2328" s="8">
        <v>4.4952334587298068</v>
      </c>
      <c r="O2328" s="8">
        <v>4.4952334587298068</v>
      </c>
      <c r="P2328" s="8">
        <v>0</v>
      </c>
      <c r="W2328" s="8"/>
      <c r="X2328" s="8"/>
    </row>
    <row r="2329" spans="1:24" x14ac:dyDescent="0.35">
      <c r="A2329" s="24">
        <v>12325</v>
      </c>
      <c r="B2329" t="s">
        <v>7728</v>
      </c>
      <c r="C2329" t="s">
        <v>31</v>
      </c>
      <c r="D2329">
        <v>1</v>
      </c>
      <c r="E2329" t="s">
        <v>222</v>
      </c>
      <c r="F2329" t="s">
        <v>223</v>
      </c>
      <c r="G2329" t="s">
        <v>1</v>
      </c>
      <c r="H2329" t="s">
        <v>132</v>
      </c>
      <c r="I2329" t="s">
        <v>7729</v>
      </c>
      <c r="J2329" t="s">
        <v>7730</v>
      </c>
      <c r="L2329">
        <v>5172035249</v>
      </c>
      <c r="N2329" s="8">
        <v>4.4952334587298068</v>
      </c>
      <c r="O2329" s="8">
        <v>4.4952334587298068</v>
      </c>
      <c r="P2329" s="8">
        <v>0</v>
      </c>
      <c r="W2329" s="8"/>
      <c r="X2329" s="8"/>
    </row>
    <row r="2330" spans="1:24" x14ac:dyDescent="0.35">
      <c r="A2330" s="24">
        <v>12326</v>
      </c>
      <c r="B2330" t="s">
        <v>7731</v>
      </c>
      <c r="C2330" t="s">
        <v>31</v>
      </c>
      <c r="D2330">
        <v>1</v>
      </c>
      <c r="E2330" t="s">
        <v>222</v>
      </c>
      <c r="F2330" t="s">
        <v>223</v>
      </c>
      <c r="G2330" t="s">
        <v>1</v>
      </c>
      <c r="H2330" t="s">
        <v>132</v>
      </c>
      <c r="I2330" t="s">
        <v>7732</v>
      </c>
      <c r="J2330" t="s">
        <v>7733</v>
      </c>
      <c r="L2330">
        <v>5173935203</v>
      </c>
      <c r="N2330" s="8">
        <v>4.4952334587298068</v>
      </c>
      <c r="O2330" s="8">
        <v>4.4952334587298068</v>
      </c>
      <c r="P2330" s="8">
        <v>0</v>
      </c>
      <c r="W2330" s="8"/>
      <c r="X2330" s="8"/>
    </row>
    <row r="2331" spans="1:24" x14ac:dyDescent="0.35">
      <c r="A2331" s="24">
        <v>12327</v>
      </c>
      <c r="B2331" t="s">
        <v>7734</v>
      </c>
      <c r="C2331" t="s">
        <v>31</v>
      </c>
      <c r="D2331">
        <v>5</v>
      </c>
      <c r="E2331" t="s">
        <v>435</v>
      </c>
      <c r="F2331" t="s">
        <v>436</v>
      </c>
      <c r="G2331" t="s">
        <v>1</v>
      </c>
      <c r="H2331" t="s">
        <v>132</v>
      </c>
      <c r="I2331" t="s">
        <v>7735</v>
      </c>
      <c r="J2331" t="s">
        <v>7736</v>
      </c>
      <c r="L2331">
        <v>5172786127</v>
      </c>
      <c r="N2331" s="8">
        <v>4.4952334587298068</v>
      </c>
      <c r="O2331" s="8">
        <v>4.4952334587298068</v>
      </c>
      <c r="P2331" s="8">
        <v>0</v>
      </c>
      <c r="W2331" s="8"/>
      <c r="X2331" s="8"/>
    </row>
    <row r="2332" spans="1:24" x14ac:dyDescent="0.35">
      <c r="A2332" s="24">
        <v>12328</v>
      </c>
      <c r="B2332" t="s">
        <v>7737</v>
      </c>
      <c r="C2332" t="s">
        <v>31</v>
      </c>
      <c r="D2332">
        <v>1</v>
      </c>
      <c r="E2332" t="s">
        <v>222</v>
      </c>
      <c r="F2332" t="s">
        <v>223</v>
      </c>
      <c r="G2332" t="s">
        <v>1</v>
      </c>
      <c r="H2332" t="s">
        <v>132</v>
      </c>
      <c r="I2332" t="s">
        <v>7738</v>
      </c>
      <c r="J2332" t="s">
        <v>7739</v>
      </c>
      <c r="L2332">
        <v>5174558300</v>
      </c>
      <c r="N2332" s="8">
        <v>4.4952334587298068</v>
      </c>
      <c r="O2332" s="8">
        <v>4.4952334587298068</v>
      </c>
      <c r="P2332" s="8">
        <v>0</v>
      </c>
      <c r="W2332" s="8"/>
      <c r="X2332" s="8"/>
    </row>
    <row r="2333" spans="1:24" x14ac:dyDescent="0.35">
      <c r="A2333" s="24">
        <v>12329</v>
      </c>
      <c r="B2333" t="s">
        <v>7740</v>
      </c>
      <c r="C2333" t="s">
        <v>31</v>
      </c>
      <c r="D2333">
        <v>1</v>
      </c>
      <c r="E2333" t="s">
        <v>222</v>
      </c>
      <c r="F2333" t="s">
        <v>223</v>
      </c>
      <c r="G2333" t="s">
        <v>1</v>
      </c>
      <c r="H2333" t="s">
        <v>132</v>
      </c>
      <c r="I2333" t="s">
        <v>7741</v>
      </c>
      <c r="J2333" t="s">
        <v>7742</v>
      </c>
      <c r="L2333">
        <v>5173366060</v>
      </c>
      <c r="N2333" s="8">
        <v>4.4952334587298068</v>
      </c>
      <c r="O2333" s="8">
        <v>4.4952334587298068</v>
      </c>
      <c r="P2333" s="8">
        <v>0</v>
      </c>
      <c r="W2333" s="8"/>
      <c r="X2333" s="8"/>
    </row>
    <row r="2334" spans="1:24" x14ac:dyDescent="0.35">
      <c r="A2334" s="24">
        <v>12330</v>
      </c>
      <c r="B2334" t="s">
        <v>7743</v>
      </c>
      <c r="C2334" t="s">
        <v>31</v>
      </c>
      <c r="D2334">
        <v>1</v>
      </c>
      <c r="E2334" t="s">
        <v>222</v>
      </c>
      <c r="F2334" t="s">
        <v>223</v>
      </c>
      <c r="G2334" t="s">
        <v>1</v>
      </c>
      <c r="H2334" t="s">
        <v>132</v>
      </c>
      <c r="I2334" t="s">
        <v>7744</v>
      </c>
      <c r="J2334" t="s">
        <v>7745</v>
      </c>
      <c r="L2334">
        <v>5173935203</v>
      </c>
      <c r="N2334" s="8">
        <v>4.4952334587298068</v>
      </c>
      <c r="O2334" s="8">
        <v>4.4952334587298068</v>
      </c>
      <c r="P2334" s="8">
        <v>0</v>
      </c>
      <c r="W2334" s="8"/>
      <c r="X2334" s="8"/>
    </row>
    <row r="2335" spans="1:24" x14ac:dyDescent="0.35">
      <c r="A2335" s="24">
        <v>12331</v>
      </c>
      <c r="B2335" t="s">
        <v>7746</v>
      </c>
      <c r="C2335" t="s">
        <v>31</v>
      </c>
      <c r="D2335">
        <v>5</v>
      </c>
      <c r="E2335" t="s">
        <v>435</v>
      </c>
      <c r="F2335" t="s">
        <v>436</v>
      </c>
      <c r="G2335" t="s">
        <v>1</v>
      </c>
      <c r="H2335" t="s">
        <v>132</v>
      </c>
      <c r="I2335" t="s">
        <v>7747</v>
      </c>
      <c r="J2335" t="s">
        <v>7748</v>
      </c>
      <c r="L2335">
        <v>5176393562</v>
      </c>
      <c r="N2335" s="8">
        <v>4.4952334587298068</v>
      </c>
      <c r="O2335" s="8">
        <v>4.4952334587298068</v>
      </c>
      <c r="P2335" s="8">
        <v>0</v>
      </c>
      <c r="W2335" s="8"/>
      <c r="X2335" s="8"/>
    </row>
    <row r="2336" spans="1:24" x14ac:dyDescent="0.35">
      <c r="A2336" s="24">
        <v>12332</v>
      </c>
      <c r="B2336" t="s">
        <v>7749</v>
      </c>
      <c r="C2336" t="s">
        <v>31</v>
      </c>
      <c r="D2336">
        <v>1</v>
      </c>
      <c r="E2336" t="s">
        <v>222</v>
      </c>
      <c r="F2336" t="s">
        <v>223</v>
      </c>
      <c r="G2336" t="s">
        <v>1</v>
      </c>
      <c r="H2336" t="s">
        <v>132</v>
      </c>
      <c r="I2336" t="s">
        <v>7750</v>
      </c>
      <c r="J2336" t="s">
        <v>7681</v>
      </c>
      <c r="L2336">
        <v>5173935203</v>
      </c>
      <c r="N2336" s="8">
        <v>4.4952334587298068</v>
      </c>
      <c r="O2336" s="8">
        <v>4.4952334587298068</v>
      </c>
      <c r="P2336" s="8">
        <v>0</v>
      </c>
      <c r="W2336" s="8"/>
      <c r="X2336" s="8"/>
    </row>
    <row r="2337" spans="1:24" x14ac:dyDescent="0.35">
      <c r="A2337" s="24">
        <v>12333</v>
      </c>
      <c r="B2337" t="s">
        <v>7751</v>
      </c>
      <c r="C2337" t="s">
        <v>31</v>
      </c>
      <c r="D2337">
        <v>5</v>
      </c>
      <c r="E2337" t="s">
        <v>435</v>
      </c>
      <c r="F2337" t="s">
        <v>436</v>
      </c>
      <c r="G2337" t="s">
        <v>1</v>
      </c>
      <c r="H2337" t="s">
        <v>132</v>
      </c>
      <c r="I2337" t="s">
        <v>7752</v>
      </c>
      <c r="J2337" t="s">
        <v>7753</v>
      </c>
      <c r="L2337">
        <v>5172785143</v>
      </c>
      <c r="N2337" s="8">
        <v>4.4952334587298068</v>
      </c>
      <c r="O2337" s="8">
        <v>4.4952334587298068</v>
      </c>
      <c r="P2337" s="8">
        <v>0</v>
      </c>
      <c r="W2337" s="8"/>
      <c r="X2337" s="8"/>
    </row>
    <row r="2338" spans="1:24" x14ac:dyDescent="0.35">
      <c r="A2338" s="24">
        <v>12334</v>
      </c>
      <c r="B2338" t="s">
        <v>7754</v>
      </c>
      <c r="C2338" t="s">
        <v>31</v>
      </c>
      <c r="D2338">
        <v>1</v>
      </c>
      <c r="E2338" t="s">
        <v>222</v>
      </c>
      <c r="F2338" t="s">
        <v>223</v>
      </c>
      <c r="G2338" t="s">
        <v>1</v>
      </c>
      <c r="H2338" t="s">
        <v>132</v>
      </c>
      <c r="I2338" t="s">
        <v>7755</v>
      </c>
      <c r="J2338" t="s">
        <v>7681</v>
      </c>
      <c r="L2338">
        <v>5173935203</v>
      </c>
      <c r="N2338" s="8">
        <v>4.4952334587298068</v>
      </c>
      <c r="O2338" s="8">
        <v>4.4952334587298068</v>
      </c>
      <c r="P2338" s="8">
        <v>0</v>
      </c>
      <c r="W2338" s="8"/>
      <c r="X2338" s="8"/>
    </row>
    <row r="2339" spans="1:24" x14ac:dyDescent="0.35">
      <c r="A2339" s="24">
        <v>12335</v>
      </c>
      <c r="B2339" t="s">
        <v>7756</v>
      </c>
      <c r="C2339" t="s">
        <v>31</v>
      </c>
      <c r="D2339">
        <v>1</v>
      </c>
      <c r="E2339" t="s">
        <v>222</v>
      </c>
      <c r="F2339" t="s">
        <v>223</v>
      </c>
      <c r="G2339" t="s">
        <v>1</v>
      </c>
      <c r="H2339" t="s">
        <v>132</v>
      </c>
      <c r="I2339" t="s">
        <v>7757</v>
      </c>
      <c r="J2339" t="s">
        <v>7758</v>
      </c>
      <c r="L2339">
        <v>5176236859</v>
      </c>
      <c r="N2339" s="8">
        <v>4.4952334587298068</v>
      </c>
      <c r="O2339" s="8">
        <v>4.4952334587298068</v>
      </c>
      <c r="P2339" s="8">
        <v>0</v>
      </c>
      <c r="W2339" s="8"/>
      <c r="X2339" s="8"/>
    </row>
    <row r="2340" spans="1:24" x14ac:dyDescent="0.35">
      <c r="A2340" s="24">
        <v>12336</v>
      </c>
      <c r="B2340" t="s">
        <v>7759</v>
      </c>
      <c r="C2340" t="s">
        <v>31</v>
      </c>
      <c r="D2340">
        <v>1</v>
      </c>
      <c r="E2340" t="s">
        <v>222</v>
      </c>
      <c r="F2340" t="s">
        <v>223</v>
      </c>
      <c r="G2340" t="s">
        <v>1</v>
      </c>
      <c r="H2340" t="s">
        <v>132</v>
      </c>
      <c r="I2340" t="s">
        <v>7760</v>
      </c>
      <c r="J2340" t="s">
        <v>7761</v>
      </c>
      <c r="L2340">
        <v>5176577190</v>
      </c>
      <c r="N2340" s="8">
        <v>4.4952334587298068</v>
      </c>
      <c r="O2340" s="8">
        <v>4.4952334587298068</v>
      </c>
      <c r="P2340" s="8">
        <v>0</v>
      </c>
      <c r="W2340" s="8"/>
      <c r="X2340" s="8"/>
    </row>
    <row r="2341" spans="1:24" x14ac:dyDescent="0.35">
      <c r="A2341" s="24">
        <v>12337</v>
      </c>
      <c r="B2341" t="s">
        <v>7762</v>
      </c>
      <c r="C2341" t="s">
        <v>31</v>
      </c>
      <c r="D2341">
        <v>5</v>
      </c>
      <c r="E2341" t="s">
        <v>435</v>
      </c>
      <c r="F2341" t="s">
        <v>436</v>
      </c>
      <c r="G2341" t="s">
        <v>1</v>
      </c>
      <c r="H2341" t="s">
        <v>132</v>
      </c>
      <c r="I2341" t="s">
        <v>7763</v>
      </c>
      <c r="J2341" t="s">
        <v>7764</v>
      </c>
      <c r="L2341">
        <v>5179241486</v>
      </c>
      <c r="N2341" s="8">
        <v>4.4952334587298068</v>
      </c>
      <c r="O2341" s="8">
        <v>4.4952334587298068</v>
      </c>
      <c r="P2341" s="8">
        <v>0</v>
      </c>
      <c r="W2341" s="8"/>
      <c r="X2341" s="8"/>
    </row>
    <row r="2342" spans="1:24" x14ac:dyDescent="0.35">
      <c r="A2342" s="24">
        <v>12338</v>
      </c>
      <c r="B2342" t="s">
        <v>7765</v>
      </c>
      <c r="C2342" t="s">
        <v>31</v>
      </c>
      <c r="D2342">
        <v>5</v>
      </c>
      <c r="E2342" t="s">
        <v>435</v>
      </c>
      <c r="F2342" t="s">
        <v>436</v>
      </c>
      <c r="G2342" t="s">
        <v>1</v>
      </c>
      <c r="H2342" t="s">
        <v>132</v>
      </c>
      <c r="I2342" t="s">
        <v>7766</v>
      </c>
      <c r="J2342" t="s">
        <v>7767</v>
      </c>
      <c r="L2342">
        <v>5179241457</v>
      </c>
      <c r="N2342" s="8">
        <v>4.4952334587298068</v>
      </c>
      <c r="O2342" s="8">
        <v>4.4952334587298068</v>
      </c>
      <c r="P2342" s="8">
        <v>0</v>
      </c>
      <c r="W2342" s="8"/>
      <c r="X2342" s="8"/>
    </row>
    <row r="2343" spans="1:24" x14ac:dyDescent="0.35">
      <c r="A2343" s="24">
        <v>12339</v>
      </c>
      <c r="B2343" t="s">
        <v>7768</v>
      </c>
      <c r="C2343" t="s">
        <v>31</v>
      </c>
      <c r="D2343">
        <v>1</v>
      </c>
      <c r="E2343" t="s">
        <v>222</v>
      </c>
      <c r="F2343" t="s">
        <v>223</v>
      </c>
      <c r="G2343" t="s">
        <v>1</v>
      </c>
      <c r="H2343" t="s">
        <v>132</v>
      </c>
      <c r="I2343" t="s">
        <v>7769</v>
      </c>
      <c r="J2343" t="s">
        <v>7770</v>
      </c>
      <c r="L2343">
        <v>5173491244</v>
      </c>
      <c r="N2343" s="8">
        <v>4.4952334587298068</v>
      </c>
      <c r="O2343" s="8">
        <v>4.4952334587298068</v>
      </c>
      <c r="P2343" s="8">
        <v>0</v>
      </c>
      <c r="W2343" s="8"/>
      <c r="X2343" s="8"/>
    </row>
    <row r="2344" spans="1:24" x14ac:dyDescent="0.35">
      <c r="A2344" s="24">
        <v>12340</v>
      </c>
      <c r="B2344" t="s">
        <v>7771</v>
      </c>
      <c r="C2344" t="s">
        <v>31</v>
      </c>
      <c r="D2344">
        <v>1</v>
      </c>
      <c r="E2344" t="s">
        <v>222</v>
      </c>
      <c r="F2344" t="s">
        <v>223</v>
      </c>
      <c r="G2344" t="s">
        <v>1</v>
      </c>
      <c r="H2344" t="s">
        <v>132</v>
      </c>
      <c r="I2344" t="s">
        <v>7772</v>
      </c>
      <c r="J2344" t="s">
        <v>7773</v>
      </c>
      <c r="L2344">
        <v>5175899382</v>
      </c>
      <c r="N2344" s="8">
        <v>4.4952334587298068</v>
      </c>
      <c r="O2344" s="8">
        <v>4.4952334587298068</v>
      </c>
      <c r="P2344" s="8">
        <v>0</v>
      </c>
      <c r="W2344" s="8"/>
      <c r="X2344" s="8"/>
    </row>
    <row r="2345" spans="1:24" x14ac:dyDescent="0.35">
      <c r="A2345" s="24">
        <v>12341</v>
      </c>
      <c r="B2345" t="s">
        <v>7774</v>
      </c>
      <c r="C2345" t="s">
        <v>31</v>
      </c>
      <c r="D2345">
        <v>1</v>
      </c>
      <c r="E2345" t="s">
        <v>222</v>
      </c>
      <c r="F2345" t="s">
        <v>223</v>
      </c>
      <c r="G2345" t="s">
        <v>1</v>
      </c>
      <c r="H2345" t="s">
        <v>132</v>
      </c>
      <c r="I2345" t="s">
        <v>7775</v>
      </c>
      <c r="J2345" t="s">
        <v>7776</v>
      </c>
      <c r="L2345">
        <v>5174023952</v>
      </c>
      <c r="N2345" s="8">
        <v>4.4952334587298068</v>
      </c>
      <c r="O2345" s="8">
        <v>4.4952334587298068</v>
      </c>
      <c r="P2345" s="8">
        <v>0</v>
      </c>
      <c r="W2345" s="8"/>
      <c r="X2345" s="8"/>
    </row>
    <row r="2346" spans="1:24" x14ac:dyDescent="0.35">
      <c r="A2346" s="24">
        <v>12342</v>
      </c>
      <c r="B2346" t="s">
        <v>7777</v>
      </c>
      <c r="C2346" t="s">
        <v>31</v>
      </c>
      <c r="D2346">
        <v>1</v>
      </c>
      <c r="E2346" t="s">
        <v>222</v>
      </c>
      <c r="F2346" t="s">
        <v>223</v>
      </c>
      <c r="G2346" t="s">
        <v>1</v>
      </c>
      <c r="H2346" t="s">
        <v>132</v>
      </c>
      <c r="I2346" t="s">
        <v>7778</v>
      </c>
      <c r="J2346" t="s">
        <v>7779</v>
      </c>
      <c r="L2346">
        <v>5172562939</v>
      </c>
      <c r="N2346" s="8">
        <v>4.4952334587298068</v>
      </c>
      <c r="O2346" s="8">
        <v>4.4952334587298068</v>
      </c>
      <c r="P2346" s="8">
        <v>0</v>
      </c>
      <c r="W2346" s="8"/>
      <c r="X2346" s="8"/>
    </row>
    <row r="2347" spans="1:24" x14ac:dyDescent="0.35">
      <c r="A2347" s="24">
        <v>12343</v>
      </c>
      <c r="B2347" t="s">
        <v>7780</v>
      </c>
      <c r="C2347" t="s">
        <v>31</v>
      </c>
      <c r="D2347">
        <v>1</v>
      </c>
      <c r="E2347" t="s">
        <v>222</v>
      </c>
      <c r="F2347" t="s">
        <v>223</v>
      </c>
      <c r="G2347" t="s">
        <v>1</v>
      </c>
      <c r="H2347" t="s">
        <v>132</v>
      </c>
      <c r="I2347" t="s">
        <v>7781</v>
      </c>
      <c r="J2347" t="s">
        <v>7782</v>
      </c>
      <c r="L2347">
        <v>5176552612</v>
      </c>
      <c r="N2347" s="8">
        <v>4.4952334587298068</v>
      </c>
      <c r="O2347" s="8">
        <v>4.4952334587298068</v>
      </c>
      <c r="P2347" s="8">
        <v>0</v>
      </c>
      <c r="W2347" s="8"/>
      <c r="X2347" s="8"/>
    </row>
    <row r="2348" spans="1:24" x14ac:dyDescent="0.35">
      <c r="A2348" s="24">
        <v>12344</v>
      </c>
      <c r="B2348" t="s">
        <v>7783</v>
      </c>
      <c r="C2348" t="s">
        <v>31</v>
      </c>
      <c r="D2348">
        <v>5</v>
      </c>
      <c r="E2348" t="s">
        <v>435</v>
      </c>
      <c r="F2348" t="s">
        <v>436</v>
      </c>
      <c r="G2348" t="s">
        <v>1</v>
      </c>
      <c r="H2348" t="s">
        <v>132</v>
      </c>
      <c r="I2348" t="s">
        <v>7784</v>
      </c>
      <c r="J2348" t="s">
        <v>7785</v>
      </c>
      <c r="L2348">
        <v>5172784726</v>
      </c>
      <c r="N2348" s="8">
        <v>4.4952334587298068</v>
      </c>
      <c r="O2348" s="8">
        <v>4.4952334587298068</v>
      </c>
      <c r="P2348" s="8">
        <v>0</v>
      </c>
      <c r="W2348" s="8"/>
      <c r="X2348" s="8"/>
    </row>
    <row r="2349" spans="1:24" x14ac:dyDescent="0.35">
      <c r="A2349" s="24">
        <v>12345</v>
      </c>
      <c r="B2349" t="s">
        <v>7786</v>
      </c>
      <c r="C2349" t="s">
        <v>31</v>
      </c>
      <c r="D2349">
        <v>6</v>
      </c>
      <c r="E2349" t="s">
        <v>158</v>
      </c>
      <c r="F2349" t="s">
        <v>449</v>
      </c>
      <c r="G2349" t="s">
        <v>1</v>
      </c>
      <c r="H2349" t="s">
        <v>411</v>
      </c>
      <c r="I2349" t="s">
        <v>7787</v>
      </c>
      <c r="J2349" t="s">
        <v>7788</v>
      </c>
      <c r="L2349">
        <v>6162647514</v>
      </c>
      <c r="N2349" s="8">
        <v>4.4952334587298068</v>
      </c>
      <c r="O2349" s="8">
        <v>4.4952334587298068</v>
      </c>
      <c r="P2349" s="8">
        <v>0</v>
      </c>
      <c r="W2349" s="8"/>
      <c r="X2349" s="8"/>
    </row>
    <row r="2350" spans="1:24" x14ac:dyDescent="0.35">
      <c r="A2350" s="24">
        <v>12346</v>
      </c>
      <c r="B2350" t="s">
        <v>7789</v>
      </c>
      <c r="C2350" t="s">
        <v>31</v>
      </c>
      <c r="D2350">
        <v>6</v>
      </c>
      <c r="E2350" t="s">
        <v>158</v>
      </c>
      <c r="F2350" t="s">
        <v>449</v>
      </c>
      <c r="G2350" t="s">
        <v>1</v>
      </c>
      <c r="H2350" t="s">
        <v>411</v>
      </c>
      <c r="I2350" t="s">
        <v>7790</v>
      </c>
      <c r="J2350" t="s">
        <v>7791</v>
      </c>
      <c r="L2350">
        <v>9893041635</v>
      </c>
      <c r="N2350" s="8">
        <v>4.4952334587298068</v>
      </c>
      <c r="O2350" s="8">
        <v>4.4952334587298068</v>
      </c>
      <c r="P2350" s="8">
        <v>0</v>
      </c>
      <c r="W2350" s="8"/>
      <c r="X2350" s="8"/>
    </row>
    <row r="2351" spans="1:24" x14ac:dyDescent="0.35">
      <c r="A2351" s="24">
        <v>12347</v>
      </c>
      <c r="B2351" t="s">
        <v>7792</v>
      </c>
      <c r="C2351" t="s">
        <v>31</v>
      </c>
      <c r="D2351">
        <v>6</v>
      </c>
      <c r="E2351" t="s">
        <v>158</v>
      </c>
      <c r="F2351" t="s">
        <v>449</v>
      </c>
      <c r="G2351" t="s">
        <v>1</v>
      </c>
      <c r="H2351" t="s">
        <v>411</v>
      </c>
      <c r="I2351" t="s">
        <v>7793</v>
      </c>
      <c r="J2351" t="s">
        <v>7794</v>
      </c>
      <c r="L2351">
        <v>2313546428</v>
      </c>
      <c r="N2351" s="8">
        <v>4.4952334587298068</v>
      </c>
      <c r="O2351" s="8">
        <v>4.4952334587298068</v>
      </c>
      <c r="P2351" s="8">
        <v>0</v>
      </c>
      <c r="W2351" s="8"/>
      <c r="X2351" s="8"/>
    </row>
    <row r="2352" spans="1:24" x14ac:dyDescent="0.35">
      <c r="A2352" s="24">
        <v>12348</v>
      </c>
      <c r="B2352" t="s">
        <v>7795</v>
      </c>
      <c r="C2352" t="s">
        <v>31</v>
      </c>
      <c r="D2352">
        <v>6</v>
      </c>
      <c r="E2352" t="s">
        <v>158</v>
      </c>
      <c r="F2352" t="s">
        <v>449</v>
      </c>
      <c r="G2352" t="s">
        <v>1</v>
      </c>
      <c r="H2352" t="s">
        <v>411</v>
      </c>
      <c r="I2352" t="s">
        <v>7796</v>
      </c>
      <c r="J2352" t="s">
        <v>7797</v>
      </c>
      <c r="L2352">
        <v>9892356184</v>
      </c>
      <c r="N2352" s="8">
        <v>4.4952334587298068</v>
      </c>
      <c r="O2352" s="8">
        <v>4.4952334587298068</v>
      </c>
      <c r="P2352" s="8">
        <v>0</v>
      </c>
      <c r="W2352" s="8"/>
      <c r="X2352" s="8"/>
    </row>
    <row r="2353" spans="1:24" x14ac:dyDescent="0.35">
      <c r="A2353" s="24">
        <v>12349</v>
      </c>
      <c r="B2353" t="s">
        <v>7798</v>
      </c>
      <c r="C2353" t="s">
        <v>31</v>
      </c>
      <c r="D2353">
        <v>6</v>
      </c>
      <c r="E2353" t="s">
        <v>158</v>
      </c>
      <c r="F2353" t="s">
        <v>449</v>
      </c>
      <c r="G2353" t="s">
        <v>1</v>
      </c>
      <c r="H2353" t="s">
        <v>132</v>
      </c>
      <c r="I2353" t="s">
        <v>7799</v>
      </c>
      <c r="J2353" t="s">
        <v>7800</v>
      </c>
      <c r="L2353">
        <v>9892685690</v>
      </c>
      <c r="N2353" s="8">
        <v>4.4952334587298068</v>
      </c>
      <c r="O2353" s="8">
        <v>4.4952334587298068</v>
      </c>
      <c r="P2353" s="8">
        <v>0</v>
      </c>
      <c r="W2353" s="8"/>
      <c r="X2353" s="8"/>
    </row>
    <row r="2354" spans="1:24" x14ac:dyDescent="0.35">
      <c r="A2354" s="24">
        <v>12350</v>
      </c>
      <c r="B2354" t="s">
        <v>7801</v>
      </c>
      <c r="C2354" t="s">
        <v>31</v>
      </c>
      <c r="D2354">
        <v>6</v>
      </c>
      <c r="E2354" t="s">
        <v>158</v>
      </c>
      <c r="F2354" t="s">
        <v>449</v>
      </c>
      <c r="G2354" t="s">
        <v>1</v>
      </c>
      <c r="H2354" t="s">
        <v>132</v>
      </c>
      <c r="I2354" t="s">
        <v>7802</v>
      </c>
      <c r="J2354" t="s">
        <v>7803</v>
      </c>
      <c r="L2354">
        <v>9894273244</v>
      </c>
      <c r="N2354" s="8">
        <v>4.4952334587298068</v>
      </c>
      <c r="O2354" s="8">
        <v>4.4952334587298068</v>
      </c>
      <c r="P2354" s="8">
        <v>0</v>
      </c>
      <c r="W2354" s="8"/>
      <c r="X2354" s="8"/>
    </row>
    <row r="2355" spans="1:24" x14ac:dyDescent="0.35">
      <c r="A2355" s="24">
        <v>12351</v>
      </c>
      <c r="B2355" t="s">
        <v>7804</v>
      </c>
      <c r="C2355" t="s">
        <v>31</v>
      </c>
      <c r="D2355">
        <v>6</v>
      </c>
      <c r="E2355" t="s">
        <v>158</v>
      </c>
      <c r="F2355" t="s">
        <v>449</v>
      </c>
      <c r="G2355" t="s">
        <v>1</v>
      </c>
      <c r="H2355" t="s">
        <v>132</v>
      </c>
      <c r="I2355" t="s">
        <v>7805</v>
      </c>
      <c r="J2355" t="s">
        <v>7806</v>
      </c>
      <c r="L2355">
        <v>6162558916</v>
      </c>
      <c r="N2355" s="8">
        <v>4.4952334587298068</v>
      </c>
      <c r="O2355" s="8">
        <v>4.4952334587298068</v>
      </c>
      <c r="P2355" s="8">
        <v>0</v>
      </c>
      <c r="W2355" s="8"/>
      <c r="X2355" s="8"/>
    </row>
    <row r="2356" spans="1:24" x14ac:dyDescent="0.35">
      <c r="A2356" s="24">
        <v>12352</v>
      </c>
      <c r="B2356" t="s">
        <v>7807</v>
      </c>
      <c r="C2356" t="s">
        <v>31</v>
      </c>
      <c r="D2356">
        <v>6</v>
      </c>
      <c r="E2356" t="s">
        <v>158</v>
      </c>
      <c r="F2356" t="s">
        <v>449</v>
      </c>
      <c r="G2356" t="s">
        <v>1</v>
      </c>
      <c r="H2356" t="s">
        <v>132</v>
      </c>
      <c r="I2356" t="s">
        <v>7808</v>
      </c>
      <c r="J2356" t="s">
        <v>7809</v>
      </c>
      <c r="L2356">
        <v>9896443627</v>
      </c>
      <c r="N2356" s="8">
        <v>4.4952334587298068</v>
      </c>
      <c r="O2356" s="8">
        <v>4.4952334587298068</v>
      </c>
      <c r="P2356" s="8">
        <v>0</v>
      </c>
      <c r="W2356" s="8"/>
      <c r="X2356" s="8"/>
    </row>
    <row r="2357" spans="1:24" x14ac:dyDescent="0.35">
      <c r="A2357" s="24">
        <v>12353</v>
      </c>
      <c r="B2357" t="s">
        <v>7810</v>
      </c>
      <c r="C2357" t="s">
        <v>31</v>
      </c>
      <c r="D2357">
        <v>6</v>
      </c>
      <c r="E2357" t="s">
        <v>158</v>
      </c>
      <c r="F2357" t="s">
        <v>449</v>
      </c>
      <c r="G2357" t="s">
        <v>1</v>
      </c>
      <c r="H2357" t="s">
        <v>132</v>
      </c>
      <c r="I2357" t="s">
        <v>7811</v>
      </c>
      <c r="J2357" t="s">
        <v>7812</v>
      </c>
      <c r="L2357">
        <v>9894272844</v>
      </c>
      <c r="N2357" s="8">
        <v>4.4952334587298068</v>
      </c>
      <c r="O2357" s="8">
        <v>4.4952334587298068</v>
      </c>
      <c r="P2357" s="8">
        <v>0</v>
      </c>
      <c r="W2357" s="8"/>
      <c r="X2357" s="8"/>
    </row>
    <row r="2358" spans="1:24" x14ac:dyDescent="0.35">
      <c r="A2358" s="24">
        <v>12354</v>
      </c>
      <c r="B2358" t="s">
        <v>7813</v>
      </c>
      <c r="C2358" t="s">
        <v>31</v>
      </c>
      <c r="D2358">
        <v>3</v>
      </c>
      <c r="E2358" t="s">
        <v>1403</v>
      </c>
      <c r="F2358" t="s">
        <v>1784</v>
      </c>
      <c r="G2358" t="s">
        <v>1</v>
      </c>
      <c r="H2358" t="s">
        <v>132</v>
      </c>
      <c r="I2358" t="s">
        <v>7814</v>
      </c>
      <c r="J2358" t="s">
        <v>7815</v>
      </c>
      <c r="L2358">
        <v>9892957641</v>
      </c>
      <c r="N2358" s="8">
        <v>4.4952334587298068</v>
      </c>
      <c r="O2358" s="8">
        <v>4.4952334587298068</v>
      </c>
      <c r="P2358" s="8">
        <v>0</v>
      </c>
      <c r="W2358" s="8"/>
      <c r="X2358" s="8"/>
    </row>
    <row r="2359" spans="1:24" x14ac:dyDescent="0.35">
      <c r="A2359" s="24">
        <v>12355</v>
      </c>
      <c r="B2359" t="s">
        <v>7816</v>
      </c>
      <c r="C2359" t="s">
        <v>31</v>
      </c>
      <c r="D2359">
        <v>3</v>
      </c>
      <c r="E2359" t="s">
        <v>1403</v>
      </c>
      <c r="F2359" t="s">
        <v>1784</v>
      </c>
      <c r="G2359" t="s">
        <v>1</v>
      </c>
      <c r="H2359" t="s">
        <v>132</v>
      </c>
      <c r="I2359" t="s">
        <v>7817</v>
      </c>
      <c r="J2359" t="s">
        <v>7818</v>
      </c>
      <c r="L2359">
        <v>9892957641</v>
      </c>
      <c r="N2359" s="8">
        <v>4.4952334587298068</v>
      </c>
      <c r="O2359" s="8">
        <v>4.4952334587298068</v>
      </c>
      <c r="P2359" s="8">
        <v>0</v>
      </c>
      <c r="W2359" s="8"/>
      <c r="X2359" s="8"/>
    </row>
    <row r="2360" spans="1:24" x14ac:dyDescent="0.35">
      <c r="A2360" s="24">
        <v>12356</v>
      </c>
      <c r="B2360" t="s">
        <v>7819</v>
      </c>
      <c r="C2360" t="s">
        <v>31</v>
      </c>
      <c r="D2360">
        <v>3</v>
      </c>
      <c r="E2360" t="s">
        <v>120</v>
      </c>
      <c r="F2360" t="s">
        <v>2429</v>
      </c>
      <c r="G2360" t="s">
        <v>1</v>
      </c>
      <c r="H2360" t="s">
        <v>411</v>
      </c>
      <c r="I2360" t="s">
        <v>7820</v>
      </c>
      <c r="J2360" t="s">
        <v>7821</v>
      </c>
      <c r="L2360">
        <v>9894268710</v>
      </c>
      <c r="N2360" s="8">
        <v>4.4952334587298068</v>
      </c>
      <c r="O2360" s="8">
        <v>4.4952334587298068</v>
      </c>
      <c r="P2360" s="8">
        <v>0</v>
      </c>
      <c r="W2360" s="8"/>
      <c r="X2360" s="8"/>
    </row>
    <row r="2361" spans="1:24" x14ac:dyDescent="0.35">
      <c r="A2361" s="24">
        <v>12357</v>
      </c>
      <c r="B2361" t="s">
        <v>7822</v>
      </c>
      <c r="C2361" t="s">
        <v>31</v>
      </c>
      <c r="D2361">
        <v>3</v>
      </c>
      <c r="E2361" t="s">
        <v>120</v>
      </c>
      <c r="F2361" t="s">
        <v>2429</v>
      </c>
      <c r="G2361" t="s">
        <v>1</v>
      </c>
      <c r="H2361" t="s">
        <v>411</v>
      </c>
      <c r="I2361" t="s">
        <v>7823</v>
      </c>
      <c r="J2361" t="s">
        <v>7824</v>
      </c>
      <c r="L2361">
        <v>9894262788</v>
      </c>
      <c r="N2361" s="8">
        <v>4.4952334587298068</v>
      </c>
      <c r="O2361" s="8">
        <v>4.4952334587298068</v>
      </c>
      <c r="P2361" s="8">
        <v>0</v>
      </c>
      <c r="W2361" s="8"/>
      <c r="X2361" s="8"/>
    </row>
    <row r="2362" spans="1:24" x14ac:dyDescent="0.35">
      <c r="A2362" s="24">
        <v>12358</v>
      </c>
      <c r="B2362" t="s">
        <v>7825</v>
      </c>
      <c r="C2362" t="s">
        <v>31</v>
      </c>
      <c r="D2362">
        <v>1</v>
      </c>
      <c r="E2362" t="s">
        <v>158</v>
      </c>
      <c r="F2362" t="s">
        <v>1789</v>
      </c>
      <c r="G2362" t="s">
        <v>1</v>
      </c>
      <c r="H2362" t="s">
        <v>411</v>
      </c>
      <c r="I2362" t="s">
        <v>7826</v>
      </c>
      <c r="J2362" t="s">
        <v>7827</v>
      </c>
      <c r="L2362">
        <v>9896402548</v>
      </c>
      <c r="N2362" s="8">
        <v>4.4952334587298068</v>
      </c>
      <c r="O2362" s="8">
        <v>4.4952334587298068</v>
      </c>
      <c r="P2362" s="8">
        <v>0</v>
      </c>
      <c r="W2362" s="8"/>
      <c r="X2362" s="8"/>
    </row>
    <row r="2363" spans="1:24" x14ac:dyDescent="0.35">
      <c r="A2363" s="24">
        <v>12359</v>
      </c>
      <c r="B2363" t="s">
        <v>7828</v>
      </c>
      <c r="C2363" t="s">
        <v>31</v>
      </c>
      <c r="D2363">
        <v>6</v>
      </c>
      <c r="E2363" t="s">
        <v>120</v>
      </c>
      <c r="F2363" t="s">
        <v>237</v>
      </c>
      <c r="G2363" t="s">
        <v>1</v>
      </c>
      <c r="H2363" t="s">
        <v>411</v>
      </c>
      <c r="I2363" t="s">
        <v>7829</v>
      </c>
      <c r="J2363" t="s">
        <v>7830</v>
      </c>
      <c r="L2363">
        <v>9897730556</v>
      </c>
      <c r="N2363" s="8">
        <v>4.4952334587298068</v>
      </c>
      <c r="O2363" s="8">
        <v>4.4952334587298068</v>
      </c>
      <c r="P2363" s="8">
        <v>0</v>
      </c>
      <c r="W2363" s="8"/>
      <c r="X2363" s="8"/>
    </row>
    <row r="2364" spans="1:24" x14ac:dyDescent="0.35">
      <c r="A2364" s="24">
        <v>12360</v>
      </c>
      <c r="B2364" t="s">
        <v>7831</v>
      </c>
      <c r="C2364" t="s">
        <v>31</v>
      </c>
      <c r="D2364">
        <v>3</v>
      </c>
      <c r="E2364" t="s">
        <v>120</v>
      </c>
      <c r="F2364" t="s">
        <v>2429</v>
      </c>
      <c r="G2364" t="s">
        <v>1</v>
      </c>
      <c r="H2364" t="s">
        <v>411</v>
      </c>
      <c r="I2364" t="s">
        <v>7832</v>
      </c>
      <c r="J2364" t="s">
        <v>7833</v>
      </c>
      <c r="L2364">
        <v>9894293272</v>
      </c>
      <c r="N2364" s="8">
        <v>4.4952334587298068</v>
      </c>
      <c r="O2364" s="8">
        <v>4.4952334587298068</v>
      </c>
      <c r="P2364" s="8">
        <v>0</v>
      </c>
      <c r="W2364" s="8"/>
      <c r="X2364" s="8"/>
    </row>
    <row r="2365" spans="1:24" x14ac:dyDescent="0.35">
      <c r="A2365" s="24">
        <v>12361</v>
      </c>
      <c r="B2365" t="s">
        <v>7834</v>
      </c>
      <c r="C2365" t="s">
        <v>31</v>
      </c>
      <c r="D2365">
        <v>3</v>
      </c>
      <c r="E2365" t="s">
        <v>120</v>
      </c>
      <c r="F2365" t="s">
        <v>2429</v>
      </c>
      <c r="G2365" t="s">
        <v>1</v>
      </c>
      <c r="H2365" t="s">
        <v>411</v>
      </c>
      <c r="I2365" t="s">
        <v>7835</v>
      </c>
      <c r="J2365" t="s">
        <v>7836</v>
      </c>
      <c r="L2365">
        <v>9894264429</v>
      </c>
      <c r="N2365" s="8">
        <v>4.4952334587298068</v>
      </c>
      <c r="O2365" s="8">
        <v>4.4952334587298068</v>
      </c>
      <c r="P2365" s="8">
        <v>0</v>
      </c>
      <c r="W2365" s="8"/>
      <c r="X2365" s="8"/>
    </row>
    <row r="2366" spans="1:24" x14ac:dyDescent="0.35">
      <c r="A2366" s="24">
        <v>12362</v>
      </c>
      <c r="B2366" t="s">
        <v>7837</v>
      </c>
      <c r="C2366" t="s">
        <v>31</v>
      </c>
      <c r="D2366">
        <v>6</v>
      </c>
      <c r="E2366" t="s">
        <v>120</v>
      </c>
      <c r="F2366" t="s">
        <v>237</v>
      </c>
      <c r="G2366" t="s">
        <v>1</v>
      </c>
      <c r="H2366" t="s">
        <v>132</v>
      </c>
      <c r="I2366" t="s">
        <v>7838</v>
      </c>
      <c r="J2366" t="s">
        <v>7839</v>
      </c>
      <c r="L2366">
        <v>9893178717</v>
      </c>
      <c r="N2366" s="8">
        <v>4.4952334587298068</v>
      </c>
      <c r="O2366" s="8">
        <v>4.4952334587298068</v>
      </c>
      <c r="P2366" s="8">
        <v>0</v>
      </c>
      <c r="W2366" s="8"/>
      <c r="X2366" s="8"/>
    </row>
    <row r="2367" spans="1:24" x14ac:dyDescent="0.35">
      <c r="A2367" s="24">
        <v>12363</v>
      </c>
      <c r="B2367" t="s">
        <v>7840</v>
      </c>
      <c r="C2367" t="s">
        <v>31</v>
      </c>
      <c r="D2367">
        <v>1</v>
      </c>
      <c r="E2367" t="s">
        <v>158</v>
      </c>
      <c r="F2367" t="s">
        <v>1789</v>
      </c>
      <c r="G2367" t="s">
        <v>1</v>
      </c>
      <c r="H2367" t="s">
        <v>132</v>
      </c>
      <c r="I2367" t="s">
        <v>7841</v>
      </c>
      <c r="J2367" t="s">
        <v>7842</v>
      </c>
      <c r="L2367">
        <v>9894635927</v>
      </c>
      <c r="N2367" s="8">
        <v>4.4952334587298068</v>
      </c>
      <c r="O2367" s="8">
        <v>4.4952334587298068</v>
      </c>
      <c r="P2367" s="8">
        <v>0</v>
      </c>
      <c r="W2367" s="8"/>
      <c r="X2367" s="8"/>
    </row>
    <row r="2368" spans="1:24" x14ac:dyDescent="0.35">
      <c r="A2368" s="24">
        <v>12364</v>
      </c>
      <c r="B2368" t="s">
        <v>7843</v>
      </c>
      <c r="C2368" t="s">
        <v>31</v>
      </c>
      <c r="D2368">
        <v>6</v>
      </c>
      <c r="E2368" t="s">
        <v>120</v>
      </c>
      <c r="F2368" t="s">
        <v>237</v>
      </c>
      <c r="G2368" t="s">
        <v>1</v>
      </c>
      <c r="H2368" t="s">
        <v>132</v>
      </c>
      <c r="I2368" t="s">
        <v>7844</v>
      </c>
      <c r="J2368" t="s">
        <v>7845</v>
      </c>
      <c r="L2368">
        <v>9893170999</v>
      </c>
      <c r="N2368" s="8">
        <v>4.4952334587298068</v>
      </c>
      <c r="O2368" s="8">
        <v>4.4952334587298068</v>
      </c>
      <c r="P2368" s="8">
        <v>0</v>
      </c>
      <c r="W2368" s="8"/>
      <c r="X2368" s="8"/>
    </row>
    <row r="2369" spans="1:24" x14ac:dyDescent="0.35">
      <c r="A2369" s="24">
        <v>12365</v>
      </c>
      <c r="B2369" t="s">
        <v>7846</v>
      </c>
      <c r="C2369" t="s">
        <v>31</v>
      </c>
      <c r="D2369">
        <v>6</v>
      </c>
      <c r="E2369" t="s">
        <v>120</v>
      </c>
      <c r="F2369" t="s">
        <v>237</v>
      </c>
      <c r="G2369" t="s">
        <v>1</v>
      </c>
      <c r="H2369" t="s">
        <v>132</v>
      </c>
      <c r="I2369" t="s">
        <v>7847</v>
      </c>
      <c r="J2369" t="s">
        <v>7848</v>
      </c>
      <c r="L2369">
        <v>9897723360</v>
      </c>
      <c r="N2369" s="8">
        <v>4.4952334587298068</v>
      </c>
      <c r="O2369" s="8">
        <v>4.4952334587298068</v>
      </c>
      <c r="P2369" s="8">
        <v>0</v>
      </c>
      <c r="W2369" s="8"/>
      <c r="X2369" s="8"/>
    </row>
    <row r="2370" spans="1:24" x14ac:dyDescent="0.35">
      <c r="A2370" s="24">
        <v>12366</v>
      </c>
      <c r="B2370" t="s">
        <v>7849</v>
      </c>
      <c r="C2370" t="s">
        <v>31</v>
      </c>
      <c r="D2370">
        <v>6</v>
      </c>
      <c r="E2370" t="s">
        <v>120</v>
      </c>
      <c r="F2370" t="s">
        <v>237</v>
      </c>
      <c r="G2370" t="s">
        <v>1</v>
      </c>
      <c r="H2370" t="s">
        <v>132</v>
      </c>
      <c r="I2370" t="s">
        <v>7850</v>
      </c>
      <c r="J2370" t="s">
        <v>7851</v>
      </c>
      <c r="L2370">
        <v>9897731023</v>
      </c>
      <c r="N2370" s="8">
        <v>4.4952334587298068</v>
      </c>
      <c r="O2370" s="8">
        <v>4.4952334587298068</v>
      </c>
      <c r="P2370" s="8">
        <v>0</v>
      </c>
      <c r="W2370" s="8"/>
      <c r="X2370" s="8"/>
    </row>
    <row r="2371" spans="1:24" x14ac:dyDescent="0.35">
      <c r="A2371" s="24">
        <v>12367</v>
      </c>
      <c r="B2371" t="s">
        <v>7852</v>
      </c>
      <c r="C2371" t="s">
        <v>31</v>
      </c>
      <c r="D2371">
        <v>6</v>
      </c>
      <c r="E2371" t="s">
        <v>120</v>
      </c>
      <c r="F2371" t="s">
        <v>237</v>
      </c>
      <c r="G2371" t="s">
        <v>1</v>
      </c>
      <c r="H2371" t="s">
        <v>132</v>
      </c>
      <c r="I2371" t="s">
        <v>7853</v>
      </c>
      <c r="J2371" t="s">
        <v>7854</v>
      </c>
      <c r="L2371">
        <v>9896443664</v>
      </c>
      <c r="N2371" s="8">
        <v>4.4952334587298068</v>
      </c>
      <c r="O2371" s="8">
        <v>4.4952334587298068</v>
      </c>
      <c r="P2371" s="8">
        <v>0</v>
      </c>
      <c r="W2371" s="8"/>
      <c r="X2371" s="8"/>
    </row>
    <row r="2372" spans="1:24" x14ac:dyDescent="0.35">
      <c r="A2372" s="24">
        <v>12368</v>
      </c>
      <c r="B2372" t="s">
        <v>7855</v>
      </c>
      <c r="C2372" t="s">
        <v>31</v>
      </c>
      <c r="D2372">
        <v>1</v>
      </c>
      <c r="E2372" t="s">
        <v>158</v>
      </c>
      <c r="F2372" t="s">
        <v>1789</v>
      </c>
      <c r="G2372" t="s">
        <v>1</v>
      </c>
      <c r="H2372" t="s">
        <v>132</v>
      </c>
      <c r="I2372" t="s">
        <v>7856</v>
      </c>
      <c r="J2372" t="s">
        <v>7857</v>
      </c>
      <c r="L2372">
        <v>9894632251</v>
      </c>
      <c r="N2372" s="8">
        <v>4.4952334587298068</v>
      </c>
      <c r="O2372" s="8">
        <v>4.4952334587298068</v>
      </c>
      <c r="P2372" s="8">
        <v>0</v>
      </c>
      <c r="W2372" s="8"/>
      <c r="X2372" s="8"/>
    </row>
    <row r="2373" spans="1:24" x14ac:dyDescent="0.35">
      <c r="A2373" s="24">
        <v>12369</v>
      </c>
      <c r="B2373" t="s">
        <v>7858</v>
      </c>
      <c r="C2373" t="s">
        <v>31</v>
      </c>
      <c r="D2373">
        <v>8</v>
      </c>
      <c r="E2373" t="s">
        <v>52</v>
      </c>
      <c r="F2373" t="s">
        <v>2448</v>
      </c>
      <c r="G2373" t="s">
        <v>1</v>
      </c>
      <c r="H2373" t="s">
        <v>132</v>
      </c>
      <c r="I2373" t="s">
        <v>7859</v>
      </c>
      <c r="J2373" t="s">
        <v>7860</v>
      </c>
      <c r="L2373">
        <v>9063413003</v>
      </c>
      <c r="N2373" s="8">
        <v>4.4952334587298068</v>
      </c>
      <c r="O2373" s="8">
        <v>4.4952334587298068</v>
      </c>
      <c r="P2373" s="8">
        <v>0</v>
      </c>
      <c r="W2373" s="8"/>
      <c r="X2373" s="8"/>
    </row>
    <row r="2374" spans="1:24" x14ac:dyDescent="0.35">
      <c r="A2374" s="24">
        <v>12370</v>
      </c>
      <c r="B2374" t="s">
        <v>7861</v>
      </c>
      <c r="C2374" t="s">
        <v>31</v>
      </c>
      <c r="D2374">
        <v>6</v>
      </c>
      <c r="E2374" t="s">
        <v>120</v>
      </c>
      <c r="F2374" t="s">
        <v>237</v>
      </c>
      <c r="G2374" t="s">
        <v>1</v>
      </c>
      <c r="H2374" t="s">
        <v>132</v>
      </c>
      <c r="I2374" t="s">
        <v>7862</v>
      </c>
      <c r="J2374" t="s">
        <v>7863</v>
      </c>
      <c r="L2374">
        <v>9897730326</v>
      </c>
      <c r="N2374" s="8">
        <v>4.4952334587298068</v>
      </c>
      <c r="O2374" s="8">
        <v>4.4952334587298068</v>
      </c>
      <c r="P2374" s="8">
        <v>0</v>
      </c>
      <c r="W2374" s="8"/>
      <c r="X2374" s="8"/>
    </row>
    <row r="2375" spans="1:24" x14ac:dyDescent="0.35">
      <c r="A2375" s="24">
        <v>12371</v>
      </c>
      <c r="B2375" t="s">
        <v>7864</v>
      </c>
      <c r="C2375" t="s">
        <v>31</v>
      </c>
      <c r="D2375">
        <v>6</v>
      </c>
      <c r="E2375" t="s">
        <v>120</v>
      </c>
      <c r="F2375" t="s">
        <v>237</v>
      </c>
      <c r="G2375" t="s">
        <v>1</v>
      </c>
      <c r="H2375" t="s">
        <v>132</v>
      </c>
      <c r="I2375" t="s">
        <v>7865</v>
      </c>
      <c r="J2375" t="s">
        <v>7866</v>
      </c>
      <c r="L2375">
        <v>9894308061</v>
      </c>
      <c r="N2375" s="8">
        <v>4.4952334587298068</v>
      </c>
      <c r="O2375" s="8">
        <v>4.4952334587298068</v>
      </c>
      <c r="P2375" s="8">
        <v>0</v>
      </c>
      <c r="W2375" s="8"/>
      <c r="X2375" s="8"/>
    </row>
    <row r="2376" spans="1:24" x14ac:dyDescent="0.35">
      <c r="A2376" s="24">
        <v>12372</v>
      </c>
      <c r="B2376" t="s">
        <v>7867</v>
      </c>
      <c r="C2376" t="s">
        <v>31</v>
      </c>
      <c r="D2376">
        <v>6</v>
      </c>
      <c r="E2376" t="s">
        <v>120</v>
      </c>
      <c r="F2376" t="s">
        <v>237</v>
      </c>
      <c r="G2376" t="s">
        <v>1</v>
      </c>
      <c r="H2376" t="s">
        <v>132</v>
      </c>
      <c r="I2376" t="s">
        <v>7868</v>
      </c>
      <c r="J2376" t="s">
        <v>7869</v>
      </c>
      <c r="L2376">
        <v>9897728133</v>
      </c>
      <c r="N2376" s="8">
        <v>4.4952334587298068</v>
      </c>
      <c r="O2376" s="8">
        <v>4.4952334587298068</v>
      </c>
      <c r="P2376" s="8">
        <v>0</v>
      </c>
      <c r="W2376" s="8"/>
      <c r="X2376" s="8"/>
    </row>
    <row r="2377" spans="1:24" x14ac:dyDescent="0.35">
      <c r="A2377" s="24">
        <v>12373</v>
      </c>
      <c r="B2377" t="s">
        <v>7870</v>
      </c>
      <c r="C2377" t="s">
        <v>31</v>
      </c>
      <c r="D2377">
        <v>6</v>
      </c>
      <c r="E2377" t="s">
        <v>120</v>
      </c>
      <c r="F2377" t="s">
        <v>237</v>
      </c>
      <c r="G2377" t="s">
        <v>1</v>
      </c>
      <c r="H2377" t="s">
        <v>132</v>
      </c>
      <c r="I2377" t="s">
        <v>7871</v>
      </c>
      <c r="J2377" t="s">
        <v>7872</v>
      </c>
      <c r="L2377">
        <v>9897720198</v>
      </c>
      <c r="N2377" s="8">
        <v>4.4952334587298068</v>
      </c>
      <c r="O2377" s="8">
        <v>4.4952334587298068</v>
      </c>
      <c r="P2377" s="8">
        <v>0</v>
      </c>
      <c r="W2377" s="8"/>
      <c r="X2377" s="8"/>
    </row>
    <row r="2378" spans="1:24" x14ac:dyDescent="0.35">
      <c r="A2378" s="24">
        <v>12374</v>
      </c>
      <c r="B2378" t="s">
        <v>7873</v>
      </c>
      <c r="C2378" t="s">
        <v>31</v>
      </c>
      <c r="D2378">
        <v>6</v>
      </c>
      <c r="E2378" t="s">
        <v>120</v>
      </c>
      <c r="F2378" t="s">
        <v>237</v>
      </c>
      <c r="G2378" t="s">
        <v>1</v>
      </c>
      <c r="H2378" t="s">
        <v>132</v>
      </c>
      <c r="I2378" t="s">
        <v>7874</v>
      </c>
      <c r="J2378" t="s">
        <v>7875</v>
      </c>
      <c r="L2378">
        <v>9897737058</v>
      </c>
      <c r="N2378" s="8">
        <v>4.4952334587298068</v>
      </c>
      <c r="O2378" s="8">
        <v>4.4952334587298068</v>
      </c>
      <c r="P2378" s="8">
        <v>0</v>
      </c>
      <c r="W2378" s="8"/>
      <c r="X2378" s="8"/>
    </row>
    <row r="2379" spans="1:24" x14ac:dyDescent="0.35">
      <c r="A2379" s="24">
        <v>12375</v>
      </c>
      <c r="B2379" t="s">
        <v>7876</v>
      </c>
      <c r="C2379" t="s">
        <v>31</v>
      </c>
      <c r="D2379">
        <v>6</v>
      </c>
      <c r="E2379" t="s">
        <v>120</v>
      </c>
      <c r="F2379" t="s">
        <v>237</v>
      </c>
      <c r="G2379" t="s">
        <v>1</v>
      </c>
      <c r="H2379" t="s">
        <v>132</v>
      </c>
      <c r="I2379" t="s">
        <v>7877</v>
      </c>
      <c r="J2379" t="s">
        <v>7878</v>
      </c>
      <c r="L2379">
        <v>9897736299</v>
      </c>
      <c r="N2379" s="8">
        <v>4.4952334587298068</v>
      </c>
      <c r="O2379" s="8">
        <v>4.4952334587298068</v>
      </c>
      <c r="P2379" s="8">
        <v>0</v>
      </c>
      <c r="W2379" s="8"/>
      <c r="X2379" s="8"/>
    </row>
    <row r="2380" spans="1:24" x14ac:dyDescent="0.35">
      <c r="A2380" s="24">
        <v>12376</v>
      </c>
      <c r="B2380" t="s">
        <v>7879</v>
      </c>
      <c r="C2380" t="s">
        <v>31</v>
      </c>
      <c r="D2380">
        <v>6</v>
      </c>
      <c r="E2380" t="s">
        <v>120</v>
      </c>
      <c r="F2380" t="s">
        <v>237</v>
      </c>
      <c r="G2380" t="s">
        <v>1</v>
      </c>
      <c r="H2380" t="s">
        <v>132</v>
      </c>
      <c r="I2380" t="s">
        <v>7880</v>
      </c>
      <c r="J2380" t="s">
        <v>7881</v>
      </c>
      <c r="L2380">
        <v>9896443627</v>
      </c>
      <c r="N2380" s="8">
        <v>4.4952334587298068</v>
      </c>
      <c r="O2380" s="8">
        <v>4.4952334587298068</v>
      </c>
      <c r="P2380" s="8">
        <v>0</v>
      </c>
      <c r="W2380" s="8"/>
      <c r="X2380" s="8"/>
    </row>
    <row r="2381" spans="1:24" x14ac:dyDescent="0.35">
      <c r="A2381" s="24">
        <v>12377</v>
      </c>
      <c r="B2381" t="s">
        <v>7882</v>
      </c>
      <c r="C2381" t="s">
        <v>31</v>
      </c>
      <c r="D2381">
        <v>6</v>
      </c>
      <c r="E2381" t="s">
        <v>120</v>
      </c>
      <c r="F2381" t="s">
        <v>237</v>
      </c>
      <c r="G2381" t="s">
        <v>1</v>
      </c>
      <c r="H2381" t="s">
        <v>132</v>
      </c>
      <c r="I2381" t="s">
        <v>7883</v>
      </c>
      <c r="J2381" t="s">
        <v>7884</v>
      </c>
      <c r="L2381">
        <v>9897730628</v>
      </c>
      <c r="N2381" s="8">
        <v>4.4952334587298068</v>
      </c>
      <c r="O2381" s="8">
        <v>4.4952334587298068</v>
      </c>
      <c r="P2381" s="8">
        <v>0</v>
      </c>
      <c r="W2381" s="8"/>
      <c r="X2381" s="8"/>
    </row>
    <row r="2382" spans="1:24" x14ac:dyDescent="0.35">
      <c r="A2382" s="24">
        <v>12378</v>
      </c>
      <c r="B2382" t="s">
        <v>7885</v>
      </c>
      <c r="C2382" t="s">
        <v>31</v>
      </c>
      <c r="D2382">
        <v>6</v>
      </c>
      <c r="E2382" t="s">
        <v>120</v>
      </c>
      <c r="F2382" t="s">
        <v>237</v>
      </c>
      <c r="G2382" t="s">
        <v>1</v>
      </c>
      <c r="H2382" t="s">
        <v>132</v>
      </c>
      <c r="I2382" t="s">
        <v>7886</v>
      </c>
      <c r="J2382" t="s">
        <v>7887</v>
      </c>
      <c r="L2382">
        <v>9897724788</v>
      </c>
      <c r="N2382" s="8">
        <v>4.4952334587298068</v>
      </c>
      <c r="O2382" s="8">
        <v>4.4952334587298068</v>
      </c>
      <c r="P2382" s="8">
        <v>0</v>
      </c>
      <c r="W2382" s="8"/>
      <c r="X2382" s="8"/>
    </row>
    <row r="2383" spans="1:24" x14ac:dyDescent="0.35">
      <c r="A2383" s="24">
        <v>12379</v>
      </c>
      <c r="B2383" t="s">
        <v>7888</v>
      </c>
      <c r="C2383" t="s">
        <v>31</v>
      </c>
      <c r="D2383">
        <v>6</v>
      </c>
      <c r="E2383" t="s">
        <v>120</v>
      </c>
      <c r="F2383" t="s">
        <v>237</v>
      </c>
      <c r="G2383" t="s">
        <v>1</v>
      </c>
      <c r="H2383" t="s">
        <v>132</v>
      </c>
      <c r="I2383" t="s">
        <v>7889</v>
      </c>
      <c r="J2383" t="s">
        <v>7890</v>
      </c>
      <c r="L2383">
        <v>9894335667</v>
      </c>
      <c r="N2383" s="8">
        <v>4.4952334587298068</v>
      </c>
      <c r="O2383" s="8">
        <v>4.4952334587298068</v>
      </c>
      <c r="P2383" s="8">
        <v>0</v>
      </c>
      <c r="W2383" s="8"/>
      <c r="X2383" s="8"/>
    </row>
    <row r="2384" spans="1:24" x14ac:dyDescent="0.35">
      <c r="A2384" s="24">
        <v>12380</v>
      </c>
      <c r="B2384" t="s">
        <v>7891</v>
      </c>
      <c r="C2384" t="s">
        <v>31</v>
      </c>
      <c r="D2384">
        <v>6</v>
      </c>
      <c r="E2384" t="s">
        <v>120</v>
      </c>
      <c r="F2384" t="s">
        <v>237</v>
      </c>
      <c r="G2384" t="s">
        <v>1</v>
      </c>
      <c r="H2384" t="s">
        <v>132</v>
      </c>
      <c r="I2384" t="s">
        <v>7892</v>
      </c>
      <c r="J2384" t="s">
        <v>7893</v>
      </c>
      <c r="L2384">
        <v>9894330114</v>
      </c>
      <c r="N2384" s="8">
        <v>4.4952334587298068</v>
      </c>
      <c r="O2384" s="8">
        <v>4.4952334587298068</v>
      </c>
      <c r="P2384" s="8">
        <v>0</v>
      </c>
      <c r="W2384" s="8"/>
      <c r="X2384" s="8"/>
    </row>
    <row r="2385" spans="1:24" x14ac:dyDescent="0.35">
      <c r="A2385" s="24">
        <v>12381</v>
      </c>
      <c r="B2385" t="s">
        <v>7894</v>
      </c>
      <c r="C2385" t="s">
        <v>31</v>
      </c>
      <c r="D2385">
        <v>8</v>
      </c>
      <c r="E2385" t="s">
        <v>52</v>
      </c>
      <c r="F2385" t="s">
        <v>2448</v>
      </c>
      <c r="G2385" t="s">
        <v>1</v>
      </c>
      <c r="H2385" t="s">
        <v>132</v>
      </c>
      <c r="I2385" t="s">
        <v>7895</v>
      </c>
      <c r="J2385" t="s">
        <v>7896</v>
      </c>
      <c r="L2385">
        <v>9063415257</v>
      </c>
      <c r="N2385" s="8">
        <v>4.4952334587298068</v>
      </c>
      <c r="O2385" s="8">
        <v>4.4952334587298068</v>
      </c>
      <c r="P2385" s="8">
        <v>0</v>
      </c>
      <c r="W2385" s="8"/>
      <c r="X2385" s="8"/>
    </row>
    <row r="2386" spans="1:24" x14ac:dyDescent="0.35">
      <c r="A2386" s="24">
        <v>12382</v>
      </c>
      <c r="B2386" t="s">
        <v>7897</v>
      </c>
      <c r="C2386" t="s">
        <v>31</v>
      </c>
      <c r="D2386">
        <v>1</v>
      </c>
      <c r="E2386" t="s">
        <v>158</v>
      </c>
      <c r="F2386" t="s">
        <v>1789</v>
      </c>
      <c r="G2386" t="s">
        <v>1</v>
      </c>
      <c r="H2386" t="s">
        <v>132</v>
      </c>
      <c r="I2386" t="s">
        <v>7898</v>
      </c>
      <c r="J2386" t="s">
        <v>7899</v>
      </c>
      <c r="L2386">
        <v>9898758069</v>
      </c>
      <c r="N2386" s="8">
        <v>4.4952334587298068</v>
      </c>
      <c r="O2386" s="8">
        <v>4.4952334587298068</v>
      </c>
      <c r="P2386" s="8">
        <v>0</v>
      </c>
      <c r="W2386" s="8"/>
      <c r="X2386" s="8"/>
    </row>
    <row r="2387" spans="1:24" x14ac:dyDescent="0.35">
      <c r="A2387" s="24">
        <v>12383</v>
      </c>
      <c r="B2387" t="s">
        <v>7900</v>
      </c>
      <c r="C2387" t="s">
        <v>31</v>
      </c>
      <c r="D2387">
        <v>1</v>
      </c>
      <c r="E2387" t="s">
        <v>158</v>
      </c>
      <c r="F2387" t="s">
        <v>1789</v>
      </c>
      <c r="G2387" t="s">
        <v>1</v>
      </c>
      <c r="H2387" t="s">
        <v>132</v>
      </c>
      <c r="I2387" t="s">
        <v>7901</v>
      </c>
      <c r="J2387" t="s">
        <v>7902</v>
      </c>
      <c r="L2387">
        <v>9898752463</v>
      </c>
      <c r="N2387" s="8">
        <v>4.4952334587298068</v>
      </c>
      <c r="O2387" s="8">
        <v>4.4952334587298068</v>
      </c>
      <c r="P2387" s="8">
        <v>0</v>
      </c>
      <c r="W2387" s="8"/>
      <c r="X2387" s="8"/>
    </row>
    <row r="2388" spans="1:24" x14ac:dyDescent="0.35">
      <c r="A2388" s="24">
        <v>12384</v>
      </c>
      <c r="B2388" t="s">
        <v>7903</v>
      </c>
      <c r="C2388" t="s">
        <v>31</v>
      </c>
      <c r="D2388">
        <v>1</v>
      </c>
      <c r="E2388" t="s">
        <v>158</v>
      </c>
      <c r="F2388" t="s">
        <v>1789</v>
      </c>
      <c r="G2388" t="s">
        <v>1</v>
      </c>
      <c r="H2388" t="s">
        <v>132</v>
      </c>
      <c r="I2388" t="s">
        <v>7904</v>
      </c>
      <c r="J2388" t="s">
        <v>7905</v>
      </c>
      <c r="L2388">
        <v>9896813881</v>
      </c>
      <c r="N2388" s="8">
        <v>4.4952334587298068</v>
      </c>
      <c r="O2388" s="8">
        <v>4.4952334587298068</v>
      </c>
      <c r="P2388" s="8">
        <v>0</v>
      </c>
      <c r="W2388" s="8"/>
      <c r="X2388" s="8"/>
    </row>
    <row r="2389" spans="1:24" x14ac:dyDescent="0.35">
      <c r="A2389" s="24">
        <v>12385</v>
      </c>
      <c r="B2389" t="s">
        <v>7906</v>
      </c>
      <c r="C2389" t="s">
        <v>31</v>
      </c>
      <c r="D2389">
        <v>1</v>
      </c>
      <c r="E2389" t="s">
        <v>158</v>
      </c>
      <c r="F2389" t="s">
        <v>1789</v>
      </c>
      <c r="G2389" t="s">
        <v>1</v>
      </c>
      <c r="H2389" t="s">
        <v>132</v>
      </c>
      <c r="I2389" t="s">
        <v>7907</v>
      </c>
      <c r="J2389" t="s">
        <v>1791</v>
      </c>
      <c r="L2389">
        <v>9898752998</v>
      </c>
      <c r="N2389" s="8">
        <v>4.4952334587298068</v>
      </c>
      <c r="O2389" s="8">
        <v>4.4952334587298068</v>
      </c>
      <c r="P2389" s="8">
        <v>0</v>
      </c>
      <c r="W2389" s="8"/>
      <c r="X2389" s="8"/>
    </row>
    <row r="2390" spans="1:24" x14ac:dyDescent="0.35">
      <c r="A2390" s="24">
        <v>12386</v>
      </c>
      <c r="B2390" t="s">
        <v>7908</v>
      </c>
      <c r="C2390" t="s">
        <v>31</v>
      </c>
      <c r="D2390">
        <v>1</v>
      </c>
      <c r="E2390" t="s">
        <v>158</v>
      </c>
      <c r="F2390" t="s">
        <v>1789</v>
      </c>
      <c r="G2390" t="s">
        <v>1</v>
      </c>
      <c r="H2390" t="s">
        <v>132</v>
      </c>
      <c r="I2390" t="s">
        <v>7909</v>
      </c>
      <c r="J2390" t="s">
        <v>7910</v>
      </c>
      <c r="L2390">
        <v>9898754765</v>
      </c>
      <c r="N2390" s="8">
        <v>4.4952334587298068</v>
      </c>
      <c r="O2390" s="8">
        <v>4.4952334587298068</v>
      </c>
      <c r="P2390" s="8">
        <v>0</v>
      </c>
      <c r="W2390" s="8"/>
      <c r="X2390" s="8"/>
    </row>
    <row r="2391" spans="1:24" x14ac:dyDescent="0.35">
      <c r="A2391" s="24">
        <v>12387</v>
      </c>
      <c r="B2391" t="s">
        <v>7911</v>
      </c>
      <c r="C2391" t="s">
        <v>31</v>
      </c>
      <c r="D2391">
        <v>8</v>
      </c>
      <c r="E2391" t="s">
        <v>52</v>
      </c>
      <c r="F2391" t="s">
        <v>2448</v>
      </c>
      <c r="G2391" t="s">
        <v>1</v>
      </c>
      <c r="H2391" t="s">
        <v>132</v>
      </c>
      <c r="I2391" t="s">
        <v>4300</v>
      </c>
      <c r="J2391" t="s">
        <v>7912</v>
      </c>
      <c r="L2391">
        <v>9063416767</v>
      </c>
      <c r="N2391" s="8">
        <v>4.4952334587298068</v>
      </c>
      <c r="O2391" s="8">
        <v>4.4952334587298068</v>
      </c>
      <c r="P2391" s="8">
        <v>0</v>
      </c>
      <c r="W2391" s="8"/>
      <c r="X2391" s="8"/>
    </row>
    <row r="2392" spans="1:24" x14ac:dyDescent="0.35">
      <c r="A2392" s="24">
        <v>12388</v>
      </c>
      <c r="B2392" t="s">
        <v>7913</v>
      </c>
      <c r="C2392" t="s">
        <v>31</v>
      </c>
      <c r="D2392">
        <v>6</v>
      </c>
      <c r="E2392" t="s">
        <v>120</v>
      </c>
      <c r="F2392" t="s">
        <v>237</v>
      </c>
      <c r="G2392" t="s">
        <v>1</v>
      </c>
      <c r="H2392" t="s">
        <v>132</v>
      </c>
      <c r="I2392" t="s">
        <v>7914</v>
      </c>
      <c r="J2392" t="s">
        <v>7915</v>
      </c>
      <c r="L2392">
        <v>9894330051</v>
      </c>
      <c r="N2392" s="8">
        <v>4.4952334587298068</v>
      </c>
      <c r="O2392" s="8">
        <v>4.4952334587298068</v>
      </c>
      <c r="P2392" s="8">
        <v>0</v>
      </c>
      <c r="W2392" s="8"/>
      <c r="X2392" s="8"/>
    </row>
    <row r="2393" spans="1:24" x14ac:dyDescent="0.35">
      <c r="A2393" s="24">
        <v>12389</v>
      </c>
      <c r="B2393" t="s">
        <v>7916</v>
      </c>
      <c r="C2393" t="s">
        <v>31</v>
      </c>
      <c r="D2393">
        <v>3</v>
      </c>
      <c r="E2393" t="s">
        <v>120</v>
      </c>
      <c r="F2393" t="s">
        <v>2429</v>
      </c>
      <c r="G2393" t="s">
        <v>1</v>
      </c>
      <c r="H2393" t="s">
        <v>132</v>
      </c>
      <c r="I2393" t="s">
        <v>7917</v>
      </c>
      <c r="J2393" t="s">
        <v>7918</v>
      </c>
      <c r="L2393">
        <v>9894260424</v>
      </c>
      <c r="N2393" s="8">
        <v>4.4952334587298068</v>
      </c>
      <c r="O2393" s="8">
        <v>4.4952334587298068</v>
      </c>
      <c r="P2393" s="8">
        <v>0</v>
      </c>
      <c r="W2393" s="8"/>
      <c r="X2393" s="8"/>
    </row>
    <row r="2394" spans="1:24" x14ac:dyDescent="0.35">
      <c r="A2394" s="24">
        <v>12390</v>
      </c>
      <c r="B2394" t="s">
        <v>7919</v>
      </c>
      <c r="C2394" t="s">
        <v>31</v>
      </c>
      <c r="D2394">
        <v>5</v>
      </c>
      <c r="E2394" t="s">
        <v>435</v>
      </c>
      <c r="F2394" t="s">
        <v>1084</v>
      </c>
      <c r="G2394" t="s">
        <v>1</v>
      </c>
      <c r="H2394" t="s">
        <v>411</v>
      </c>
      <c r="I2394" t="s">
        <v>7920</v>
      </c>
      <c r="J2394" t="s">
        <v>7921</v>
      </c>
      <c r="L2394">
        <v>2698583009</v>
      </c>
      <c r="M2394" t="s">
        <v>7922</v>
      </c>
      <c r="N2394" s="8">
        <v>7.4952334587298068</v>
      </c>
      <c r="O2394" s="8">
        <v>4.4952334587298068</v>
      </c>
      <c r="P2394" s="8">
        <v>3</v>
      </c>
      <c r="W2394" s="8"/>
      <c r="X2394" s="8"/>
    </row>
    <row r="2395" spans="1:24" x14ac:dyDescent="0.35">
      <c r="A2395" s="24">
        <v>12391</v>
      </c>
      <c r="B2395" t="s">
        <v>7923</v>
      </c>
      <c r="C2395" t="s">
        <v>31</v>
      </c>
      <c r="D2395">
        <v>5</v>
      </c>
      <c r="E2395" t="s">
        <v>435</v>
      </c>
      <c r="F2395" t="s">
        <v>1084</v>
      </c>
      <c r="G2395" t="s">
        <v>1</v>
      </c>
      <c r="H2395" t="s">
        <v>411</v>
      </c>
      <c r="I2395" t="s">
        <v>7924</v>
      </c>
      <c r="J2395" t="s">
        <v>7925</v>
      </c>
      <c r="L2395">
        <v>2694676235</v>
      </c>
      <c r="N2395" s="8">
        <v>4.4952334587298068</v>
      </c>
      <c r="O2395" s="8">
        <v>4.4952334587298068</v>
      </c>
      <c r="P2395" s="8">
        <v>0</v>
      </c>
      <c r="W2395" s="8"/>
      <c r="X2395" s="8"/>
    </row>
    <row r="2396" spans="1:24" x14ac:dyDescent="0.35">
      <c r="A2396" s="24">
        <v>12392</v>
      </c>
      <c r="B2396" t="s">
        <v>7926</v>
      </c>
      <c r="C2396" t="s">
        <v>31</v>
      </c>
      <c r="D2396">
        <v>6</v>
      </c>
      <c r="E2396" t="s">
        <v>65</v>
      </c>
      <c r="F2396" t="s">
        <v>2474</v>
      </c>
      <c r="G2396" t="s">
        <v>1</v>
      </c>
      <c r="H2396" t="s">
        <v>411</v>
      </c>
      <c r="I2396" t="s">
        <v>7927</v>
      </c>
      <c r="J2396" t="s">
        <v>7928</v>
      </c>
      <c r="L2396">
        <v>9895606403</v>
      </c>
      <c r="N2396" s="8">
        <v>4.4952334587298068</v>
      </c>
      <c r="O2396" s="8">
        <v>4.4952334587298068</v>
      </c>
      <c r="P2396" s="8">
        <v>0</v>
      </c>
      <c r="W2396" s="8"/>
      <c r="X2396" s="8"/>
    </row>
    <row r="2397" spans="1:24" x14ac:dyDescent="0.35">
      <c r="A2397" s="24">
        <v>12393</v>
      </c>
      <c r="B2397" t="s">
        <v>7929</v>
      </c>
      <c r="C2397" t="s">
        <v>31</v>
      </c>
      <c r="D2397">
        <v>5</v>
      </c>
      <c r="E2397" t="s">
        <v>435</v>
      </c>
      <c r="F2397" t="s">
        <v>1084</v>
      </c>
      <c r="G2397" t="s">
        <v>1</v>
      </c>
      <c r="H2397" t="s">
        <v>411</v>
      </c>
      <c r="I2397" t="s">
        <v>7930</v>
      </c>
      <c r="J2397" t="s">
        <v>7931</v>
      </c>
      <c r="L2397">
        <v>9092773903</v>
      </c>
      <c r="N2397" s="8">
        <v>4.4952334587298068</v>
      </c>
      <c r="O2397" s="8">
        <v>4.4952334587298068</v>
      </c>
      <c r="P2397" s="8">
        <v>0</v>
      </c>
      <c r="W2397" s="8"/>
      <c r="X2397" s="8"/>
    </row>
    <row r="2398" spans="1:24" x14ac:dyDescent="0.35">
      <c r="A2398" s="24">
        <v>12394</v>
      </c>
      <c r="B2398" t="s">
        <v>7932</v>
      </c>
      <c r="C2398" t="s">
        <v>31</v>
      </c>
      <c r="D2398">
        <v>5</v>
      </c>
      <c r="E2398" t="s">
        <v>435</v>
      </c>
      <c r="F2398" t="s">
        <v>1084</v>
      </c>
      <c r="G2398" t="s">
        <v>1</v>
      </c>
      <c r="H2398" t="s">
        <v>411</v>
      </c>
      <c r="I2398" t="s">
        <v>7933</v>
      </c>
      <c r="J2398" t="s">
        <v>7934</v>
      </c>
      <c r="L2398">
        <v>9095349737</v>
      </c>
      <c r="N2398" s="8">
        <v>4.4952334587298068</v>
      </c>
      <c r="O2398" s="8">
        <v>4.4952334587298068</v>
      </c>
      <c r="P2398" s="8">
        <v>0</v>
      </c>
      <c r="W2398" s="8"/>
      <c r="X2398" s="8"/>
    </row>
    <row r="2399" spans="1:24" x14ac:dyDescent="0.35">
      <c r="A2399" s="24">
        <v>12395</v>
      </c>
      <c r="B2399" t="s">
        <v>7935</v>
      </c>
      <c r="C2399" t="s">
        <v>31</v>
      </c>
      <c r="D2399">
        <v>5</v>
      </c>
      <c r="E2399" t="s">
        <v>435</v>
      </c>
      <c r="F2399" t="s">
        <v>1084</v>
      </c>
      <c r="G2399" t="s">
        <v>1</v>
      </c>
      <c r="H2399" t="s">
        <v>411</v>
      </c>
      <c r="I2399" t="s">
        <v>7936</v>
      </c>
      <c r="J2399" t="s">
        <v>7937</v>
      </c>
      <c r="L2399">
        <v>2696469251</v>
      </c>
      <c r="N2399" s="8">
        <v>4.4952334587298068</v>
      </c>
      <c r="O2399" s="8">
        <v>4.4952334587298068</v>
      </c>
      <c r="P2399" s="8">
        <v>0</v>
      </c>
      <c r="W2399" s="8"/>
      <c r="X2399" s="8"/>
    </row>
    <row r="2400" spans="1:24" x14ac:dyDescent="0.35">
      <c r="A2400" s="24">
        <v>12396</v>
      </c>
      <c r="B2400" t="s">
        <v>7938</v>
      </c>
      <c r="C2400" t="s">
        <v>31</v>
      </c>
      <c r="D2400">
        <v>5</v>
      </c>
      <c r="E2400" t="s">
        <v>435</v>
      </c>
      <c r="F2400" t="s">
        <v>1084</v>
      </c>
      <c r="G2400" t="s">
        <v>1</v>
      </c>
      <c r="H2400" t="s">
        <v>411</v>
      </c>
      <c r="I2400" t="s">
        <v>7939</v>
      </c>
      <c r="J2400" t="s">
        <v>7940</v>
      </c>
      <c r="L2400">
        <v>2694892423</v>
      </c>
      <c r="N2400" s="8">
        <v>4.4952334587298068</v>
      </c>
      <c r="O2400" s="8">
        <v>4.4952334587298068</v>
      </c>
      <c r="P2400" s="8">
        <v>0</v>
      </c>
      <c r="W2400" s="8"/>
      <c r="X2400" s="8"/>
    </row>
    <row r="2401" spans="1:24" x14ac:dyDescent="0.35">
      <c r="A2401" s="24">
        <v>12397</v>
      </c>
      <c r="B2401" t="s">
        <v>7941</v>
      </c>
      <c r="C2401" t="s">
        <v>31</v>
      </c>
      <c r="D2401">
        <v>5</v>
      </c>
      <c r="E2401" t="s">
        <v>435</v>
      </c>
      <c r="F2401" t="s">
        <v>1084</v>
      </c>
      <c r="G2401" t="s">
        <v>1</v>
      </c>
      <c r="H2401" t="s">
        <v>411</v>
      </c>
      <c r="I2401" t="s">
        <v>7942</v>
      </c>
      <c r="J2401" t="s">
        <v>7943</v>
      </c>
      <c r="L2401">
        <v>2692443160</v>
      </c>
      <c r="N2401" s="8">
        <v>4.4952334587298068</v>
      </c>
      <c r="O2401" s="8">
        <v>4.4952334587298068</v>
      </c>
      <c r="P2401" s="8">
        <v>0</v>
      </c>
      <c r="W2401" s="8"/>
      <c r="X2401" s="8"/>
    </row>
    <row r="2402" spans="1:24" x14ac:dyDescent="0.35">
      <c r="A2402" s="24">
        <v>12398</v>
      </c>
      <c r="B2402" t="s">
        <v>7944</v>
      </c>
      <c r="C2402" t="s">
        <v>31</v>
      </c>
      <c r="D2402">
        <v>5</v>
      </c>
      <c r="E2402" t="s">
        <v>435</v>
      </c>
      <c r="F2402" t="s">
        <v>1084</v>
      </c>
      <c r="G2402" t="s">
        <v>1</v>
      </c>
      <c r="H2402" t="s">
        <v>132</v>
      </c>
      <c r="I2402" t="s">
        <v>7945</v>
      </c>
      <c r="J2402" t="s">
        <v>7946</v>
      </c>
      <c r="L2402">
        <v>2694676197</v>
      </c>
      <c r="N2402" s="8">
        <v>4.4952334587298068</v>
      </c>
      <c r="O2402" s="8">
        <v>4.4952334587298068</v>
      </c>
      <c r="P2402" s="8">
        <v>0</v>
      </c>
      <c r="W2402" s="8"/>
      <c r="X2402" s="8"/>
    </row>
    <row r="2403" spans="1:24" x14ac:dyDescent="0.35">
      <c r="A2403" s="24">
        <v>12399</v>
      </c>
      <c r="B2403" t="s">
        <v>7947</v>
      </c>
      <c r="C2403" t="s">
        <v>31</v>
      </c>
      <c r="D2403">
        <v>5</v>
      </c>
      <c r="E2403" t="s">
        <v>435</v>
      </c>
      <c r="F2403" t="s">
        <v>1084</v>
      </c>
      <c r="G2403" t="s">
        <v>1</v>
      </c>
      <c r="H2403" t="s">
        <v>132</v>
      </c>
      <c r="I2403" t="s">
        <v>7948</v>
      </c>
      <c r="J2403" t="s">
        <v>7949</v>
      </c>
      <c r="L2403">
        <v>2695034879</v>
      </c>
      <c r="N2403" s="8">
        <v>4.4952334587298068</v>
      </c>
      <c r="O2403" s="8">
        <v>4.4952334587298068</v>
      </c>
      <c r="P2403" s="8">
        <v>0</v>
      </c>
      <c r="W2403" s="8"/>
      <c r="X2403" s="8"/>
    </row>
    <row r="2404" spans="1:24" x14ac:dyDescent="0.35">
      <c r="A2404" s="24">
        <v>12400</v>
      </c>
      <c r="B2404" t="s">
        <v>7950</v>
      </c>
      <c r="C2404" t="s">
        <v>31</v>
      </c>
      <c r="D2404">
        <v>5</v>
      </c>
      <c r="E2404" t="s">
        <v>435</v>
      </c>
      <c r="F2404" t="s">
        <v>1084</v>
      </c>
      <c r="G2404" t="s">
        <v>1</v>
      </c>
      <c r="H2404" t="s">
        <v>132</v>
      </c>
      <c r="I2404" t="s">
        <v>7951</v>
      </c>
      <c r="J2404" t="s">
        <v>7952</v>
      </c>
      <c r="L2404">
        <v>2404233517</v>
      </c>
      <c r="N2404" s="8">
        <v>4.4952334587298068</v>
      </c>
      <c r="O2404" s="8">
        <v>4.4952334587298068</v>
      </c>
      <c r="P2404" s="8">
        <v>0</v>
      </c>
      <c r="W2404" s="8"/>
      <c r="X2404" s="8"/>
    </row>
    <row r="2405" spans="1:24" x14ac:dyDescent="0.35">
      <c r="A2405" s="24">
        <v>12401</v>
      </c>
      <c r="B2405" t="s">
        <v>7953</v>
      </c>
      <c r="C2405" t="s">
        <v>31</v>
      </c>
      <c r="D2405">
        <v>6</v>
      </c>
      <c r="E2405" t="s">
        <v>65</v>
      </c>
      <c r="F2405" t="s">
        <v>2474</v>
      </c>
      <c r="G2405" t="s">
        <v>1</v>
      </c>
      <c r="H2405" t="s">
        <v>132</v>
      </c>
      <c r="I2405" t="s">
        <v>7954</v>
      </c>
      <c r="J2405" t="s">
        <v>7955</v>
      </c>
      <c r="L2405">
        <v>9893827399</v>
      </c>
      <c r="N2405" s="8">
        <v>4.4952334587298068</v>
      </c>
      <c r="O2405" s="8">
        <v>4.4952334587298068</v>
      </c>
      <c r="P2405" s="8">
        <v>0</v>
      </c>
      <c r="W2405" s="8"/>
      <c r="X2405" s="8"/>
    </row>
    <row r="2406" spans="1:24" x14ac:dyDescent="0.35">
      <c r="A2406" s="24">
        <v>12402</v>
      </c>
      <c r="B2406" t="s">
        <v>7956</v>
      </c>
      <c r="C2406" t="s">
        <v>31</v>
      </c>
      <c r="D2406">
        <v>6</v>
      </c>
      <c r="E2406" t="s">
        <v>65</v>
      </c>
      <c r="F2406" t="s">
        <v>2474</v>
      </c>
      <c r="G2406" t="s">
        <v>1</v>
      </c>
      <c r="H2406" t="s">
        <v>132</v>
      </c>
      <c r="I2406" t="s">
        <v>7957</v>
      </c>
      <c r="J2406" t="s">
        <v>7958</v>
      </c>
      <c r="L2406">
        <v>2317960638</v>
      </c>
      <c r="N2406" s="8">
        <v>4.4952334587298068</v>
      </c>
      <c r="O2406" s="8">
        <v>4.4952334587298068</v>
      </c>
      <c r="P2406" s="8">
        <v>0</v>
      </c>
      <c r="W2406" s="8"/>
      <c r="X2406" s="8"/>
    </row>
    <row r="2407" spans="1:24" x14ac:dyDescent="0.35">
      <c r="A2407" s="24">
        <v>12403</v>
      </c>
      <c r="B2407" t="s">
        <v>7959</v>
      </c>
      <c r="C2407" t="s">
        <v>31</v>
      </c>
      <c r="D2407">
        <v>6</v>
      </c>
      <c r="E2407" t="s">
        <v>65</v>
      </c>
      <c r="F2407" t="s">
        <v>2474</v>
      </c>
      <c r="G2407" t="s">
        <v>1</v>
      </c>
      <c r="H2407" t="s">
        <v>132</v>
      </c>
      <c r="I2407" t="s">
        <v>7960</v>
      </c>
      <c r="J2407" t="s">
        <v>7961</v>
      </c>
      <c r="L2407">
        <v>9893827061</v>
      </c>
      <c r="N2407" s="8">
        <v>4.4952334587298068</v>
      </c>
      <c r="O2407" s="8">
        <v>4.4952334587298068</v>
      </c>
      <c r="P2407" s="8">
        <v>0</v>
      </c>
      <c r="W2407" s="8"/>
      <c r="X2407" s="8"/>
    </row>
    <row r="2408" spans="1:24" x14ac:dyDescent="0.35">
      <c r="A2408" s="24">
        <v>12404</v>
      </c>
      <c r="B2408" t="s">
        <v>7962</v>
      </c>
      <c r="C2408" t="s">
        <v>31</v>
      </c>
      <c r="D2408">
        <v>6</v>
      </c>
      <c r="E2408" t="s">
        <v>65</v>
      </c>
      <c r="F2408" t="s">
        <v>2474</v>
      </c>
      <c r="G2408" t="s">
        <v>1</v>
      </c>
      <c r="H2408" t="s">
        <v>132</v>
      </c>
      <c r="I2408" t="s">
        <v>7963</v>
      </c>
      <c r="J2408" t="s">
        <v>7964</v>
      </c>
      <c r="L2408">
        <v>2317963643</v>
      </c>
      <c r="N2408" s="8">
        <v>4.4952334587298068</v>
      </c>
      <c r="O2408" s="8">
        <v>4.4952334587298068</v>
      </c>
      <c r="P2408" s="8">
        <v>0</v>
      </c>
      <c r="W2408" s="8"/>
      <c r="X2408" s="8"/>
    </row>
    <row r="2409" spans="1:24" x14ac:dyDescent="0.35">
      <c r="A2409" s="24">
        <v>12405</v>
      </c>
      <c r="B2409" t="s">
        <v>7965</v>
      </c>
      <c r="C2409" t="s">
        <v>31</v>
      </c>
      <c r="D2409">
        <v>6</v>
      </c>
      <c r="E2409" t="s">
        <v>65</v>
      </c>
      <c r="F2409" t="s">
        <v>2474</v>
      </c>
      <c r="G2409" t="s">
        <v>1</v>
      </c>
      <c r="H2409" t="s">
        <v>132</v>
      </c>
      <c r="I2409" t="s">
        <v>7966</v>
      </c>
      <c r="J2409" t="s">
        <v>7967</v>
      </c>
      <c r="L2409">
        <v>2317963993</v>
      </c>
      <c r="N2409" s="8">
        <v>4.4952334587298068</v>
      </c>
      <c r="O2409" s="8">
        <v>4.4952334587298068</v>
      </c>
      <c r="P2409" s="8">
        <v>0</v>
      </c>
      <c r="W2409" s="8"/>
      <c r="X2409" s="8"/>
    </row>
    <row r="2410" spans="1:24" x14ac:dyDescent="0.35">
      <c r="A2410" s="24">
        <v>12406</v>
      </c>
      <c r="B2410" t="s">
        <v>7968</v>
      </c>
      <c r="C2410" t="s">
        <v>31</v>
      </c>
      <c r="D2410">
        <v>5</v>
      </c>
      <c r="E2410" t="s">
        <v>435</v>
      </c>
      <c r="F2410" t="s">
        <v>1084</v>
      </c>
      <c r="G2410" t="s">
        <v>1</v>
      </c>
      <c r="H2410" t="s">
        <v>132</v>
      </c>
      <c r="I2410" t="s">
        <v>7969</v>
      </c>
      <c r="J2410" t="s">
        <v>7970</v>
      </c>
      <c r="L2410">
        <v>2694969055</v>
      </c>
      <c r="N2410" s="8">
        <v>4.4952334587298068</v>
      </c>
      <c r="O2410" s="8">
        <v>4.4952334587298068</v>
      </c>
      <c r="P2410" s="8">
        <v>0</v>
      </c>
      <c r="W2410" s="8"/>
      <c r="X2410" s="8"/>
    </row>
    <row r="2411" spans="1:24" x14ac:dyDescent="0.35">
      <c r="A2411" s="24">
        <v>12407</v>
      </c>
      <c r="B2411" t="s">
        <v>7971</v>
      </c>
      <c r="C2411" t="s">
        <v>31</v>
      </c>
      <c r="D2411">
        <v>5</v>
      </c>
      <c r="E2411" t="s">
        <v>435</v>
      </c>
      <c r="F2411" t="s">
        <v>1084</v>
      </c>
      <c r="G2411" t="s">
        <v>1</v>
      </c>
      <c r="H2411" t="s">
        <v>132</v>
      </c>
      <c r="I2411" t="s">
        <v>7972</v>
      </c>
      <c r="J2411" t="s">
        <v>7973</v>
      </c>
      <c r="L2411">
        <v>2695034235</v>
      </c>
      <c r="N2411" s="8">
        <v>4.4952334587298068</v>
      </c>
      <c r="O2411" s="8">
        <v>4.4952334587298068</v>
      </c>
      <c r="P2411" s="8">
        <v>0</v>
      </c>
      <c r="W2411" s="8"/>
      <c r="X2411" s="8"/>
    </row>
    <row r="2412" spans="1:24" x14ac:dyDescent="0.35">
      <c r="A2412" s="24">
        <v>12408</v>
      </c>
      <c r="B2412" t="s">
        <v>7974</v>
      </c>
      <c r="C2412" t="s">
        <v>31</v>
      </c>
      <c r="D2412">
        <v>8</v>
      </c>
      <c r="E2412" t="s">
        <v>52</v>
      </c>
      <c r="F2412" t="s">
        <v>53</v>
      </c>
      <c r="G2412" t="s">
        <v>1</v>
      </c>
      <c r="H2412" t="s">
        <v>132</v>
      </c>
      <c r="I2412" t="s">
        <v>7975</v>
      </c>
      <c r="J2412" t="s">
        <v>7976</v>
      </c>
      <c r="L2412">
        <v>9066436607</v>
      </c>
      <c r="N2412" s="8">
        <v>4.4952334587298068</v>
      </c>
      <c r="O2412" s="8">
        <v>4.4952334587298068</v>
      </c>
      <c r="P2412" s="8">
        <v>0</v>
      </c>
      <c r="W2412" s="8"/>
      <c r="X2412" s="8"/>
    </row>
    <row r="2413" spans="1:24" x14ac:dyDescent="0.35">
      <c r="A2413" s="24">
        <v>12409</v>
      </c>
      <c r="B2413" t="s">
        <v>7977</v>
      </c>
      <c r="C2413" t="s">
        <v>31</v>
      </c>
      <c r="D2413">
        <v>5</v>
      </c>
      <c r="E2413" t="s">
        <v>435</v>
      </c>
      <c r="F2413" t="s">
        <v>1084</v>
      </c>
      <c r="G2413" t="s">
        <v>1</v>
      </c>
      <c r="H2413" t="s">
        <v>132</v>
      </c>
      <c r="I2413" t="s">
        <v>7978</v>
      </c>
      <c r="J2413" t="s">
        <v>7979</v>
      </c>
      <c r="L2413">
        <v>2696511838</v>
      </c>
      <c r="N2413" s="8">
        <v>4.4952334587298068</v>
      </c>
      <c r="O2413" s="8">
        <v>4.4952334587298068</v>
      </c>
      <c r="P2413" s="8">
        <v>0</v>
      </c>
      <c r="W2413" s="8"/>
      <c r="X2413" s="8"/>
    </row>
    <row r="2414" spans="1:24" x14ac:dyDescent="0.35">
      <c r="A2414" s="24">
        <v>12410</v>
      </c>
      <c r="B2414" t="s">
        <v>7980</v>
      </c>
      <c r="C2414" t="s">
        <v>31</v>
      </c>
      <c r="D2414">
        <v>6</v>
      </c>
      <c r="E2414" t="s">
        <v>65</v>
      </c>
      <c r="F2414" t="s">
        <v>2474</v>
      </c>
      <c r="G2414" t="s">
        <v>1</v>
      </c>
      <c r="H2414" t="s">
        <v>132</v>
      </c>
      <c r="I2414" t="s">
        <v>7981</v>
      </c>
      <c r="J2414" t="s">
        <v>7982</v>
      </c>
      <c r="L2414">
        <v>2317967560</v>
      </c>
      <c r="N2414" s="8">
        <v>4.4952334587298068</v>
      </c>
      <c r="O2414" s="8">
        <v>4.4952334587298068</v>
      </c>
      <c r="P2414" s="8">
        <v>0</v>
      </c>
      <c r="W2414" s="8"/>
      <c r="X2414" s="8"/>
    </row>
    <row r="2415" spans="1:24" x14ac:dyDescent="0.35">
      <c r="A2415" s="24">
        <v>12411</v>
      </c>
      <c r="B2415" t="s">
        <v>7983</v>
      </c>
      <c r="C2415" t="s">
        <v>31</v>
      </c>
      <c r="D2415">
        <v>5</v>
      </c>
      <c r="E2415" t="s">
        <v>435</v>
      </c>
      <c r="F2415" t="s">
        <v>1084</v>
      </c>
      <c r="G2415" t="s">
        <v>1</v>
      </c>
      <c r="H2415" t="s">
        <v>132</v>
      </c>
      <c r="I2415" t="s">
        <v>7984</v>
      </c>
      <c r="J2415" t="s">
        <v>7985</v>
      </c>
      <c r="L2415">
        <v>5174021802</v>
      </c>
      <c r="N2415" s="8">
        <v>4.4952334587298068</v>
      </c>
      <c r="O2415" s="8">
        <v>4.4952334587298068</v>
      </c>
      <c r="P2415" s="8">
        <v>0</v>
      </c>
      <c r="W2415" s="8"/>
      <c r="X2415" s="8"/>
    </row>
    <row r="2416" spans="1:24" x14ac:dyDescent="0.35">
      <c r="A2416" s="24">
        <v>12412</v>
      </c>
      <c r="B2416" t="s">
        <v>7986</v>
      </c>
      <c r="C2416" t="s">
        <v>31</v>
      </c>
      <c r="D2416">
        <v>6</v>
      </c>
      <c r="E2416" t="s">
        <v>65</v>
      </c>
      <c r="F2416" t="s">
        <v>2474</v>
      </c>
      <c r="G2416" t="s">
        <v>1</v>
      </c>
      <c r="H2416" t="s">
        <v>132</v>
      </c>
      <c r="I2416" t="s">
        <v>7987</v>
      </c>
      <c r="J2416" t="s">
        <v>7988</v>
      </c>
      <c r="L2416">
        <v>2315804034</v>
      </c>
      <c r="N2416" s="8">
        <v>4.4952334587298068</v>
      </c>
      <c r="O2416" s="8">
        <v>4.4952334587298068</v>
      </c>
      <c r="P2416" s="8">
        <v>0</v>
      </c>
      <c r="W2416" s="8"/>
      <c r="X2416" s="8"/>
    </row>
    <row r="2417" spans="1:24" x14ac:dyDescent="0.35">
      <c r="A2417" s="24">
        <v>12413</v>
      </c>
      <c r="B2417" t="s">
        <v>7989</v>
      </c>
      <c r="C2417" t="s">
        <v>31</v>
      </c>
      <c r="D2417">
        <v>6</v>
      </c>
      <c r="E2417" t="s">
        <v>65</v>
      </c>
      <c r="F2417" t="s">
        <v>2474</v>
      </c>
      <c r="G2417" t="s">
        <v>1</v>
      </c>
      <c r="H2417" t="s">
        <v>132</v>
      </c>
      <c r="I2417" t="s">
        <v>7990</v>
      </c>
      <c r="J2417" t="s">
        <v>7991</v>
      </c>
      <c r="L2417">
        <v>2315989077</v>
      </c>
      <c r="N2417" s="8">
        <v>4.4952334587298068</v>
      </c>
      <c r="O2417" s="8">
        <v>4.4952334587298068</v>
      </c>
      <c r="P2417" s="8">
        <v>0</v>
      </c>
      <c r="W2417" s="8"/>
      <c r="X2417" s="8"/>
    </row>
    <row r="2418" spans="1:24" x14ac:dyDescent="0.35">
      <c r="A2418" s="24">
        <v>12414</v>
      </c>
      <c r="B2418" t="s">
        <v>7992</v>
      </c>
      <c r="C2418" t="s">
        <v>31</v>
      </c>
      <c r="D2418">
        <v>6</v>
      </c>
      <c r="E2418" t="s">
        <v>65</v>
      </c>
      <c r="F2418" t="s">
        <v>2474</v>
      </c>
      <c r="G2418" t="s">
        <v>1</v>
      </c>
      <c r="H2418" t="s">
        <v>132</v>
      </c>
      <c r="I2418" t="s">
        <v>7993</v>
      </c>
      <c r="J2418" t="s">
        <v>7994</v>
      </c>
      <c r="L2418">
        <v>2316298099</v>
      </c>
      <c r="N2418" s="8">
        <v>4.4952334587298068</v>
      </c>
      <c r="O2418" s="8">
        <v>4.4952334587298068</v>
      </c>
      <c r="P2418" s="8">
        <v>0</v>
      </c>
      <c r="W2418" s="8"/>
      <c r="X2418" s="8"/>
    </row>
    <row r="2419" spans="1:24" x14ac:dyDescent="0.35">
      <c r="A2419" s="24">
        <v>12415</v>
      </c>
      <c r="B2419" t="s">
        <v>7995</v>
      </c>
      <c r="C2419" t="s">
        <v>31</v>
      </c>
      <c r="D2419">
        <v>5</v>
      </c>
      <c r="E2419" t="s">
        <v>435</v>
      </c>
      <c r="F2419" t="s">
        <v>1084</v>
      </c>
      <c r="G2419" t="s">
        <v>1</v>
      </c>
      <c r="H2419" t="s">
        <v>132</v>
      </c>
      <c r="I2419" t="s">
        <v>7996</v>
      </c>
      <c r="J2419" t="s">
        <v>7997</v>
      </c>
      <c r="L2419">
        <v>2694961033</v>
      </c>
      <c r="N2419" s="8">
        <v>4.4952334587298068</v>
      </c>
      <c r="O2419" s="8">
        <v>4.4952334587298068</v>
      </c>
      <c r="P2419" s="8">
        <v>0</v>
      </c>
      <c r="W2419" s="8"/>
      <c r="X2419" s="8"/>
    </row>
    <row r="2420" spans="1:24" x14ac:dyDescent="0.35">
      <c r="A2420" s="24">
        <v>12416</v>
      </c>
      <c r="B2420" t="s">
        <v>7998</v>
      </c>
      <c r="C2420" t="s">
        <v>31</v>
      </c>
      <c r="D2420">
        <v>5</v>
      </c>
      <c r="E2420" t="s">
        <v>435</v>
      </c>
      <c r="F2420" t="s">
        <v>1084</v>
      </c>
      <c r="G2420" t="s">
        <v>1</v>
      </c>
      <c r="H2420" t="s">
        <v>132</v>
      </c>
      <c r="I2420" t="s">
        <v>7999</v>
      </c>
      <c r="J2420" t="s">
        <v>8000</v>
      </c>
      <c r="L2420">
        <v>2694679032</v>
      </c>
      <c r="N2420" s="8">
        <v>4.4952334587298068</v>
      </c>
      <c r="O2420" s="8">
        <v>4.4952334587298068</v>
      </c>
      <c r="P2420" s="8">
        <v>0</v>
      </c>
      <c r="W2420" s="8"/>
      <c r="X2420" s="8"/>
    </row>
    <row r="2421" spans="1:24" x14ac:dyDescent="0.35">
      <c r="A2421" s="24">
        <v>12417</v>
      </c>
      <c r="B2421" t="s">
        <v>8001</v>
      </c>
      <c r="C2421" t="s">
        <v>31</v>
      </c>
      <c r="D2421">
        <v>1</v>
      </c>
      <c r="E2421" t="s">
        <v>435</v>
      </c>
      <c r="F2421" t="s">
        <v>462</v>
      </c>
      <c r="G2421" t="s">
        <v>1</v>
      </c>
      <c r="H2421" t="s">
        <v>411</v>
      </c>
      <c r="I2421" t="s">
        <v>3710</v>
      </c>
      <c r="J2421" t="s">
        <v>8002</v>
      </c>
      <c r="L2421">
        <v>5175498611</v>
      </c>
      <c r="N2421" s="8">
        <v>4.4952334587298068</v>
      </c>
      <c r="O2421" s="8">
        <v>4.4952334587298068</v>
      </c>
      <c r="P2421" s="8">
        <v>0</v>
      </c>
      <c r="W2421" s="8"/>
      <c r="X2421" s="8"/>
    </row>
    <row r="2422" spans="1:24" x14ac:dyDescent="0.35">
      <c r="A2422" s="24">
        <v>12418</v>
      </c>
      <c r="B2422" t="s">
        <v>8003</v>
      </c>
      <c r="C2422" t="s">
        <v>31</v>
      </c>
      <c r="D2422">
        <v>1</v>
      </c>
      <c r="E2422" t="s">
        <v>435</v>
      </c>
      <c r="F2422" t="s">
        <v>462</v>
      </c>
      <c r="G2422" t="s">
        <v>1</v>
      </c>
      <c r="H2422" t="s">
        <v>411</v>
      </c>
      <c r="I2422" t="s">
        <v>8004</v>
      </c>
      <c r="J2422" t="s">
        <v>8005</v>
      </c>
      <c r="L2422">
        <v>5172832238</v>
      </c>
      <c r="N2422" s="8">
        <v>4.4952334587298068</v>
      </c>
      <c r="O2422" s="8">
        <v>4.4952334587298068</v>
      </c>
      <c r="P2422" s="8">
        <v>0</v>
      </c>
      <c r="W2422" s="8"/>
      <c r="X2422" s="8"/>
    </row>
    <row r="2423" spans="1:24" x14ac:dyDescent="0.35">
      <c r="A2423" s="24">
        <v>12419</v>
      </c>
      <c r="B2423" t="s">
        <v>8006</v>
      </c>
      <c r="C2423" t="s">
        <v>31</v>
      </c>
      <c r="D2423">
        <v>1</v>
      </c>
      <c r="E2423" t="s">
        <v>435</v>
      </c>
      <c r="F2423" t="s">
        <v>462</v>
      </c>
      <c r="G2423" t="s">
        <v>1</v>
      </c>
      <c r="H2423" t="s">
        <v>411</v>
      </c>
      <c r="I2423" t="s">
        <v>8007</v>
      </c>
      <c r="J2423" t="s">
        <v>8008</v>
      </c>
      <c r="L2423">
        <v>5175234031</v>
      </c>
      <c r="N2423" s="8">
        <v>4.4952334587298068</v>
      </c>
      <c r="O2423" s="8">
        <v>4.4952334587298068</v>
      </c>
      <c r="P2423" s="8">
        <v>0</v>
      </c>
      <c r="W2423" s="8"/>
      <c r="X2423" s="8"/>
    </row>
    <row r="2424" spans="1:24" x14ac:dyDescent="0.35">
      <c r="A2424" s="24">
        <v>12420</v>
      </c>
      <c r="B2424" t="s">
        <v>8009</v>
      </c>
      <c r="C2424" t="s">
        <v>31</v>
      </c>
      <c r="D2424">
        <v>1</v>
      </c>
      <c r="E2424" t="s">
        <v>435</v>
      </c>
      <c r="F2424" t="s">
        <v>462</v>
      </c>
      <c r="G2424" t="s">
        <v>1</v>
      </c>
      <c r="H2424" t="s">
        <v>411</v>
      </c>
      <c r="I2424" t="s">
        <v>8010</v>
      </c>
      <c r="J2424" t="s">
        <v>8011</v>
      </c>
      <c r="L2424">
        <v>5175233024</v>
      </c>
      <c r="N2424" s="8">
        <v>4.4952334587298068</v>
      </c>
      <c r="O2424" s="8">
        <v>4.4952334587298068</v>
      </c>
      <c r="P2424" s="8">
        <v>0</v>
      </c>
      <c r="W2424" s="8"/>
      <c r="X2424" s="8"/>
    </row>
    <row r="2425" spans="1:24" x14ac:dyDescent="0.35">
      <c r="A2425" s="24">
        <v>12421</v>
      </c>
      <c r="B2425" t="s">
        <v>8012</v>
      </c>
      <c r="C2425" t="s">
        <v>31</v>
      </c>
      <c r="D2425">
        <v>1</v>
      </c>
      <c r="E2425" t="s">
        <v>435</v>
      </c>
      <c r="F2425" t="s">
        <v>462</v>
      </c>
      <c r="G2425" t="s">
        <v>1</v>
      </c>
      <c r="H2425" t="s">
        <v>132</v>
      </c>
      <c r="I2425" t="s">
        <v>8013</v>
      </c>
      <c r="J2425" t="s">
        <v>8014</v>
      </c>
      <c r="L2425">
        <v>5175420020</v>
      </c>
      <c r="N2425" s="8">
        <v>4.4952334587298068</v>
      </c>
      <c r="O2425" s="8">
        <v>4.4952334587298068</v>
      </c>
      <c r="P2425" s="8">
        <v>0</v>
      </c>
      <c r="W2425" s="8"/>
      <c r="X2425" s="8"/>
    </row>
    <row r="2426" spans="1:24" x14ac:dyDescent="0.35">
      <c r="A2426" s="24">
        <v>12422</v>
      </c>
      <c r="B2426" t="s">
        <v>8015</v>
      </c>
      <c r="C2426" t="s">
        <v>31</v>
      </c>
      <c r="D2426">
        <v>1</v>
      </c>
      <c r="E2426" t="s">
        <v>435</v>
      </c>
      <c r="F2426" t="s">
        <v>462</v>
      </c>
      <c r="G2426" t="s">
        <v>1</v>
      </c>
      <c r="H2426" t="s">
        <v>132</v>
      </c>
      <c r="I2426" t="s">
        <v>8016</v>
      </c>
      <c r="J2426" t="s">
        <v>8017</v>
      </c>
      <c r="L2426">
        <v>5178265294</v>
      </c>
      <c r="N2426" s="8">
        <v>4.4952334587298068</v>
      </c>
      <c r="O2426" s="8">
        <v>4.4952334587298068</v>
      </c>
      <c r="P2426" s="8">
        <v>0</v>
      </c>
      <c r="W2426" s="8"/>
      <c r="X2426" s="8"/>
    </row>
    <row r="2427" spans="1:24" x14ac:dyDescent="0.35">
      <c r="A2427" s="24">
        <v>12423</v>
      </c>
      <c r="B2427" t="s">
        <v>8018</v>
      </c>
      <c r="C2427" t="s">
        <v>31</v>
      </c>
      <c r="D2427">
        <v>3</v>
      </c>
      <c r="E2427" t="s">
        <v>120</v>
      </c>
      <c r="F2427" t="s">
        <v>1794</v>
      </c>
      <c r="G2427" t="s">
        <v>1</v>
      </c>
      <c r="H2427" t="s">
        <v>132</v>
      </c>
      <c r="I2427" t="s">
        <v>8019</v>
      </c>
      <c r="J2427" t="s">
        <v>8020</v>
      </c>
      <c r="L2427">
        <v>9898469700</v>
      </c>
      <c r="N2427" s="8">
        <v>4.4952334587298068</v>
      </c>
      <c r="O2427" s="8">
        <v>4.4952334587298068</v>
      </c>
      <c r="P2427" s="8">
        <v>0</v>
      </c>
      <c r="W2427" s="8"/>
      <c r="X2427" s="8"/>
    </row>
    <row r="2428" spans="1:24" x14ac:dyDescent="0.35">
      <c r="A2428" s="24">
        <v>12424</v>
      </c>
      <c r="B2428" t="s">
        <v>8021</v>
      </c>
      <c r="C2428" t="s">
        <v>31</v>
      </c>
      <c r="D2428">
        <v>3</v>
      </c>
      <c r="E2428" t="s">
        <v>120</v>
      </c>
      <c r="F2428" t="s">
        <v>1794</v>
      </c>
      <c r="G2428" t="s">
        <v>1</v>
      </c>
      <c r="H2428" t="s">
        <v>132</v>
      </c>
      <c r="I2428" t="s">
        <v>8022</v>
      </c>
      <c r="J2428" t="s">
        <v>8023</v>
      </c>
      <c r="L2428">
        <v>9898464666</v>
      </c>
      <c r="N2428" s="8">
        <v>4.4952334587298068</v>
      </c>
      <c r="O2428" s="8">
        <v>4.4952334587298068</v>
      </c>
      <c r="P2428" s="8">
        <v>0</v>
      </c>
      <c r="W2428" s="8"/>
      <c r="X2428" s="8"/>
    </row>
    <row r="2429" spans="1:24" x14ac:dyDescent="0.35">
      <c r="A2429" s="24">
        <v>12425</v>
      </c>
      <c r="B2429" t="s">
        <v>8024</v>
      </c>
      <c r="C2429" t="s">
        <v>31</v>
      </c>
      <c r="D2429">
        <v>1</v>
      </c>
      <c r="E2429" t="s">
        <v>435</v>
      </c>
      <c r="F2429" t="s">
        <v>462</v>
      </c>
      <c r="G2429" t="s">
        <v>1</v>
      </c>
      <c r="H2429" t="s">
        <v>132</v>
      </c>
      <c r="I2429" t="s">
        <v>8025</v>
      </c>
      <c r="J2429" t="s">
        <v>8026</v>
      </c>
      <c r="L2429">
        <v>5174395690</v>
      </c>
      <c r="N2429" s="8">
        <v>4.4952334587298068</v>
      </c>
      <c r="O2429" s="8">
        <v>4.4952334587298068</v>
      </c>
      <c r="P2429" s="8">
        <v>0</v>
      </c>
      <c r="W2429" s="8"/>
      <c r="X2429" s="8"/>
    </row>
    <row r="2430" spans="1:24" x14ac:dyDescent="0.35">
      <c r="A2430" s="24">
        <v>12426</v>
      </c>
      <c r="B2430" t="s">
        <v>8027</v>
      </c>
      <c r="C2430" t="s">
        <v>31</v>
      </c>
      <c r="D2430">
        <v>1</v>
      </c>
      <c r="E2430" t="s">
        <v>435</v>
      </c>
      <c r="F2430" t="s">
        <v>462</v>
      </c>
      <c r="G2430" t="s">
        <v>1</v>
      </c>
      <c r="H2430" t="s">
        <v>132</v>
      </c>
      <c r="I2430" t="s">
        <v>8028</v>
      </c>
      <c r="J2430" t="s">
        <v>8029</v>
      </c>
      <c r="L2430">
        <v>5174391914</v>
      </c>
      <c r="N2430" s="8">
        <v>4.4952334587298068</v>
      </c>
      <c r="O2430" s="8">
        <v>4.4952334587298068</v>
      </c>
      <c r="P2430" s="8">
        <v>0</v>
      </c>
      <c r="W2430" s="8"/>
      <c r="X2430" s="8"/>
    </row>
    <row r="2431" spans="1:24" x14ac:dyDescent="0.35">
      <c r="A2431" s="24">
        <v>12427</v>
      </c>
      <c r="B2431" t="s">
        <v>8030</v>
      </c>
      <c r="C2431" t="s">
        <v>31</v>
      </c>
      <c r="D2431">
        <v>3</v>
      </c>
      <c r="E2431" t="s">
        <v>2535</v>
      </c>
      <c r="F2431" t="s">
        <v>2536</v>
      </c>
      <c r="G2431" t="s">
        <v>1</v>
      </c>
      <c r="H2431" t="s">
        <v>411</v>
      </c>
      <c r="I2431" t="s">
        <v>8031</v>
      </c>
      <c r="J2431" t="s">
        <v>8032</v>
      </c>
      <c r="L2431">
        <v>8106480088</v>
      </c>
      <c r="N2431" s="8">
        <v>4.4952334587298068</v>
      </c>
      <c r="O2431" s="8">
        <v>4.4952334587298068</v>
      </c>
      <c r="P2431" s="8">
        <v>0</v>
      </c>
      <c r="W2431" s="8"/>
      <c r="X2431" s="8"/>
    </row>
    <row r="2432" spans="1:24" x14ac:dyDescent="0.35">
      <c r="A2432" s="24">
        <v>12428</v>
      </c>
      <c r="B2432" t="s">
        <v>8033</v>
      </c>
      <c r="C2432" t="s">
        <v>31</v>
      </c>
      <c r="D2432">
        <v>6</v>
      </c>
      <c r="E2432" t="s">
        <v>467</v>
      </c>
      <c r="F2432" t="s">
        <v>468</v>
      </c>
      <c r="G2432" t="s">
        <v>1</v>
      </c>
      <c r="H2432" t="s">
        <v>411</v>
      </c>
      <c r="I2432" t="s">
        <v>8034</v>
      </c>
      <c r="J2432" t="s">
        <v>8035</v>
      </c>
      <c r="L2432">
        <v>6165279927</v>
      </c>
      <c r="N2432" s="8">
        <v>4.4952334587298068</v>
      </c>
      <c r="O2432" s="8">
        <v>4.4952334587298068</v>
      </c>
      <c r="P2432" s="8">
        <v>0</v>
      </c>
      <c r="W2432" s="8"/>
      <c r="X2432" s="8"/>
    </row>
    <row r="2433" spans="1:24" x14ac:dyDescent="0.35">
      <c r="A2433" s="24">
        <v>12429</v>
      </c>
      <c r="B2433" t="s">
        <v>8036</v>
      </c>
      <c r="C2433" t="s">
        <v>31</v>
      </c>
      <c r="D2433">
        <v>1</v>
      </c>
      <c r="E2433" t="s">
        <v>473</v>
      </c>
      <c r="F2433" t="s">
        <v>474</v>
      </c>
      <c r="G2433" t="s">
        <v>1</v>
      </c>
      <c r="H2433" t="s">
        <v>411</v>
      </c>
      <c r="I2433" t="s">
        <v>8037</v>
      </c>
      <c r="J2433" t="s">
        <v>8038</v>
      </c>
      <c r="L2433">
        <v>5177887615</v>
      </c>
      <c r="N2433" s="8">
        <v>4.4952334587298068</v>
      </c>
      <c r="O2433" s="8">
        <v>4.4952334587298068</v>
      </c>
      <c r="P2433" s="8">
        <v>0</v>
      </c>
      <c r="W2433" s="8"/>
      <c r="X2433" s="8"/>
    </row>
    <row r="2434" spans="1:24" x14ac:dyDescent="0.35">
      <c r="A2434" s="24">
        <v>12430</v>
      </c>
      <c r="B2434" t="s">
        <v>8039</v>
      </c>
      <c r="C2434" t="s">
        <v>31</v>
      </c>
      <c r="D2434">
        <v>1</v>
      </c>
      <c r="E2434" t="s">
        <v>473</v>
      </c>
      <c r="F2434" t="s">
        <v>474</v>
      </c>
      <c r="G2434" t="s">
        <v>1</v>
      </c>
      <c r="H2434" t="s">
        <v>411</v>
      </c>
      <c r="I2434" t="s">
        <v>8040</v>
      </c>
      <c r="J2434" t="s">
        <v>8041</v>
      </c>
      <c r="L2434">
        <v>5177504073</v>
      </c>
      <c r="N2434" s="8">
        <v>4.4952334587298068</v>
      </c>
      <c r="O2434" s="8">
        <v>4.4952334587298068</v>
      </c>
      <c r="P2434" s="8">
        <v>0</v>
      </c>
      <c r="W2434" s="8"/>
      <c r="X2434" s="8"/>
    </row>
    <row r="2435" spans="1:24" x14ac:dyDescent="0.35">
      <c r="A2435" s="24">
        <v>12431</v>
      </c>
      <c r="B2435" t="s">
        <v>8042</v>
      </c>
      <c r="C2435" t="s">
        <v>31</v>
      </c>
      <c r="D2435">
        <v>3</v>
      </c>
      <c r="E2435" t="s">
        <v>2535</v>
      </c>
      <c r="F2435" t="s">
        <v>2536</v>
      </c>
      <c r="G2435" t="s">
        <v>1</v>
      </c>
      <c r="H2435" t="s">
        <v>411</v>
      </c>
      <c r="I2435" t="s">
        <v>8043</v>
      </c>
      <c r="J2435" t="s">
        <v>8044</v>
      </c>
      <c r="L2435">
        <v>8103785291</v>
      </c>
      <c r="N2435" s="8">
        <v>4.4952334587298068</v>
      </c>
      <c r="O2435" s="8">
        <v>4.4952334587298068</v>
      </c>
      <c r="P2435" s="8">
        <v>0</v>
      </c>
      <c r="W2435" s="8"/>
      <c r="X2435" s="8"/>
    </row>
    <row r="2436" spans="1:24" x14ac:dyDescent="0.35">
      <c r="A2436" s="24">
        <v>12432</v>
      </c>
      <c r="B2436" t="s">
        <v>8045</v>
      </c>
      <c r="C2436" t="s">
        <v>31</v>
      </c>
      <c r="D2436">
        <v>6</v>
      </c>
      <c r="E2436" t="s">
        <v>467</v>
      </c>
      <c r="F2436" t="s">
        <v>468</v>
      </c>
      <c r="G2436" t="s">
        <v>1</v>
      </c>
      <c r="H2436" t="s">
        <v>411</v>
      </c>
      <c r="I2436" t="s">
        <v>8046</v>
      </c>
      <c r="J2436" t="s">
        <v>8047</v>
      </c>
      <c r="L2436">
        <v>9899816691</v>
      </c>
      <c r="N2436" s="8">
        <v>4.4952334587298068</v>
      </c>
      <c r="O2436" s="8">
        <v>4.4952334587298068</v>
      </c>
      <c r="P2436" s="8">
        <v>0</v>
      </c>
      <c r="W2436" s="8"/>
      <c r="X2436" s="8"/>
    </row>
    <row r="2437" spans="1:24" x14ac:dyDescent="0.35">
      <c r="A2437" s="24">
        <v>12433</v>
      </c>
      <c r="B2437" t="s">
        <v>8048</v>
      </c>
      <c r="C2437" t="s">
        <v>31</v>
      </c>
      <c r="D2437">
        <v>1</v>
      </c>
      <c r="E2437" t="s">
        <v>473</v>
      </c>
      <c r="F2437" t="s">
        <v>474</v>
      </c>
      <c r="G2437" t="s">
        <v>1</v>
      </c>
      <c r="H2437" t="s">
        <v>411</v>
      </c>
      <c r="I2437" t="s">
        <v>8049</v>
      </c>
      <c r="J2437" t="s">
        <v>8050</v>
      </c>
      <c r="L2437">
        <v>5178411750</v>
      </c>
      <c r="N2437" s="8">
        <v>4.4952334587298068</v>
      </c>
      <c r="O2437" s="8">
        <v>4.4952334587298068</v>
      </c>
      <c r="P2437" s="8">
        <v>0</v>
      </c>
      <c r="W2437" s="8"/>
      <c r="X2437" s="8"/>
    </row>
    <row r="2438" spans="1:24" x14ac:dyDescent="0.35">
      <c r="A2438" s="24">
        <v>12434</v>
      </c>
      <c r="B2438" t="s">
        <v>8051</v>
      </c>
      <c r="C2438" t="s">
        <v>31</v>
      </c>
      <c r="D2438">
        <v>6</v>
      </c>
      <c r="E2438" t="s">
        <v>467</v>
      </c>
      <c r="F2438" t="s">
        <v>468</v>
      </c>
      <c r="G2438" t="s">
        <v>1</v>
      </c>
      <c r="H2438" t="s">
        <v>411</v>
      </c>
      <c r="I2438" t="s">
        <v>8052</v>
      </c>
      <c r="J2438" t="s">
        <v>8053</v>
      </c>
      <c r="L2438">
        <v>6163294302</v>
      </c>
      <c r="N2438" s="8">
        <v>4.4952334587298068</v>
      </c>
      <c r="O2438" s="8">
        <v>4.4952334587298068</v>
      </c>
      <c r="P2438" s="8">
        <v>0</v>
      </c>
      <c r="W2438" s="8"/>
      <c r="X2438" s="8"/>
    </row>
    <row r="2439" spans="1:24" x14ac:dyDescent="0.35">
      <c r="A2439" s="24">
        <v>12435</v>
      </c>
      <c r="B2439" t="s">
        <v>8054</v>
      </c>
      <c r="C2439" t="s">
        <v>31</v>
      </c>
      <c r="D2439">
        <v>1</v>
      </c>
      <c r="E2439" t="s">
        <v>473</v>
      </c>
      <c r="F2439" t="s">
        <v>474</v>
      </c>
      <c r="G2439" t="s">
        <v>1</v>
      </c>
      <c r="H2439" t="s">
        <v>411</v>
      </c>
      <c r="I2439" t="s">
        <v>8055</v>
      </c>
      <c r="J2439" t="s">
        <v>8056</v>
      </c>
      <c r="L2439">
        <v>5177847734</v>
      </c>
      <c r="N2439" s="8">
        <v>4.4952334587298068</v>
      </c>
      <c r="O2439" s="8">
        <v>4.4952334587298068</v>
      </c>
      <c r="P2439" s="8">
        <v>0</v>
      </c>
      <c r="W2439" s="8"/>
      <c r="X2439" s="8"/>
    </row>
    <row r="2440" spans="1:24" x14ac:dyDescent="0.35">
      <c r="A2440" s="24">
        <v>12436</v>
      </c>
      <c r="B2440" t="s">
        <v>8057</v>
      </c>
      <c r="C2440" t="s">
        <v>31</v>
      </c>
      <c r="D2440">
        <v>3</v>
      </c>
      <c r="E2440" t="s">
        <v>2535</v>
      </c>
      <c r="F2440" t="s">
        <v>2536</v>
      </c>
      <c r="G2440" t="s">
        <v>1</v>
      </c>
      <c r="H2440" t="s">
        <v>411</v>
      </c>
      <c r="I2440" t="s">
        <v>8058</v>
      </c>
      <c r="J2440" t="s">
        <v>8059</v>
      </c>
      <c r="L2440">
        <v>9896350205</v>
      </c>
      <c r="N2440" s="8">
        <v>4.4952334587298068</v>
      </c>
      <c r="O2440" s="8">
        <v>4.4952334587298068</v>
      </c>
      <c r="P2440" s="8">
        <v>0</v>
      </c>
      <c r="W2440" s="8"/>
      <c r="X2440" s="8"/>
    </row>
    <row r="2441" spans="1:24" x14ac:dyDescent="0.35">
      <c r="A2441" s="24">
        <v>12437</v>
      </c>
      <c r="B2441" t="s">
        <v>8060</v>
      </c>
      <c r="C2441" t="s">
        <v>31</v>
      </c>
      <c r="D2441">
        <v>6</v>
      </c>
      <c r="E2441" t="s">
        <v>467</v>
      </c>
      <c r="F2441" t="s">
        <v>468</v>
      </c>
      <c r="G2441" t="s">
        <v>1</v>
      </c>
      <c r="H2441" t="s">
        <v>411</v>
      </c>
      <c r="I2441" t="s">
        <v>8061</v>
      </c>
      <c r="J2441" t="s">
        <v>8062</v>
      </c>
      <c r="L2441">
        <v>6167943255</v>
      </c>
      <c r="N2441" s="8">
        <v>4.4952334587298068</v>
      </c>
      <c r="O2441" s="8">
        <v>4.4952334587298068</v>
      </c>
      <c r="P2441" s="8">
        <v>0</v>
      </c>
      <c r="W2441" s="8"/>
      <c r="X2441" s="8"/>
    </row>
    <row r="2442" spans="1:24" x14ac:dyDescent="0.35">
      <c r="A2442" s="24">
        <v>12438</v>
      </c>
      <c r="B2442" t="s">
        <v>8063</v>
      </c>
      <c r="C2442" t="s">
        <v>31</v>
      </c>
      <c r="D2442">
        <v>3</v>
      </c>
      <c r="E2442" t="s">
        <v>2535</v>
      </c>
      <c r="F2442" t="s">
        <v>2536</v>
      </c>
      <c r="G2442" t="s">
        <v>1</v>
      </c>
      <c r="H2442" t="s">
        <v>411</v>
      </c>
      <c r="I2442" t="s">
        <v>8064</v>
      </c>
      <c r="J2442" t="s">
        <v>8065</v>
      </c>
      <c r="L2442">
        <v>8106482175</v>
      </c>
      <c r="N2442" s="8">
        <v>4.4952334587298068</v>
      </c>
      <c r="O2442" s="8">
        <v>4.4952334587298068</v>
      </c>
      <c r="P2442" s="8">
        <v>0</v>
      </c>
      <c r="W2442" s="8"/>
      <c r="X2442" s="8"/>
    </row>
    <row r="2443" spans="1:24" x14ac:dyDescent="0.35">
      <c r="A2443" s="24">
        <v>12439</v>
      </c>
      <c r="B2443" t="s">
        <v>8066</v>
      </c>
      <c r="C2443" t="s">
        <v>31</v>
      </c>
      <c r="D2443">
        <v>1</v>
      </c>
      <c r="E2443" t="s">
        <v>473</v>
      </c>
      <c r="F2443" t="s">
        <v>474</v>
      </c>
      <c r="G2443" t="s">
        <v>1</v>
      </c>
      <c r="H2443" t="s">
        <v>411</v>
      </c>
      <c r="I2443" t="s">
        <v>8067</v>
      </c>
      <c r="J2443" t="s">
        <v>8068</v>
      </c>
      <c r="L2443">
        <v>5179909582</v>
      </c>
      <c r="N2443" s="8">
        <v>4.4952334587298068</v>
      </c>
      <c r="O2443" s="8">
        <v>4.4952334587298068</v>
      </c>
      <c r="P2443" s="8">
        <v>0</v>
      </c>
      <c r="W2443" s="8"/>
      <c r="X2443" s="8"/>
    </row>
    <row r="2444" spans="1:24" x14ac:dyDescent="0.35">
      <c r="A2444" s="24">
        <v>12440</v>
      </c>
      <c r="B2444" t="s">
        <v>8069</v>
      </c>
      <c r="C2444" t="s">
        <v>31</v>
      </c>
      <c r="D2444">
        <v>3</v>
      </c>
      <c r="E2444" t="s">
        <v>2535</v>
      </c>
      <c r="F2444" t="s">
        <v>2536</v>
      </c>
      <c r="G2444" t="s">
        <v>1</v>
      </c>
      <c r="H2444" t="s">
        <v>411</v>
      </c>
      <c r="I2444" t="s">
        <v>8070</v>
      </c>
      <c r="J2444" t="s">
        <v>8071</v>
      </c>
      <c r="L2444">
        <v>8106339227</v>
      </c>
      <c r="N2444" s="8">
        <v>4.4952334587298068</v>
      </c>
      <c r="O2444" s="8">
        <v>4.4952334587298068</v>
      </c>
      <c r="P2444" s="8">
        <v>0</v>
      </c>
      <c r="W2444" s="8"/>
      <c r="X2444" s="8"/>
    </row>
    <row r="2445" spans="1:24" x14ac:dyDescent="0.35">
      <c r="A2445" s="24">
        <v>12441</v>
      </c>
      <c r="B2445" t="s">
        <v>8072</v>
      </c>
      <c r="C2445" t="s">
        <v>31</v>
      </c>
      <c r="D2445">
        <v>3</v>
      </c>
      <c r="E2445" t="s">
        <v>2535</v>
      </c>
      <c r="F2445" t="s">
        <v>2536</v>
      </c>
      <c r="G2445" t="s">
        <v>1</v>
      </c>
      <c r="H2445" t="s">
        <v>411</v>
      </c>
      <c r="I2445" t="s">
        <v>8073</v>
      </c>
      <c r="J2445" t="s">
        <v>8074</v>
      </c>
      <c r="L2445">
        <v>5862191300</v>
      </c>
      <c r="N2445" s="8">
        <v>4.4952334587298068</v>
      </c>
      <c r="O2445" s="8">
        <v>4.4952334587298068</v>
      </c>
      <c r="P2445" s="8">
        <v>0</v>
      </c>
      <c r="W2445" s="8"/>
      <c r="X2445" s="8"/>
    </row>
    <row r="2446" spans="1:24" x14ac:dyDescent="0.35">
      <c r="A2446" s="24">
        <v>12442</v>
      </c>
      <c r="B2446" t="s">
        <v>8075</v>
      </c>
      <c r="C2446" t="s">
        <v>31</v>
      </c>
      <c r="D2446">
        <v>6</v>
      </c>
      <c r="E2446" t="s">
        <v>467</v>
      </c>
      <c r="F2446" t="s">
        <v>468</v>
      </c>
      <c r="G2446" t="s">
        <v>1</v>
      </c>
      <c r="H2446" t="s">
        <v>411</v>
      </c>
      <c r="I2446" t="s">
        <v>8076</v>
      </c>
      <c r="J2446" t="s">
        <v>8077</v>
      </c>
      <c r="L2446">
        <v>6165272295</v>
      </c>
      <c r="N2446" s="8">
        <v>4.4952334587298068</v>
      </c>
      <c r="O2446" s="8">
        <v>4.4952334587298068</v>
      </c>
      <c r="P2446" s="8">
        <v>0</v>
      </c>
      <c r="W2446" s="8"/>
      <c r="X2446" s="8"/>
    </row>
    <row r="2447" spans="1:24" x14ac:dyDescent="0.35">
      <c r="A2447" s="24">
        <v>12443</v>
      </c>
      <c r="B2447" t="s">
        <v>8078</v>
      </c>
      <c r="C2447" t="s">
        <v>31</v>
      </c>
      <c r="D2447">
        <v>1</v>
      </c>
      <c r="E2447" t="s">
        <v>473</v>
      </c>
      <c r="F2447" t="s">
        <v>474</v>
      </c>
      <c r="G2447" t="s">
        <v>1</v>
      </c>
      <c r="H2447" t="s">
        <v>411</v>
      </c>
      <c r="I2447" t="s">
        <v>8079</v>
      </c>
      <c r="J2447" t="s">
        <v>8080</v>
      </c>
      <c r="L2447">
        <v>5177961598</v>
      </c>
      <c r="N2447" s="8">
        <v>4.4952334587298068</v>
      </c>
      <c r="O2447" s="8">
        <v>4.4952334587298068</v>
      </c>
      <c r="P2447" s="8">
        <v>0</v>
      </c>
      <c r="W2447" s="8"/>
      <c r="X2447" s="8"/>
    </row>
    <row r="2448" spans="1:24" x14ac:dyDescent="0.35">
      <c r="A2448" s="24">
        <v>12444</v>
      </c>
      <c r="B2448" t="s">
        <v>8081</v>
      </c>
      <c r="C2448" t="s">
        <v>31</v>
      </c>
      <c r="D2448">
        <v>1</v>
      </c>
      <c r="E2448" t="s">
        <v>473</v>
      </c>
      <c r="F2448" t="s">
        <v>474</v>
      </c>
      <c r="G2448" t="s">
        <v>1</v>
      </c>
      <c r="H2448" t="s">
        <v>411</v>
      </c>
      <c r="I2448" t="s">
        <v>8082</v>
      </c>
      <c r="J2448" t="s">
        <v>8083</v>
      </c>
      <c r="L2448">
        <v>5179377438</v>
      </c>
      <c r="N2448" s="8">
        <v>4.4952334587298068</v>
      </c>
      <c r="O2448" s="8">
        <v>4.4952334587298068</v>
      </c>
      <c r="P2448" s="8">
        <v>0</v>
      </c>
      <c r="W2448" s="8"/>
      <c r="X2448" s="8"/>
    </row>
    <row r="2449" spans="1:24" x14ac:dyDescent="0.35">
      <c r="A2449" s="24">
        <v>12445</v>
      </c>
      <c r="B2449" t="s">
        <v>8084</v>
      </c>
      <c r="C2449" t="s">
        <v>31</v>
      </c>
      <c r="D2449">
        <v>6</v>
      </c>
      <c r="E2449" t="s">
        <v>467</v>
      </c>
      <c r="F2449" t="s">
        <v>468</v>
      </c>
      <c r="G2449" t="s">
        <v>1</v>
      </c>
      <c r="H2449" t="s">
        <v>411</v>
      </c>
      <c r="I2449" t="s">
        <v>8085</v>
      </c>
      <c r="J2449" t="s">
        <v>8086</v>
      </c>
      <c r="L2449">
        <v>6167612053</v>
      </c>
      <c r="N2449" s="8">
        <v>4.4952334587298068</v>
      </c>
      <c r="O2449" s="8">
        <v>4.4952334587298068</v>
      </c>
      <c r="P2449" s="8">
        <v>0</v>
      </c>
      <c r="W2449" s="8"/>
      <c r="X2449" s="8"/>
    </row>
    <row r="2450" spans="1:24" x14ac:dyDescent="0.35">
      <c r="A2450" s="24">
        <v>12446</v>
      </c>
      <c r="B2450" t="s">
        <v>8087</v>
      </c>
      <c r="C2450" t="s">
        <v>31</v>
      </c>
      <c r="D2450">
        <v>3</v>
      </c>
      <c r="E2450" t="s">
        <v>2535</v>
      </c>
      <c r="F2450" t="s">
        <v>2536</v>
      </c>
      <c r="G2450" t="s">
        <v>1</v>
      </c>
      <c r="H2450" t="s">
        <v>411</v>
      </c>
      <c r="I2450" t="s">
        <v>8088</v>
      </c>
      <c r="J2450" t="s">
        <v>8089</v>
      </c>
      <c r="L2450">
        <v>8107120711</v>
      </c>
      <c r="N2450" s="8">
        <v>4.4952334587298068</v>
      </c>
      <c r="O2450" s="8">
        <v>4.4952334587298068</v>
      </c>
      <c r="P2450" s="8">
        <v>0</v>
      </c>
      <c r="W2450" s="8"/>
      <c r="X2450" s="8"/>
    </row>
    <row r="2451" spans="1:24" x14ac:dyDescent="0.35">
      <c r="A2451" s="24">
        <v>12447</v>
      </c>
      <c r="B2451" t="s">
        <v>8090</v>
      </c>
      <c r="C2451" t="s">
        <v>31</v>
      </c>
      <c r="D2451">
        <v>3</v>
      </c>
      <c r="E2451" t="s">
        <v>2535</v>
      </c>
      <c r="F2451" t="s">
        <v>2536</v>
      </c>
      <c r="G2451" t="s">
        <v>1</v>
      </c>
      <c r="H2451" t="s">
        <v>411</v>
      </c>
      <c r="I2451" t="s">
        <v>8091</v>
      </c>
      <c r="J2451" t="s">
        <v>8092</v>
      </c>
      <c r="L2451">
        <v>8104044413</v>
      </c>
      <c r="N2451" s="8">
        <v>4.4952334587298068</v>
      </c>
      <c r="O2451" s="8">
        <v>4.4952334587298068</v>
      </c>
      <c r="P2451" s="8">
        <v>0</v>
      </c>
      <c r="W2451" s="8"/>
      <c r="X2451" s="8"/>
    </row>
    <row r="2452" spans="1:24" x14ac:dyDescent="0.35">
      <c r="A2452" s="24">
        <v>12448</v>
      </c>
      <c r="B2452" t="s">
        <v>8093</v>
      </c>
      <c r="C2452" t="s">
        <v>31</v>
      </c>
      <c r="D2452">
        <v>6</v>
      </c>
      <c r="E2452" t="s">
        <v>467</v>
      </c>
      <c r="F2452" t="s">
        <v>468</v>
      </c>
      <c r="G2452" t="s">
        <v>1</v>
      </c>
      <c r="H2452" t="s">
        <v>411</v>
      </c>
      <c r="I2452" t="s">
        <v>8094</v>
      </c>
      <c r="J2452" t="s">
        <v>8095</v>
      </c>
      <c r="L2452">
        <v>6165272544</v>
      </c>
      <c r="N2452" s="8">
        <v>4.4952334587298068</v>
      </c>
      <c r="O2452" s="8">
        <v>4.4952334587298068</v>
      </c>
      <c r="P2452" s="8">
        <v>0</v>
      </c>
      <c r="W2452" s="8"/>
      <c r="X2452" s="8"/>
    </row>
    <row r="2453" spans="1:24" x14ac:dyDescent="0.35">
      <c r="A2453" s="24">
        <v>12449</v>
      </c>
      <c r="B2453" t="s">
        <v>8096</v>
      </c>
      <c r="C2453" t="s">
        <v>31</v>
      </c>
      <c r="D2453">
        <v>1</v>
      </c>
      <c r="E2453" t="s">
        <v>473</v>
      </c>
      <c r="F2453" t="s">
        <v>474</v>
      </c>
      <c r="G2453" t="s">
        <v>1</v>
      </c>
      <c r="H2453" t="s">
        <v>411</v>
      </c>
      <c r="I2453" t="s">
        <v>8097</v>
      </c>
      <c r="J2453" t="s">
        <v>8098</v>
      </c>
      <c r="L2453">
        <v>5175247142</v>
      </c>
      <c r="N2453" s="8">
        <v>4.4952334587298068</v>
      </c>
      <c r="O2453" s="8">
        <v>4.4952334587298068</v>
      </c>
      <c r="P2453" s="8">
        <v>0</v>
      </c>
      <c r="W2453" s="8"/>
      <c r="X2453" s="8"/>
    </row>
    <row r="2454" spans="1:24" x14ac:dyDescent="0.35">
      <c r="A2454" s="24">
        <v>12450</v>
      </c>
      <c r="B2454" t="s">
        <v>8099</v>
      </c>
      <c r="C2454" t="s">
        <v>31</v>
      </c>
      <c r="D2454">
        <v>1</v>
      </c>
      <c r="E2454" t="s">
        <v>473</v>
      </c>
      <c r="F2454" t="s">
        <v>474</v>
      </c>
      <c r="G2454" t="s">
        <v>1</v>
      </c>
      <c r="H2454" t="s">
        <v>411</v>
      </c>
      <c r="I2454" t="s">
        <v>8100</v>
      </c>
      <c r="J2454" t="s">
        <v>8101</v>
      </c>
      <c r="L2454">
        <v>5177889917</v>
      </c>
      <c r="N2454" s="8">
        <v>4.4952334587298068</v>
      </c>
      <c r="O2454" s="8">
        <v>4.4952334587298068</v>
      </c>
      <c r="P2454" s="8">
        <v>0</v>
      </c>
      <c r="W2454" s="8"/>
      <c r="X2454" s="8"/>
    </row>
    <row r="2455" spans="1:24" x14ac:dyDescent="0.35">
      <c r="A2455" s="24">
        <v>12451</v>
      </c>
      <c r="B2455" t="s">
        <v>8102</v>
      </c>
      <c r="C2455" t="s">
        <v>31</v>
      </c>
      <c r="D2455">
        <v>3</v>
      </c>
      <c r="E2455" t="s">
        <v>2535</v>
      </c>
      <c r="F2455" t="s">
        <v>2536</v>
      </c>
      <c r="G2455" t="s">
        <v>1</v>
      </c>
      <c r="H2455" t="s">
        <v>411</v>
      </c>
      <c r="I2455" t="s">
        <v>8103</v>
      </c>
      <c r="J2455" t="s">
        <v>8104</v>
      </c>
      <c r="L2455">
        <v>8106729685</v>
      </c>
      <c r="N2455" s="8">
        <v>4.4952334587298068</v>
      </c>
      <c r="O2455" s="8">
        <v>4.4952334587298068</v>
      </c>
      <c r="P2455" s="8">
        <v>0</v>
      </c>
      <c r="W2455" s="8"/>
      <c r="X2455" s="8"/>
    </row>
    <row r="2456" spans="1:24" x14ac:dyDescent="0.35">
      <c r="A2456" s="24">
        <v>12452</v>
      </c>
      <c r="B2456" t="s">
        <v>8105</v>
      </c>
      <c r="C2456" t="s">
        <v>31</v>
      </c>
      <c r="D2456">
        <v>1</v>
      </c>
      <c r="E2456" t="s">
        <v>473</v>
      </c>
      <c r="F2456" t="s">
        <v>474</v>
      </c>
      <c r="G2456" t="s">
        <v>1</v>
      </c>
      <c r="H2456" t="s">
        <v>132</v>
      </c>
      <c r="I2456" t="s">
        <v>8106</v>
      </c>
      <c r="J2456" t="s">
        <v>8107</v>
      </c>
      <c r="L2456">
        <v>5178885137</v>
      </c>
      <c r="N2456" s="8">
        <v>4.4952334587298068</v>
      </c>
      <c r="O2456" s="8">
        <v>4.4952334587298068</v>
      </c>
      <c r="P2456" s="8">
        <v>0</v>
      </c>
      <c r="W2456" s="8"/>
      <c r="X2456" s="8"/>
    </row>
    <row r="2457" spans="1:24" x14ac:dyDescent="0.35">
      <c r="A2457" s="24">
        <v>12453</v>
      </c>
      <c r="B2457" t="s">
        <v>8108</v>
      </c>
      <c r="C2457" t="s">
        <v>31</v>
      </c>
      <c r="D2457">
        <v>1</v>
      </c>
      <c r="E2457" t="s">
        <v>473</v>
      </c>
      <c r="F2457" t="s">
        <v>474</v>
      </c>
      <c r="G2457" t="s">
        <v>1</v>
      </c>
      <c r="H2457" t="s">
        <v>132</v>
      </c>
      <c r="I2457" t="s">
        <v>8109</v>
      </c>
      <c r="J2457" t="s">
        <v>8110</v>
      </c>
      <c r="L2457">
        <v>2694278400</v>
      </c>
      <c r="N2457" s="8">
        <v>4.4952334587298068</v>
      </c>
      <c r="O2457" s="8">
        <v>4.4952334587298068</v>
      </c>
      <c r="P2457" s="8">
        <v>0</v>
      </c>
      <c r="W2457" s="8"/>
      <c r="X2457" s="8"/>
    </row>
    <row r="2458" spans="1:24" x14ac:dyDescent="0.35">
      <c r="A2458" s="24">
        <v>12454</v>
      </c>
      <c r="B2458" t="s">
        <v>8111</v>
      </c>
      <c r="C2458" t="s">
        <v>31</v>
      </c>
      <c r="D2458">
        <v>1</v>
      </c>
      <c r="E2458" t="s">
        <v>473</v>
      </c>
      <c r="F2458" t="s">
        <v>474</v>
      </c>
      <c r="G2458" t="s">
        <v>1</v>
      </c>
      <c r="H2458" t="s">
        <v>132</v>
      </c>
      <c r="I2458" t="s">
        <v>8112</v>
      </c>
      <c r="J2458" t="s">
        <v>8113</v>
      </c>
      <c r="L2458">
        <v>5177696053</v>
      </c>
      <c r="N2458" s="8">
        <v>4.4952334587298068</v>
      </c>
      <c r="O2458" s="8">
        <v>4.4952334587298068</v>
      </c>
      <c r="P2458" s="8">
        <v>0</v>
      </c>
      <c r="W2458" s="8"/>
      <c r="X2458" s="8"/>
    </row>
    <row r="2459" spans="1:24" x14ac:dyDescent="0.35">
      <c r="A2459" s="24">
        <v>12455</v>
      </c>
      <c r="B2459" t="s">
        <v>8114</v>
      </c>
      <c r="C2459" t="s">
        <v>31</v>
      </c>
      <c r="D2459">
        <v>1</v>
      </c>
      <c r="E2459" t="s">
        <v>473</v>
      </c>
      <c r="F2459" t="s">
        <v>474</v>
      </c>
      <c r="G2459" t="s">
        <v>1</v>
      </c>
      <c r="H2459" t="s">
        <v>132</v>
      </c>
      <c r="I2459" t="s">
        <v>8115</v>
      </c>
      <c r="J2459" t="s">
        <v>8116</v>
      </c>
      <c r="L2459">
        <v>5179388722</v>
      </c>
      <c r="N2459" s="8">
        <v>4.4952334587298068</v>
      </c>
      <c r="O2459" s="8">
        <v>4.4952334587298068</v>
      </c>
      <c r="P2459" s="8">
        <v>0</v>
      </c>
      <c r="W2459" s="8"/>
      <c r="X2459" s="8"/>
    </row>
    <row r="2460" spans="1:24" x14ac:dyDescent="0.35">
      <c r="A2460" s="24">
        <v>12456</v>
      </c>
      <c r="B2460" t="s">
        <v>8117</v>
      </c>
      <c r="C2460" t="s">
        <v>31</v>
      </c>
      <c r="D2460">
        <v>1</v>
      </c>
      <c r="E2460" t="s">
        <v>473</v>
      </c>
      <c r="F2460" t="s">
        <v>474</v>
      </c>
      <c r="G2460" t="s">
        <v>1</v>
      </c>
      <c r="H2460" t="s">
        <v>132</v>
      </c>
      <c r="I2460" t="s">
        <v>8118</v>
      </c>
      <c r="J2460" t="s">
        <v>8119</v>
      </c>
      <c r="L2460">
        <v>5177952004</v>
      </c>
      <c r="N2460" s="8">
        <v>4.4952334587298068</v>
      </c>
      <c r="O2460" s="8">
        <v>4.4952334587298068</v>
      </c>
      <c r="P2460" s="8">
        <v>0</v>
      </c>
      <c r="W2460" s="8"/>
      <c r="X2460" s="8"/>
    </row>
    <row r="2461" spans="1:24" x14ac:dyDescent="0.35">
      <c r="A2461" s="24">
        <v>12457</v>
      </c>
      <c r="B2461" t="s">
        <v>8120</v>
      </c>
      <c r="C2461" t="s">
        <v>31</v>
      </c>
      <c r="D2461">
        <v>1</v>
      </c>
      <c r="E2461" t="s">
        <v>473</v>
      </c>
      <c r="F2461" t="s">
        <v>474</v>
      </c>
      <c r="G2461" t="s">
        <v>1</v>
      </c>
      <c r="H2461" t="s">
        <v>132</v>
      </c>
      <c r="I2461" t="s">
        <v>8121</v>
      </c>
      <c r="J2461" t="s">
        <v>4238</v>
      </c>
      <c r="L2461">
        <v>5175632000</v>
      </c>
      <c r="N2461" s="8">
        <v>4.4952334587298068</v>
      </c>
      <c r="O2461" s="8">
        <v>4.4952334587298068</v>
      </c>
      <c r="P2461" s="8">
        <v>0</v>
      </c>
      <c r="W2461" s="8"/>
      <c r="X2461" s="8"/>
    </row>
    <row r="2462" spans="1:24" x14ac:dyDescent="0.35">
      <c r="A2462" s="24">
        <v>12458</v>
      </c>
      <c r="B2462" t="s">
        <v>8122</v>
      </c>
      <c r="C2462" t="s">
        <v>31</v>
      </c>
      <c r="D2462">
        <v>1</v>
      </c>
      <c r="E2462" t="s">
        <v>473</v>
      </c>
      <c r="F2462" t="s">
        <v>474</v>
      </c>
      <c r="G2462" t="s">
        <v>1</v>
      </c>
      <c r="H2462" t="s">
        <v>132</v>
      </c>
      <c r="I2462" t="s">
        <v>8123</v>
      </c>
      <c r="J2462" t="s">
        <v>8124</v>
      </c>
      <c r="L2462">
        <v>5177688323</v>
      </c>
      <c r="N2462" s="8">
        <v>4.4952334587298068</v>
      </c>
      <c r="O2462" s="8">
        <v>4.4952334587298068</v>
      </c>
      <c r="P2462" s="8">
        <v>0</v>
      </c>
      <c r="W2462" s="8"/>
      <c r="X2462" s="8"/>
    </row>
    <row r="2463" spans="1:24" x14ac:dyDescent="0.35">
      <c r="A2463" s="24">
        <v>12459</v>
      </c>
      <c r="B2463" t="s">
        <v>8125</v>
      </c>
      <c r="C2463" t="s">
        <v>31</v>
      </c>
      <c r="D2463">
        <v>3</v>
      </c>
      <c r="E2463" t="s">
        <v>2535</v>
      </c>
      <c r="F2463" t="s">
        <v>2536</v>
      </c>
      <c r="G2463" t="s">
        <v>1</v>
      </c>
      <c r="H2463" t="s">
        <v>132</v>
      </c>
      <c r="I2463" t="s">
        <v>8126</v>
      </c>
      <c r="J2463" t="s">
        <v>8127</v>
      </c>
      <c r="L2463">
        <v>9898722508</v>
      </c>
      <c r="N2463" s="8">
        <v>4.4952334587298068</v>
      </c>
      <c r="O2463" s="8">
        <v>4.4952334587298068</v>
      </c>
      <c r="P2463" s="8">
        <v>0</v>
      </c>
      <c r="W2463" s="8"/>
      <c r="X2463" s="8"/>
    </row>
    <row r="2464" spans="1:24" x14ac:dyDescent="0.35">
      <c r="A2464" s="24">
        <v>12460</v>
      </c>
      <c r="B2464" t="s">
        <v>8128</v>
      </c>
      <c r="C2464" t="s">
        <v>31</v>
      </c>
      <c r="D2464">
        <v>1</v>
      </c>
      <c r="E2464" t="s">
        <v>473</v>
      </c>
      <c r="F2464" t="s">
        <v>474</v>
      </c>
      <c r="G2464" t="s">
        <v>1</v>
      </c>
      <c r="H2464" t="s">
        <v>132</v>
      </c>
      <c r="I2464" t="s">
        <v>8129</v>
      </c>
      <c r="J2464" t="s">
        <v>8130</v>
      </c>
      <c r="L2464">
        <v>5179909058</v>
      </c>
      <c r="N2464" s="8">
        <v>4.4952334587298068</v>
      </c>
      <c r="O2464" s="8">
        <v>4.4952334587298068</v>
      </c>
      <c r="P2464" s="8">
        <v>0</v>
      </c>
      <c r="W2464" s="8"/>
      <c r="X2464" s="8"/>
    </row>
    <row r="2465" spans="1:24" x14ac:dyDescent="0.35">
      <c r="A2465" s="24">
        <v>12461</v>
      </c>
      <c r="B2465" t="s">
        <v>8131</v>
      </c>
      <c r="C2465" t="s">
        <v>31</v>
      </c>
      <c r="D2465">
        <v>1</v>
      </c>
      <c r="E2465" t="s">
        <v>473</v>
      </c>
      <c r="F2465" t="s">
        <v>474</v>
      </c>
      <c r="G2465" t="s">
        <v>1</v>
      </c>
      <c r="H2465" t="s">
        <v>132</v>
      </c>
      <c r="I2465" t="s">
        <v>8132</v>
      </c>
      <c r="J2465" t="s">
        <v>8133</v>
      </c>
      <c r="L2465">
        <v>5177503710</v>
      </c>
      <c r="N2465" s="8">
        <v>4.4952334587298068</v>
      </c>
      <c r="O2465" s="8">
        <v>4.4952334587298068</v>
      </c>
      <c r="P2465" s="8">
        <v>0</v>
      </c>
      <c r="W2465" s="8"/>
      <c r="X2465" s="8"/>
    </row>
    <row r="2466" spans="1:24" x14ac:dyDescent="0.35">
      <c r="A2466" s="24">
        <v>12462</v>
      </c>
      <c r="B2466" t="s">
        <v>8134</v>
      </c>
      <c r="C2466" t="s">
        <v>31</v>
      </c>
      <c r="D2466">
        <v>3</v>
      </c>
      <c r="E2466" t="s">
        <v>2535</v>
      </c>
      <c r="F2466" t="s">
        <v>2536</v>
      </c>
      <c r="G2466" t="s">
        <v>1</v>
      </c>
      <c r="H2466" t="s">
        <v>132</v>
      </c>
      <c r="I2466" t="s">
        <v>8135</v>
      </c>
      <c r="J2466" t="s">
        <v>8136</v>
      </c>
      <c r="L2466">
        <v>8103785550</v>
      </c>
      <c r="N2466" s="8">
        <v>4.4952334587298068</v>
      </c>
      <c r="O2466" s="8">
        <v>4.4952334587298068</v>
      </c>
      <c r="P2466" s="8">
        <v>0</v>
      </c>
      <c r="W2466" s="8"/>
      <c r="X2466" s="8"/>
    </row>
    <row r="2467" spans="1:24" x14ac:dyDescent="0.35">
      <c r="A2467" s="24">
        <v>12463</v>
      </c>
      <c r="B2467" t="s">
        <v>8137</v>
      </c>
      <c r="C2467" t="s">
        <v>31</v>
      </c>
      <c r="D2467">
        <v>1</v>
      </c>
      <c r="E2467" t="s">
        <v>473</v>
      </c>
      <c r="F2467" t="s">
        <v>474</v>
      </c>
      <c r="G2467" t="s">
        <v>1</v>
      </c>
      <c r="H2467" t="s">
        <v>132</v>
      </c>
      <c r="I2467" t="s">
        <v>8138</v>
      </c>
      <c r="J2467" t="s">
        <v>8139</v>
      </c>
      <c r="L2467">
        <v>5175246006</v>
      </c>
      <c r="N2467" s="8">
        <v>4.4952334587298068</v>
      </c>
      <c r="O2467" s="8">
        <v>4.4952334587298068</v>
      </c>
      <c r="P2467" s="8">
        <v>0</v>
      </c>
      <c r="W2467" s="8"/>
      <c r="X2467" s="8"/>
    </row>
    <row r="2468" spans="1:24" x14ac:dyDescent="0.35">
      <c r="A2468" s="24">
        <v>12464</v>
      </c>
      <c r="B2468" t="s">
        <v>8140</v>
      </c>
      <c r="C2468" t="s">
        <v>31</v>
      </c>
      <c r="D2468">
        <v>6</v>
      </c>
      <c r="E2468" t="s">
        <v>467</v>
      </c>
      <c r="F2468" t="s">
        <v>468</v>
      </c>
      <c r="G2468" t="s">
        <v>1</v>
      </c>
      <c r="H2468" t="s">
        <v>132</v>
      </c>
      <c r="I2468" t="s">
        <v>8141</v>
      </c>
      <c r="J2468" t="s">
        <v>8142</v>
      </c>
      <c r="L2468">
        <v>9896374822</v>
      </c>
      <c r="N2468" s="8">
        <v>4.4952334587298068</v>
      </c>
      <c r="O2468" s="8">
        <v>4.4952334587298068</v>
      </c>
      <c r="P2468" s="8">
        <v>0</v>
      </c>
      <c r="W2468" s="8"/>
      <c r="X2468" s="8"/>
    </row>
    <row r="2469" spans="1:24" x14ac:dyDescent="0.35">
      <c r="A2469" s="24">
        <v>12465</v>
      </c>
      <c r="B2469" t="s">
        <v>8143</v>
      </c>
      <c r="C2469" t="s">
        <v>31</v>
      </c>
      <c r="D2469">
        <v>3</v>
      </c>
      <c r="E2469" t="s">
        <v>2535</v>
      </c>
      <c r="F2469" t="s">
        <v>2536</v>
      </c>
      <c r="G2469" t="s">
        <v>1</v>
      </c>
      <c r="H2469" t="s">
        <v>132</v>
      </c>
      <c r="I2469" t="s">
        <v>8144</v>
      </c>
      <c r="J2469" t="s">
        <v>8145</v>
      </c>
      <c r="L2469">
        <v>8106489721</v>
      </c>
      <c r="N2469" s="8">
        <v>4.4952334587298068</v>
      </c>
      <c r="O2469" s="8">
        <v>4.4952334587298068</v>
      </c>
      <c r="P2469" s="8">
        <v>0</v>
      </c>
      <c r="W2469" s="8"/>
      <c r="X2469" s="8"/>
    </row>
    <row r="2470" spans="1:24" x14ac:dyDescent="0.35">
      <c r="A2470" s="24">
        <v>12466</v>
      </c>
      <c r="B2470" t="s">
        <v>8146</v>
      </c>
      <c r="C2470" t="s">
        <v>31</v>
      </c>
      <c r="D2470">
        <v>3</v>
      </c>
      <c r="E2470" t="s">
        <v>2535</v>
      </c>
      <c r="F2470" t="s">
        <v>2536</v>
      </c>
      <c r="G2470" t="s">
        <v>1</v>
      </c>
      <c r="H2470" t="s">
        <v>132</v>
      </c>
      <c r="I2470" t="s">
        <v>8147</v>
      </c>
      <c r="J2470" t="s">
        <v>8148</v>
      </c>
      <c r="L2470">
        <v>8103764081</v>
      </c>
      <c r="N2470" s="8">
        <v>4.4952334587298068</v>
      </c>
      <c r="O2470" s="8">
        <v>4.4952334587298068</v>
      </c>
      <c r="P2470" s="8">
        <v>0</v>
      </c>
      <c r="W2470" s="8"/>
      <c r="X2470" s="8"/>
    </row>
    <row r="2471" spans="1:24" x14ac:dyDescent="0.35">
      <c r="A2471" s="24">
        <v>12467</v>
      </c>
      <c r="B2471" t="s">
        <v>8149</v>
      </c>
      <c r="C2471" t="s">
        <v>31</v>
      </c>
      <c r="D2471">
        <v>3</v>
      </c>
      <c r="E2471" t="s">
        <v>2535</v>
      </c>
      <c r="F2471" t="s">
        <v>2536</v>
      </c>
      <c r="G2471" t="s">
        <v>1</v>
      </c>
      <c r="H2471" t="s">
        <v>132</v>
      </c>
      <c r="I2471" t="s">
        <v>8150</v>
      </c>
      <c r="J2471" t="s">
        <v>8151</v>
      </c>
      <c r="L2471">
        <v>9896353151</v>
      </c>
      <c r="N2471" s="8">
        <v>4.4952334587298068</v>
      </c>
      <c r="O2471" s="8">
        <v>4.4952334587298068</v>
      </c>
      <c r="P2471" s="8">
        <v>0</v>
      </c>
      <c r="W2471" s="8"/>
      <c r="X2471" s="8"/>
    </row>
    <row r="2472" spans="1:24" x14ac:dyDescent="0.35">
      <c r="A2472" s="24">
        <v>12468</v>
      </c>
      <c r="B2472" t="s">
        <v>8152</v>
      </c>
      <c r="C2472" t="s">
        <v>31</v>
      </c>
      <c r="D2472">
        <v>6</v>
      </c>
      <c r="E2472" t="s">
        <v>467</v>
      </c>
      <c r="F2472" t="s">
        <v>468</v>
      </c>
      <c r="G2472" t="s">
        <v>1</v>
      </c>
      <c r="H2472" t="s">
        <v>132</v>
      </c>
      <c r="I2472" t="s">
        <v>8153</v>
      </c>
      <c r="J2472" t="s">
        <v>8154</v>
      </c>
      <c r="L2472">
        <v>5175261195</v>
      </c>
      <c r="N2472" s="8">
        <v>4.4952334587298068</v>
      </c>
      <c r="O2472" s="8">
        <v>4.4952334587298068</v>
      </c>
      <c r="P2472" s="8">
        <v>0</v>
      </c>
      <c r="W2472" s="8"/>
      <c r="X2472" s="8"/>
    </row>
    <row r="2473" spans="1:24" x14ac:dyDescent="0.35">
      <c r="A2473" s="24">
        <v>12469</v>
      </c>
      <c r="B2473" t="s">
        <v>8155</v>
      </c>
      <c r="C2473" t="s">
        <v>31</v>
      </c>
      <c r="D2473">
        <v>3</v>
      </c>
      <c r="E2473" t="s">
        <v>2535</v>
      </c>
      <c r="F2473" t="s">
        <v>2536</v>
      </c>
      <c r="G2473" t="s">
        <v>1</v>
      </c>
      <c r="H2473" t="s">
        <v>132</v>
      </c>
      <c r="I2473" t="s">
        <v>8156</v>
      </c>
      <c r="J2473" t="s">
        <v>8157</v>
      </c>
      <c r="L2473">
        <v>8103785460</v>
      </c>
      <c r="N2473" s="8">
        <v>4.4952334587298068</v>
      </c>
      <c r="O2473" s="8">
        <v>4.4952334587298068</v>
      </c>
      <c r="P2473" s="8">
        <v>0</v>
      </c>
      <c r="W2473" s="8"/>
      <c r="X2473" s="8"/>
    </row>
    <row r="2474" spans="1:24" x14ac:dyDescent="0.35">
      <c r="A2474" s="24">
        <v>12470</v>
      </c>
      <c r="B2474" t="s">
        <v>8158</v>
      </c>
      <c r="C2474" t="s">
        <v>31</v>
      </c>
      <c r="D2474">
        <v>1</v>
      </c>
      <c r="E2474" t="s">
        <v>473</v>
      </c>
      <c r="F2474" t="s">
        <v>474</v>
      </c>
      <c r="G2474" t="s">
        <v>1</v>
      </c>
      <c r="H2474" t="s">
        <v>132</v>
      </c>
      <c r="I2474" t="s">
        <v>8159</v>
      </c>
      <c r="J2474" t="s">
        <v>8160</v>
      </c>
      <c r="L2474">
        <v>5179624861</v>
      </c>
      <c r="N2474" s="8">
        <v>4.4952334587298068</v>
      </c>
      <c r="O2474" s="8">
        <v>4.4952334587298068</v>
      </c>
      <c r="P2474" s="8">
        <v>0</v>
      </c>
      <c r="W2474" s="8"/>
      <c r="X2474" s="8"/>
    </row>
    <row r="2475" spans="1:24" x14ac:dyDescent="0.35">
      <c r="A2475" s="24">
        <v>12471</v>
      </c>
      <c r="B2475" t="s">
        <v>8161</v>
      </c>
      <c r="C2475" t="s">
        <v>31</v>
      </c>
      <c r="D2475">
        <v>3</v>
      </c>
      <c r="E2475" t="s">
        <v>2535</v>
      </c>
      <c r="F2475" t="s">
        <v>2536</v>
      </c>
      <c r="G2475" t="s">
        <v>1</v>
      </c>
      <c r="H2475" t="s">
        <v>132</v>
      </c>
      <c r="I2475" t="s">
        <v>8162</v>
      </c>
      <c r="J2475" t="s">
        <v>8163</v>
      </c>
      <c r="L2475">
        <v>8106229588</v>
      </c>
      <c r="N2475" s="8">
        <v>4.4952334587298068</v>
      </c>
      <c r="O2475" s="8">
        <v>4.4952334587298068</v>
      </c>
      <c r="P2475" s="8">
        <v>0</v>
      </c>
      <c r="W2475" s="8"/>
      <c r="X2475" s="8"/>
    </row>
    <row r="2476" spans="1:24" x14ac:dyDescent="0.35">
      <c r="A2476" s="24">
        <v>12472</v>
      </c>
      <c r="B2476" t="s">
        <v>8164</v>
      </c>
      <c r="C2476" t="s">
        <v>31</v>
      </c>
      <c r="D2476">
        <v>6</v>
      </c>
      <c r="E2476" t="s">
        <v>467</v>
      </c>
      <c r="F2476" t="s">
        <v>468</v>
      </c>
      <c r="G2476" t="s">
        <v>1</v>
      </c>
      <c r="H2476" t="s">
        <v>132</v>
      </c>
      <c r="I2476" t="s">
        <v>8165</v>
      </c>
      <c r="J2476" t="s">
        <v>8166</v>
      </c>
      <c r="L2476">
        <v>9897721261</v>
      </c>
      <c r="N2476" s="8">
        <v>4.4952334587298068</v>
      </c>
      <c r="O2476" s="8">
        <v>4.4952334587298068</v>
      </c>
      <c r="P2476" s="8">
        <v>0</v>
      </c>
      <c r="W2476" s="8"/>
      <c r="X2476" s="8"/>
    </row>
    <row r="2477" spans="1:24" x14ac:dyDescent="0.35">
      <c r="A2477" s="24">
        <v>12473</v>
      </c>
      <c r="B2477" t="s">
        <v>8167</v>
      </c>
      <c r="C2477" t="s">
        <v>31</v>
      </c>
      <c r="D2477">
        <v>3</v>
      </c>
      <c r="E2477" t="s">
        <v>2535</v>
      </c>
      <c r="F2477" t="s">
        <v>2536</v>
      </c>
      <c r="G2477" t="s">
        <v>1</v>
      </c>
      <c r="H2477" t="s">
        <v>132</v>
      </c>
      <c r="I2477" t="s">
        <v>8168</v>
      </c>
      <c r="J2477" t="s">
        <v>8169</v>
      </c>
      <c r="L2477">
        <v>9896353085</v>
      </c>
      <c r="N2477" s="8">
        <v>4.4952334587298068</v>
      </c>
      <c r="O2477" s="8">
        <v>4.4952334587298068</v>
      </c>
      <c r="P2477" s="8">
        <v>0</v>
      </c>
      <c r="W2477" s="8"/>
      <c r="X2477" s="8"/>
    </row>
    <row r="2478" spans="1:24" x14ac:dyDescent="0.35">
      <c r="A2478" s="24">
        <v>12474</v>
      </c>
      <c r="B2478" t="s">
        <v>8170</v>
      </c>
      <c r="C2478" t="s">
        <v>31</v>
      </c>
      <c r="D2478">
        <v>1</v>
      </c>
      <c r="E2478" t="s">
        <v>473</v>
      </c>
      <c r="F2478" t="s">
        <v>474</v>
      </c>
      <c r="G2478" t="s">
        <v>1</v>
      </c>
      <c r="H2478" t="s">
        <v>132</v>
      </c>
      <c r="I2478" t="s">
        <v>8171</v>
      </c>
      <c r="J2478" t="s">
        <v>8172</v>
      </c>
      <c r="L2478">
        <v>5175360080</v>
      </c>
      <c r="N2478" s="8">
        <v>4.4952334587298068</v>
      </c>
      <c r="O2478" s="8">
        <v>4.4952334587298068</v>
      </c>
      <c r="P2478" s="8">
        <v>0</v>
      </c>
      <c r="W2478" s="8"/>
      <c r="X2478" s="8"/>
    </row>
    <row r="2479" spans="1:24" x14ac:dyDescent="0.35">
      <c r="A2479" s="24">
        <v>12475</v>
      </c>
      <c r="B2479" t="s">
        <v>8173</v>
      </c>
      <c r="C2479" t="s">
        <v>31</v>
      </c>
      <c r="D2479">
        <v>3</v>
      </c>
      <c r="E2479" t="s">
        <v>2535</v>
      </c>
      <c r="F2479" t="s">
        <v>2536</v>
      </c>
      <c r="G2479" t="s">
        <v>1</v>
      </c>
      <c r="H2479" t="s">
        <v>132</v>
      </c>
      <c r="I2479" t="s">
        <v>8174</v>
      </c>
      <c r="J2479" t="s">
        <v>8175</v>
      </c>
      <c r="L2479">
        <v>8103463525</v>
      </c>
      <c r="N2479" s="8">
        <v>4.4952334587298068</v>
      </c>
      <c r="O2479" s="8">
        <v>4.4952334587298068</v>
      </c>
      <c r="P2479" s="8">
        <v>0</v>
      </c>
      <c r="W2479" s="8"/>
      <c r="X2479" s="8"/>
    </row>
    <row r="2480" spans="1:24" x14ac:dyDescent="0.35">
      <c r="A2480" s="24">
        <v>12476</v>
      </c>
      <c r="B2480" t="s">
        <v>8176</v>
      </c>
      <c r="C2480" t="s">
        <v>31</v>
      </c>
      <c r="D2480">
        <v>3</v>
      </c>
      <c r="E2480" t="s">
        <v>2535</v>
      </c>
      <c r="F2480" t="s">
        <v>2536</v>
      </c>
      <c r="G2480" t="s">
        <v>1</v>
      </c>
      <c r="H2480" t="s">
        <v>132</v>
      </c>
      <c r="I2480" t="s">
        <v>8177</v>
      </c>
      <c r="J2480" t="s">
        <v>8178</v>
      </c>
      <c r="L2480">
        <v>9896358092</v>
      </c>
      <c r="N2480" s="8">
        <v>4.4952334587298068</v>
      </c>
      <c r="O2480" s="8">
        <v>4.4952334587298068</v>
      </c>
      <c r="P2480" s="8">
        <v>0</v>
      </c>
      <c r="W2480" s="8"/>
      <c r="X2480" s="8"/>
    </row>
    <row r="2481" spans="1:24" x14ac:dyDescent="0.35">
      <c r="A2481" s="24">
        <v>12477</v>
      </c>
      <c r="B2481" t="s">
        <v>8179</v>
      </c>
      <c r="C2481" t="s">
        <v>31</v>
      </c>
      <c r="D2481">
        <v>1</v>
      </c>
      <c r="E2481" t="s">
        <v>473</v>
      </c>
      <c r="F2481" t="s">
        <v>474</v>
      </c>
      <c r="G2481" t="s">
        <v>1</v>
      </c>
      <c r="H2481" t="s">
        <v>132</v>
      </c>
      <c r="I2481" t="s">
        <v>8180</v>
      </c>
      <c r="J2481" t="s">
        <v>8181</v>
      </c>
      <c r="L2481">
        <v>5177877873</v>
      </c>
      <c r="N2481" s="8">
        <v>4.4952334587298068</v>
      </c>
      <c r="O2481" s="8">
        <v>4.4952334587298068</v>
      </c>
      <c r="P2481" s="8">
        <v>0</v>
      </c>
      <c r="W2481" s="8"/>
      <c r="X2481" s="8"/>
    </row>
    <row r="2482" spans="1:24" x14ac:dyDescent="0.35">
      <c r="A2482" s="24">
        <v>12478</v>
      </c>
      <c r="B2482" t="s">
        <v>8182</v>
      </c>
      <c r="C2482" t="s">
        <v>31</v>
      </c>
      <c r="D2482">
        <v>1</v>
      </c>
      <c r="E2482" t="s">
        <v>473</v>
      </c>
      <c r="F2482" t="s">
        <v>474</v>
      </c>
      <c r="G2482" t="s">
        <v>1</v>
      </c>
      <c r="H2482" t="s">
        <v>132</v>
      </c>
      <c r="I2482" t="s">
        <v>8183</v>
      </c>
      <c r="J2482" t="s">
        <v>8184</v>
      </c>
      <c r="L2482">
        <v>5175313005</v>
      </c>
      <c r="N2482" s="8">
        <v>4.4952334587298068</v>
      </c>
      <c r="O2482" s="8">
        <v>4.4952334587298068</v>
      </c>
      <c r="P2482" s="8">
        <v>0</v>
      </c>
      <c r="W2482" s="8"/>
      <c r="X2482" s="8"/>
    </row>
    <row r="2483" spans="1:24" x14ac:dyDescent="0.35">
      <c r="A2483" s="24">
        <v>12479</v>
      </c>
      <c r="B2483" t="s">
        <v>8185</v>
      </c>
      <c r="C2483" t="s">
        <v>31</v>
      </c>
      <c r="D2483">
        <v>1</v>
      </c>
      <c r="E2483" t="s">
        <v>473</v>
      </c>
      <c r="F2483" t="s">
        <v>474</v>
      </c>
      <c r="G2483" t="s">
        <v>1</v>
      </c>
      <c r="H2483" t="s">
        <v>132</v>
      </c>
      <c r="I2483" t="s">
        <v>8186</v>
      </c>
      <c r="J2483" t="s">
        <v>8187</v>
      </c>
      <c r="L2483">
        <v>5179141039</v>
      </c>
      <c r="N2483" s="8">
        <v>4.4952334587298068</v>
      </c>
      <c r="O2483" s="8">
        <v>4.4952334587298068</v>
      </c>
      <c r="P2483" s="8">
        <v>0</v>
      </c>
      <c r="W2483" s="8"/>
      <c r="X2483" s="8"/>
    </row>
    <row r="2484" spans="1:24" x14ac:dyDescent="0.35">
      <c r="A2484" s="24">
        <v>12480</v>
      </c>
      <c r="B2484" t="s">
        <v>8188</v>
      </c>
      <c r="C2484" t="s">
        <v>31</v>
      </c>
      <c r="D2484">
        <v>6</v>
      </c>
      <c r="E2484" t="s">
        <v>467</v>
      </c>
      <c r="F2484" t="s">
        <v>468</v>
      </c>
      <c r="G2484" t="s">
        <v>1</v>
      </c>
      <c r="H2484" t="s">
        <v>132</v>
      </c>
      <c r="I2484" t="s">
        <v>8189</v>
      </c>
      <c r="J2484" t="s">
        <v>8190</v>
      </c>
      <c r="L2484">
        <v>4194391218</v>
      </c>
      <c r="N2484" s="8">
        <v>4.4952334587298068</v>
      </c>
      <c r="O2484" s="8">
        <v>4.4952334587298068</v>
      </c>
      <c r="P2484" s="8">
        <v>0</v>
      </c>
      <c r="W2484" s="8"/>
      <c r="X2484" s="8"/>
    </row>
    <row r="2485" spans="1:24" x14ac:dyDescent="0.35">
      <c r="A2485" s="24">
        <v>12481</v>
      </c>
      <c r="B2485" t="s">
        <v>8191</v>
      </c>
      <c r="C2485" t="s">
        <v>31</v>
      </c>
      <c r="D2485">
        <v>1</v>
      </c>
      <c r="E2485" t="s">
        <v>473</v>
      </c>
      <c r="F2485" t="s">
        <v>474</v>
      </c>
      <c r="G2485" t="s">
        <v>1</v>
      </c>
      <c r="H2485" t="s">
        <v>132</v>
      </c>
      <c r="I2485" t="s">
        <v>8192</v>
      </c>
      <c r="J2485" t="s">
        <v>8193</v>
      </c>
      <c r="L2485">
        <v>5177681000</v>
      </c>
      <c r="N2485" s="8">
        <v>4.4952334587298068</v>
      </c>
      <c r="O2485" s="8">
        <v>4.4952334587298068</v>
      </c>
      <c r="P2485" s="8">
        <v>0</v>
      </c>
      <c r="W2485" s="8"/>
      <c r="X2485" s="8"/>
    </row>
    <row r="2486" spans="1:24" x14ac:dyDescent="0.35">
      <c r="A2486" s="24">
        <v>12482</v>
      </c>
      <c r="B2486" t="s">
        <v>8194</v>
      </c>
      <c r="C2486" t="s">
        <v>31</v>
      </c>
      <c r="D2486">
        <v>1</v>
      </c>
      <c r="E2486" t="s">
        <v>473</v>
      </c>
      <c r="F2486" t="s">
        <v>474</v>
      </c>
      <c r="G2486" t="s">
        <v>1</v>
      </c>
      <c r="H2486" t="s">
        <v>132</v>
      </c>
      <c r="I2486" t="s">
        <v>8195</v>
      </c>
      <c r="J2486" t="s">
        <v>8196</v>
      </c>
      <c r="L2486">
        <v>5177897002</v>
      </c>
      <c r="N2486" s="8">
        <v>4.4952334587298068</v>
      </c>
      <c r="O2486" s="8">
        <v>4.4952334587298068</v>
      </c>
      <c r="P2486" s="8">
        <v>0</v>
      </c>
      <c r="W2486" s="8"/>
      <c r="X2486" s="8"/>
    </row>
    <row r="2487" spans="1:24" x14ac:dyDescent="0.35">
      <c r="A2487" s="24">
        <v>12483</v>
      </c>
      <c r="B2487" t="s">
        <v>8197</v>
      </c>
      <c r="C2487" t="s">
        <v>31</v>
      </c>
      <c r="D2487">
        <v>6</v>
      </c>
      <c r="E2487" t="s">
        <v>467</v>
      </c>
      <c r="F2487" t="s">
        <v>468</v>
      </c>
      <c r="G2487" t="s">
        <v>1</v>
      </c>
      <c r="H2487" t="s">
        <v>132</v>
      </c>
      <c r="I2487" t="s">
        <v>8198</v>
      </c>
      <c r="J2487" t="s">
        <v>8199</v>
      </c>
      <c r="L2487">
        <v>6168975087</v>
      </c>
      <c r="N2487" s="8">
        <v>4.4952334587298068</v>
      </c>
      <c r="O2487" s="8">
        <v>4.4952334587298068</v>
      </c>
      <c r="P2487" s="8">
        <v>0</v>
      </c>
      <c r="W2487" s="8"/>
      <c r="X2487" s="8"/>
    </row>
    <row r="2488" spans="1:24" x14ac:dyDescent="0.35">
      <c r="A2488" s="24">
        <v>12484</v>
      </c>
      <c r="B2488" t="s">
        <v>8200</v>
      </c>
      <c r="C2488" t="s">
        <v>31</v>
      </c>
      <c r="D2488">
        <v>6</v>
      </c>
      <c r="E2488" t="s">
        <v>467</v>
      </c>
      <c r="F2488" t="s">
        <v>468</v>
      </c>
      <c r="G2488" t="s">
        <v>1</v>
      </c>
      <c r="H2488" t="s">
        <v>132</v>
      </c>
      <c r="I2488" t="s">
        <v>8201</v>
      </c>
      <c r="J2488" t="s">
        <v>1376</v>
      </c>
      <c r="L2488">
        <v>6168975900</v>
      </c>
      <c r="N2488" s="8">
        <v>4.4952334587298068</v>
      </c>
      <c r="O2488" s="8">
        <v>4.4952334587298068</v>
      </c>
      <c r="P2488" s="8">
        <v>0</v>
      </c>
      <c r="W2488" s="8"/>
      <c r="X2488" s="8"/>
    </row>
    <row r="2489" spans="1:24" x14ac:dyDescent="0.35">
      <c r="A2489" s="24">
        <v>12485</v>
      </c>
      <c r="B2489" t="s">
        <v>8202</v>
      </c>
      <c r="C2489" t="s">
        <v>31</v>
      </c>
      <c r="D2489">
        <v>8</v>
      </c>
      <c r="E2489" t="s">
        <v>52</v>
      </c>
      <c r="F2489" t="s">
        <v>242</v>
      </c>
      <c r="G2489" t="s">
        <v>1</v>
      </c>
      <c r="H2489" t="s">
        <v>411</v>
      </c>
      <c r="I2489" t="s">
        <v>8203</v>
      </c>
      <c r="J2489" t="s">
        <v>8204</v>
      </c>
      <c r="L2489">
        <v>9062933907</v>
      </c>
      <c r="N2489" s="8">
        <v>4.4952334587298068</v>
      </c>
      <c r="O2489" s="8">
        <v>4.4952334587298068</v>
      </c>
      <c r="P2489" s="8">
        <v>0</v>
      </c>
      <c r="W2489" s="8"/>
      <c r="X2489" s="8"/>
    </row>
    <row r="2490" spans="1:24" x14ac:dyDescent="0.35">
      <c r="A2490" s="24">
        <v>12486</v>
      </c>
      <c r="B2490" t="s">
        <v>8205</v>
      </c>
      <c r="C2490" t="s">
        <v>31</v>
      </c>
      <c r="D2490">
        <v>7</v>
      </c>
      <c r="E2490" t="s">
        <v>65</v>
      </c>
      <c r="F2490" t="s">
        <v>1089</v>
      </c>
      <c r="G2490" t="s">
        <v>1</v>
      </c>
      <c r="H2490" t="s">
        <v>411</v>
      </c>
      <c r="I2490" t="s">
        <v>8206</v>
      </c>
      <c r="J2490" t="s">
        <v>8207</v>
      </c>
      <c r="L2490">
        <v>2313316482</v>
      </c>
      <c r="N2490" s="8">
        <v>4.4952334587298068</v>
      </c>
      <c r="O2490" s="8">
        <v>4.4952334587298068</v>
      </c>
      <c r="P2490" s="8">
        <v>0</v>
      </c>
      <c r="W2490" s="8"/>
      <c r="X2490" s="8"/>
    </row>
    <row r="2491" spans="1:24" x14ac:dyDescent="0.35">
      <c r="A2491" s="24">
        <v>12487</v>
      </c>
      <c r="B2491" t="s">
        <v>8208</v>
      </c>
      <c r="C2491" t="s">
        <v>31</v>
      </c>
      <c r="D2491">
        <v>7</v>
      </c>
      <c r="E2491" t="s">
        <v>65</v>
      </c>
      <c r="F2491" t="s">
        <v>247</v>
      </c>
      <c r="G2491" t="s">
        <v>1</v>
      </c>
      <c r="H2491" t="s">
        <v>411</v>
      </c>
      <c r="I2491" t="s">
        <v>8209</v>
      </c>
      <c r="J2491" t="s">
        <v>8210</v>
      </c>
      <c r="L2491">
        <v>2312294416</v>
      </c>
      <c r="N2491" s="8">
        <v>4.4952334587298068</v>
      </c>
      <c r="O2491" s="8">
        <v>4.4952334587298068</v>
      </c>
      <c r="P2491" s="8">
        <v>0</v>
      </c>
      <c r="W2491" s="8"/>
      <c r="X2491" s="8"/>
    </row>
    <row r="2492" spans="1:24" x14ac:dyDescent="0.35">
      <c r="A2492" s="24">
        <v>12488</v>
      </c>
      <c r="B2492" t="s">
        <v>8211</v>
      </c>
      <c r="C2492" t="s">
        <v>31</v>
      </c>
      <c r="D2492">
        <v>7</v>
      </c>
      <c r="E2492" t="s">
        <v>65</v>
      </c>
      <c r="F2492" t="s">
        <v>1089</v>
      </c>
      <c r="G2492" t="s">
        <v>1</v>
      </c>
      <c r="H2492" t="s">
        <v>132</v>
      </c>
      <c r="I2492" t="s">
        <v>8212</v>
      </c>
      <c r="J2492" t="s">
        <v>8213</v>
      </c>
      <c r="L2492">
        <v>2313426027</v>
      </c>
      <c r="N2492" s="8">
        <v>4.4952334587298068</v>
      </c>
      <c r="O2492" s="8">
        <v>4.4952334587298068</v>
      </c>
      <c r="P2492" s="8">
        <v>0</v>
      </c>
      <c r="W2492" s="8"/>
      <c r="X2492" s="8"/>
    </row>
    <row r="2493" spans="1:24" x14ac:dyDescent="0.35">
      <c r="A2493" s="24">
        <v>12489</v>
      </c>
      <c r="B2493" t="s">
        <v>8214</v>
      </c>
      <c r="C2493" t="s">
        <v>31</v>
      </c>
      <c r="D2493">
        <v>7</v>
      </c>
      <c r="E2493" t="s">
        <v>65</v>
      </c>
      <c r="F2493" t="s">
        <v>1089</v>
      </c>
      <c r="G2493" t="s">
        <v>1</v>
      </c>
      <c r="H2493" t="s">
        <v>132</v>
      </c>
      <c r="I2493" t="s">
        <v>8215</v>
      </c>
      <c r="J2493" t="s">
        <v>8213</v>
      </c>
      <c r="L2493">
        <v>2313426027</v>
      </c>
      <c r="N2493" s="8">
        <v>4.4952334587298068</v>
      </c>
      <c r="O2493" s="8">
        <v>4.4952334587298068</v>
      </c>
      <c r="P2493" s="8">
        <v>0</v>
      </c>
      <c r="W2493" s="8"/>
      <c r="X2493" s="8"/>
    </row>
    <row r="2494" spans="1:24" x14ac:dyDescent="0.35">
      <c r="A2494" s="24">
        <v>12490</v>
      </c>
      <c r="B2494" t="s">
        <v>8216</v>
      </c>
      <c r="C2494" t="s">
        <v>31</v>
      </c>
      <c r="D2494">
        <v>7</v>
      </c>
      <c r="E2494" t="s">
        <v>65</v>
      </c>
      <c r="F2494" t="s">
        <v>1089</v>
      </c>
      <c r="G2494" t="s">
        <v>1</v>
      </c>
      <c r="H2494" t="s">
        <v>132</v>
      </c>
      <c r="I2494" t="s">
        <v>8217</v>
      </c>
      <c r="J2494" t="s">
        <v>8218</v>
      </c>
      <c r="L2494">
        <v>2313316656</v>
      </c>
      <c r="N2494" s="8">
        <v>4.4952334587298068</v>
      </c>
      <c r="O2494" s="8">
        <v>4.4952334587298068</v>
      </c>
      <c r="P2494" s="8">
        <v>0</v>
      </c>
      <c r="W2494" s="8"/>
      <c r="X2494" s="8"/>
    </row>
    <row r="2495" spans="1:24" x14ac:dyDescent="0.35">
      <c r="A2495" s="24">
        <v>12491</v>
      </c>
      <c r="B2495" t="s">
        <v>8219</v>
      </c>
      <c r="C2495" t="s">
        <v>31</v>
      </c>
      <c r="D2495">
        <v>7</v>
      </c>
      <c r="E2495" t="s">
        <v>65</v>
      </c>
      <c r="F2495" t="s">
        <v>247</v>
      </c>
      <c r="G2495" t="s">
        <v>1</v>
      </c>
      <c r="H2495" t="s">
        <v>132</v>
      </c>
      <c r="I2495" t="s">
        <v>8220</v>
      </c>
      <c r="J2495" t="s">
        <v>8221</v>
      </c>
      <c r="L2495">
        <v>2318252042</v>
      </c>
      <c r="N2495" s="8">
        <v>4.4952334587298068</v>
      </c>
      <c r="O2495" s="8">
        <v>4.4952334587298068</v>
      </c>
      <c r="P2495" s="8">
        <v>0</v>
      </c>
      <c r="W2495" s="8"/>
      <c r="X2495" s="8"/>
    </row>
    <row r="2496" spans="1:24" x14ac:dyDescent="0.35">
      <c r="A2496" s="24">
        <v>12492</v>
      </c>
      <c r="B2496" t="s">
        <v>8222</v>
      </c>
      <c r="C2496" t="s">
        <v>31</v>
      </c>
      <c r="D2496">
        <v>8</v>
      </c>
      <c r="E2496" t="s">
        <v>52</v>
      </c>
      <c r="F2496" t="s">
        <v>242</v>
      </c>
      <c r="G2496" t="s">
        <v>1</v>
      </c>
      <c r="H2496" t="s">
        <v>132</v>
      </c>
      <c r="I2496" t="s">
        <v>8223</v>
      </c>
      <c r="J2496" t="s">
        <v>8224</v>
      </c>
      <c r="L2496">
        <v>9062933280</v>
      </c>
      <c r="N2496" s="8">
        <v>4.4952334587298068</v>
      </c>
      <c r="O2496" s="8">
        <v>4.4952334587298068</v>
      </c>
      <c r="P2496" s="8">
        <v>0</v>
      </c>
      <c r="W2496" s="8"/>
      <c r="X2496" s="8"/>
    </row>
    <row r="2497" spans="1:24" x14ac:dyDescent="0.35">
      <c r="A2497" s="24">
        <v>12493</v>
      </c>
      <c r="B2497" t="s">
        <v>8225</v>
      </c>
      <c r="C2497" t="s">
        <v>31</v>
      </c>
      <c r="D2497">
        <v>7</v>
      </c>
      <c r="E2497" t="s">
        <v>65</v>
      </c>
      <c r="F2497" t="s">
        <v>247</v>
      </c>
      <c r="G2497" t="s">
        <v>1</v>
      </c>
      <c r="H2497" t="s">
        <v>132</v>
      </c>
      <c r="I2497" t="s">
        <v>8226</v>
      </c>
      <c r="J2497" t="s">
        <v>8227</v>
      </c>
      <c r="L2497">
        <v>2318398263</v>
      </c>
      <c r="N2497" s="8">
        <v>4.4952334587298068</v>
      </c>
      <c r="O2497" s="8">
        <v>4.4952334587298068</v>
      </c>
      <c r="P2497" s="8">
        <v>0</v>
      </c>
      <c r="W2497" s="8"/>
      <c r="X2497" s="8"/>
    </row>
    <row r="2498" spans="1:24" x14ac:dyDescent="0.35">
      <c r="A2498" s="24">
        <v>12494</v>
      </c>
      <c r="B2498" t="s">
        <v>8228</v>
      </c>
      <c r="C2498" t="s">
        <v>31</v>
      </c>
      <c r="D2498">
        <v>7</v>
      </c>
      <c r="E2498" t="s">
        <v>65</v>
      </c>
      <c r="F2498" t="s">
        <v>247</v>
      </c>
      <c r="G2498" t="s">
        <v>1</v>
      </c>
      <c r="H2498" t="s">
        <v>132</v>
      </c>
      <c r="I2498" t="s">
        <v>8229</v>
      </c>
      <c r="J2498" t="s">
        <v>8230</v>
      </c>
      <c r="L2498">
        <v>2318782770</v>
      </c>
      <c r="N2498" s="8">
        <v>4.4952334587298068</v>
      </c>
      <c r="O2498" s="8">
        <v>4.4952334587298068</v>
      </c>
      <c r="P2498" s="8">
        <v>0</v>
      </c>
      <c r="W2498" s="8"/>
      <c r="X2498" s="8"/>
    </row>
    <row r="2499" spans="1:24" x14ac:dyDescent="0.35">
      <c r="A2499" s="24">
        <v>12495</v>
      </c>
      <c r="B2499" t="s">
        <v>8231</v>
      </c>
      <c r="C2499" t="s">
        <v>31</v>
      </c>
      <c r="D2499">
        <v>7</v>
      </c>
      <c r="E2499" t="s">
        <v>65</v>
      </c>
      <c r="F2499" t="s">
        <v>247</v>
      </c>
      <c r="G2499" t="s">
        <v>1</v>
      </c>
      <c r="H2499" t="s">
        <v>132</v>
      </c>
      <c r="I2499" t="s">
        <v>8232</v>
      </c>
      <c r="J2499" t="s">
        <v>8233</v>
      </c>
      <c r="L2499">
        <v>2318391011</v>
      </c>
      <c r="N2499" s="8">
        <v>4.4952334587298068</v>
      </c>
      <c r="O2499" s="8">
        <v>4.4952334587298068</v>
      </c>
      <c r="P2499" s="8">
        <v>0</v>
      </c>
      <c r="W2499" s="8"/>
      <c r="X2499" s="8"/>
    </row>
    <row r="2500" spans="1:24" x14ac:dyDescent="0.35">
      <c r="A2500" s="24">
        <v>12496</v>
      </c>
      <c r="B2500" t="s">
        <v>8234</v>
      </c>
      <c r="C2500" t="s">
        <v>31</v>
      </c>
      <c r="D2500">
        <v>7</v>
      </c>
      <c r="E2500" t="s">
        <v>65</v>
      </c>
      <c r="F2500" t="s">
        <v>1089</v>
      </c>
      <c r="G2500" t="s">
        <v>1</v>
      </c>
      <c r="H2500" t="s">
        <v>132</v>
      </c>
      <c r="I2500" t="s">
        <v>8235</v>
      </c>
      <c r="J2500" t="s">
        <v>8236</v>
      </c>
      <c r="L2500">
        <v>2312585105</v>
      </c>
      <c r="N2500" s="8">
        <v>4.4952334587298068</v>
      </c>
      <c r="O2500" s="8">
        <v>4.4952334587298068</v>
      </c>
      <c r="P2500" s="8">
        <v>0</v>
      </c>
      <c r="W2500" s="8"/>
      <c r="X2500" s="8"/>
    </row>
    <row r="2501" spans="1:24" x14ac:dyDescent="0.35">
      <c r="A2501" s="24">
        <v>12497</v>
      </c>
      <c r="B2501" t="s">
        <v>8237</v>
      </c>
      <c r="C2501" t="s">
        <v>31</v>
      </c>
      <c r="D2501">
        <v>8</v>
      </c>
      <c r="E2501" t="s">
        <v>52</v>
      </c>
      <c r="F2501" t="s">
        <v>242</v>
      </c>
      <c r="G2501" t="s">
        <v>1</v>
      </c>
      <c r="H2501" t="s">
        <v>132</v>
      </c>
      <c r="I2501" t="s">
        <v>8238</v>
      </c>
      <c r="J2501" t="s">
        <v>8239</v>
      </c>
      <c r="L2501">
        <v>9032935052</v>
      </c>
      <c r="N2501" s="8">
        <v>4.4952334587298068</v>
      </c>
      <c r="O2501" s="8">
        <v>4.4952334587298068</v>
      </c>
      <c r="P2501" s="8">
        <v>0</v>
      </c>
      <c r="W2501" s="8"/>
      <c r="X2501" s="8"/>
    </row>
    <row r="2502" spans="1:24" x14ac:dyDescent="0.35">
      <c r="A2502" s="24">
        <v>12498</v>
      </c>
      <c r="B2502" t="s">
        <v>8240</v>
      </c>
      <c r="C2502" t="s">
        <v>31</v>
      </c>
      <c r="D2502">
        <v>7</v>
      </c>
      <c r="E2502" t="s">
        <v>65</v>
      </c>
      <c r="F2502" t="s">
        <v>247</v>
      </c>
      <c r="G2502" t="s">
        <v>1</v>
      </c>
      <c r="H2502" t="s">
        <v>132</v>
      </c>
      <c r="I2502" t="s">
        <v>8241</v>
      </c>
      <c r="J2502" t="s">
        <v>8242</v>
      </c>
      <c r="L2502">
        <v>2318390128</v>
      </c>
      <c r="N2502" s="8">
        <v>4.4952334587298068</v>
      </c>
      <c r="O2502" s="8">
        <v>4.4952334587298068</v>
      </c>
      <c r="P2502" s="8">
        <v>0</v>
      </c>
      <c r="W2502" s="8"/>
      <c r="X2502" s="8"/>
    </row>
    <row r="2503" spans="1:24" x14ac:dyDescent="0.35">
      <c r="A2503" s="24">
        <v>12499</v>
      </c>
      <c r="B2503" t="s">
        <v>8243</v>
      </c>
      <c r="C2503" t="s">
        <v>31</v>
      </c>
      <c r="D2503">
        <v>7</v>
      </c>
      <c r="E2503" t="s">
        <v>65</v>
      </c>
      <c r="F2503" t="s">
        <v>1094</v>
      </c>
      <c r="G2503" t="s">
        <v>1</v>
      </c>
      <c r="H2503" t="s">
        <v>411</v>
      </c>
      <c r="I2503" t="s">
        <v>8244</v>
      </c>
      <c r="J2503" t="s">
        <v>8245</v>
      </c>
      <c r="L2503">
        <v>2317756687</v>
      </c>
      <c r="N2503" s="8">
        <v>4.4952334587298068</v>
      </c>
      <c r="O2503" s="8">
        <v>4.4952334587298068</v>
      </c>
      <c r="P2503" s="8">
        <v>0</v>
      </c>
      <c r="W2503" s="8"/>
      <c r="X2503" s="8"/>
    </row>
    <row r="2504" spans="1:24" x14ac:dyDescent="0.35">
      <c r="A2504" s="24">
        <v>12500</v>
      </c>
      <c r="B2504" t="s">
        <v>8246</v>
      </c>
      <c r="C2504" t="s">
        <v>31</v>
      </c>
      <c r="D2504">
        <v>7</v>
      </c>
      <c r="E2504" t="s">
        <v>65</v>
      </c>
      <c r="F2504" t="s">
        <v>1094</v>
      </c>
      <c r="G2504" t="s">
        <v>1</v>
      </c>
      <c r="H2504" t="s">
        <v>411</v>
      </c>
      <c r="I2504" t="s">
        <v>8247</v>
      </c>
      <c r="J2504" t="s">
        <v>8248</v>
      </c>
      <c r="L2504">
        <v>2318851127</v>
      </c>
      <c r="N2504" s="8">
        <v>4.4952334587298068</v>
      </c>
      <c r="O2504" s="8">
        <v>4.4952334587298068</v>
      </c>
      <c r="P2504" s="8">
        <v>0</v>
      </c>
      <c r="W2504" s="8"/>
      <c r="X2504" s="8"/>
    </row>
    <row r="2505" spans="1:24" x14ac:dyDescent="0.35">
      <c r="A2505" s="24">
        <v>12501</v>
      </c>
      <c r="B2505" t="s">
        <v>8249</v>
      </c>
      <c r="C2505" t="s">
        <v>31</v>
      </c>
      <c r="D2505">
        <v>7</v>
      </c>
      <c r="E2505" t="s">
        <v>65</v>
      </c>
      <c r="F2505" t="s">
        <v>1094</v>
      </c>
      <c r="G2505" t="s">
        <v>1</v>
      </c>
      <c r="H2505" t="s">
        <v>411</v>
      </c>
      <c r="I2505" t="s">
        <v>8250</v>
      </c>
      <c r="J2505" t="s">
        <v>8251</v>
      </c>
      <c r="L2505">
        <v>2318246686</v>
      </c>
      <c r="N2505" s="8">
        <v>4.4952334587298068</v>
      </c>
      <c r="O2505" s="8">
        <v>4.4952334587298068</v>
      </c>
      <c r="P2505" s="8">
        <v>0</v>
      </c>
      <c r="W2505" s="8"/>
      <c r="X2505" s="8"/>
    </row>
    <row r="2506" spans="1:24" x14ac:dyDescent="0.35">
      <c r="A2506" s="24">
        <v>12502</v>
      </c>
      <c r="B2506" t="s">
        <v>8252</v>
      </c>
      <c r="C2506" t="s">
        <v>31</v>
      </c>
      <c r="D2506">
        <v>7</v>
      </c>
      <c r="E2506" t="s">
        <v>65</v>
      </c>
      <c r="F2506" t="s">
        <v>1094</v>
      </c>
      <c r="G2506" t="s">
        <v>1</v>
      </c>
      <c r="H2506" t="s">
        <v>411</v>
      </c>
      <c r="I2506" t="s">
        <v>8253</v>
      </c>
      <c r="J2506" t="s">
        <v>8254</v>
      </c>
      <c r="L2506">
        <v>2316208921</v>
      </c>
      <c r="N2506" s="8">
        <v>4.4952334587298068</v>
      </c>
      <c r="O2506" s="8">
        <v>4.4952334587298068</v>
      </c>
      <c r="P2506" s="8">
        <v>0</v>
      </c>
      <c r="W2506" s="8"/>
      <c r="X2506" s="8"/>
    </row>
    <row r="2507" spans="1:24" x14ac:dyDescent="0.35">
      <c r="A2507" s="24">
        <v>12503</v>
      </c>
      <c r="B2507" t="s">
        <v>8255</v>
      </c>
      <c r="C2507" t="s">
        <v>31</v>
      </c>
      <c r="D2507">
        <v>8</v>
      </c>
      <c r="E2507" t="s">
        <v>2589</v>
      </c>
      <c r="F2507" t="s">
        <v>2590</v>
      </c>
      <c r="G2507" t="s">
        <v>1</v>
      </c>
      <c r="H2507" t="s">
        <v>132</v>
      </c>
      <c r="I2507" t="s">
        <v>8256</v>
      </c>
      <c r="J2507" t="s">
        <v>8257</v>
      </c>
      <c r="L2507">
        <v>9064811210</v>
      </c>
      <c r="N2507" s="8">
        <v>4.4952334587298068</v>
      </c>
      <c r="O2507" s="8">
        <v>4.4952334587298068</v>
      </c>
      <c r="P2507" s="8">
        <v>0</v>
      </c>
      <c r="W2507" s="8"/>
      <c r="X2507" s="8"/>
    </row>
    <row r="2508" spans="1:24" x14ac:dyDescent="0.35">
      <c r="A2508" s="24">
        <v>12504</v>
      </c>
      <c r="B2508" t="s">
        <v>8258</v>
      </c>
      <c r="C2508" t="s">
        <v>31</v>
      </c>
      <c r="D2508">
        <v>7</v>
      </c>
      <c r="E2508" t="s">
        <v>65</v>
      </c>
      <c r="F2508" t="s">
        <v>1094</v>
      </c>
      <c r="G2508" t="s">
        <v>1</v>
      </c>
      <c r="H2508" t="s">
        <v>132</v>
      </c>
      <c r="I2508" t="s">
        <v>8259</v>
      </c>
      <c r="J2508" t="s">
        <v>8260</v>
      </c>
      <c r="L2508">
        <v>2317754579</v>
      </c>
      <c r="N2508" s="8">
        <v>4.4952334587298068</v>
      </c>
      <c r="O2508" s="8">
        <v>4.4952334587298068</v>
      </c>
      <c r="P2508" s="8">
        <v>0</v>
      </c>
      <c r="W2508" s="8"/>
      <c r="X2508" s="8"/>
    </row>
    <row r="2509" spans="1:24" x14ac:dyDescent="0.35">
      <c r="A2509" s="24">
        <v>12505</v>
      </c>
      <c r="B2509" t="s">
        <v>8261</v>
      </c>
      <c r="C2509" t="s">
        <v>31</v>
      </c>
      <c r="D2509">
        <v>7</v>
      </c>
      <c r="E2509" t="s">
        <v>65</v>
      </c>
      <c r="F2509" t="s">
        <v>1094</v>
      </c>
      <c r="G2509" t="s">
        <v>1</v>
      </c>
      <c r="H2509" t="s">
        <v>132</v>
      </c>
      <c r="I2509" t="s">
        <v>8262</v>
      </c>
      <c r="J2509" t="s">
        <v>8263</v>
      </c>
      <c r="L2509">
        <v>2314682823</v>
      </c>
      <c r="N2509" s="8">
        <v>4.4952334587298068</v>
      </c>
      <c r="O2509" s="8">
        <v>4.4952334587298068</v>
      </c>
      <c r="P2509" s="8">
        <v>0</v>
      </c>
      <c r="W2509" s="8"/>
      <c r="X2509" s="8"/>
    </row>
    <row r="2510" spans="1:24" x14ac:dyDescent="0.35">
      <c r="A2510" s="24">
        <v>12506</v>
      </c>
      <c r="B2510" t="s">
        <v>8264</v>
      </c>
      <c r="C2510" t="s">
        <v>31</v>
      </c>
      <c r="D2510">
        <v>7</v>
      </c>
      <c r="E2510" t="s">
        <v>65</v>
      </c>
      <c r="F2510" t="s">
        <v>1094</v>
      </c>
      <c r="G2510" t="s">
        <v>1</v>
      </c>
      <c r="H2510" t="s">
        <v>132</v>
      </c>
      <c r="I2510" t="s">
        <v>8265</v>
      </c>
      <c r="J2510" t="s">
        <v>8266</v>
      </c>
      <c r="L2510">
        <v>2318246963</v>
      </c>
      <c r="N2510" s="8">
        <v>4.4952334587298068</v>
      </c>
      <c r="O2510" s="8">
        <v>4.4952334587298068</v>
      </c>
      <c r="P2510" s="8">
        <v>0</v>
      </c>
      <c r="W2510" s="8"/>
      <c r="X2510" s="8"/>
    </row>
    <row r="2511" spans="1:24" x14ac:dyDescent="0.35">
      <c r="A2511" s="24">
        <v>12507</v>
      </c>
      <c r="B2511" t="s">
        <v>8267</v>
      </c>
      <c r="C2511" t="s">
        <v>31</v>
      </c>
      <c r="D2511">
        <v>7</v>
      </c>
      <c r="E2511" t="s">
        <v>252</v>
      </c>
      <c r="F2511" t="s">
        <v>253</v>
      </c>
      <c r="G2511" t="s">
        <v>1</v>
      </c>
      <c r="H2511" t="s">
        <v>411</v>
      </c>
      <c r="I2511" t="s">
        <v>8268</v>
      </c>
      <c r="J2511" t="s">
        <v>8269</v>
      </c>
      <c r="L2511">
        <v>9899834522</v>
      </c>
      <c r="N2511" s="8">
        <v>4.4952334587298068</v>
      </c>
      <c r="O2511" s="8">
        <v>4.4952334587298068</v>
      </c>
      <c r="P2511" s="8">
        <v>0</v>
      </c>
      <c r="W2511" s="8"/>
      <c r="X2511" s="8"/>
    </row>
    <row r="2512" spans="1:24" x14ac:dyDescent="0.35">
      <c r="A2512" s="24">
        <v>12508</v>
      </c>
      <c r="B2512" t="s">
        <v>8270</v>
      </c>
      <c r="C2512" t="s">
        <v>31</v>
      </c>
      <c r="D2512">
        <v>7</v>
      </c>
      <c r="E2512" t="s">
        <v>252</v>
      </c>
      <c r="F2512" t="s">
        <v>253</v>
      </c>
      <c r="G2512" t="s">
        <v>1</v>
      </c>
      <c r="H2512" t="s">
        <v>411</v>
      </c>
      <c r="I2512" t="s">
        <v>8271</v>
      </c>
      <c r="J2512" t="s">
        <v>8272</v>
      </c>
      <c r="L2512">
        <v>9899834106</v>
      </c>
      <c r="N2512" s="8">
        <v>4.4952334587298068</v>
      </c>
      <c r="O2512" s="8">
        <v>4.4952334587298068</v>
      </c>
      <c r="P2512" s="8">
        <v>0</v>
      </c>
      <c r="W2512" s="8"/>
      <c r="X2512" s="8"/>
    </row>
    <row r="2513" spans="1:24" x14ac:dyDescent="0.35">
      <c r="A2513" s="24">
        <v>12509</v>
      </c>
      <c r="B2513" t="s">
        <v>8273</v>
      </c>
      <c r="C2513" t="s">
        <v>31</v>
      </c>
      <c r="D2513">
        <v>7</v>
      </c>
      <c r="E2513" t="s">
        <v>252</v>
      </c>
      <c r="F2513" t="s">
        <v>253</v>
      </c>
      <c r="G2513" t="s">
        <v>1</v>
      </c>
      <c r="H2513" t="s">
        <v>411</v>
      </c>
      <c r="I2513" t="s">
        <v>8274</v>
      </c>
      <c r="J2513" t="s">
        <v>8275</v>
      </c>
      <c r="L2513">
        <v>9896190593</v>
      </c>
      <c r="N2513" s="8">
        <v>4.4952334587298068</v>
      </c>
      <c r="O2513" s="8">
        <v>4.4952334587298068</v>
      </c>
      <c r="P2513" s="8">
        <v>0</v>
      </c>
      <c r="W2513" s="8"/>
      <c r="X2513" s="8"/>
    </row>
    <row r="2514" spans="1:24" x14ac:dyDescent="0.35">
      <c r="A2514" s="24">
        <v>12510</v>
      </c>
      <c r="B2514" t="s">
        <v>8276</v>
      </c>
      <c r="C2514" t="s">
        <v>31</v>
      </c>
      <c r="D2514">
        <v>7</v>
      </c>
      <c r="E2514" t="s">
        <v>252</v>
      </c>
      <c r="F2514" t="s">
        <v>253</v>
      </c>
      <c r="G2514" t="s">
        <v>1</v>
      </c>
      <c r="H2514" t="s">
        <v>132</v>
      </c>
      <c r="I2514" t="s">
        <v>8277</v>
      </c>
      <c r="J2514" t="s">
        <v>8278</v>
      </c>
      <c r="L2514">
        <v>9897329464</v>
      </c>
      <c r="N2514" s="8">
        <v>4.4952334587298068</v>
      </c>
      <c r="O2514" s="8">
        <v>4.4952334587298068</v>
      </c>
      <c r="P2514" s="8">
        <v>0</v>
      </c>
      <c r="W2514" s="8"/>
      <c r="X2514" s="8"/>
    </row>
    <row r="2515" spans="1:24" x14ac:dyDescent="0.35">
      <c r="A2515" s="24">
        <v>12511</v>
      </c>
      <c r="B2515" t="s">
        <v>8279</v>
      </c>
      <c r="C2515" t="s">
        <v>31</v>
      </c>
      <c r="D2515">
        <v>7</v>
      </c>
      <c r="E2515" t="s">
        <v>252</v>
      </c>
      <c r="F2515" t="s">
        <v>253</v>
      </c>
      <c r="G2515" t="s">
        <v>1</v>
      </c>
      <c r="H2515" t="s">
        <v>132</v>
      </c>
      <c r="I2515" t="s">
        <v>8280</v>
      </c>
      <c r="J2515" t="s">
        <v>8281</v>
      </c>
      <c r="L2515">
        <v>9897321211</v>
      </c>
      <c r="N2515" s="8">
        <v>4.4952334587298068</v>
      </c>
      <c r="O2515" s="8">
        <v>4.4952334587298068</v>
      </c>
      <c r="P2515" s="8">
        <v>0</v>
      </c>
      <c r="W2515" s="8"/>
      <c r="X2515" s="8"/>
    </row>
    <row r="2516" spans="1:24" x14ac:dyDescent="0.35">
      <c r="A2516" s="24">
        <v>12512</v>
      </c>
      <c r="B2516" t="s">
        <v>8282</v>
      </c>
      <c r="C2516" t="s">
        <v>31</v>
      </c>
      <c r="D2516">
        <v>7</v>
      </c>
      <c r="E2516" t="s">
        <v>252</v>
      </c>
      <c r="F2516" t="s">
        <v>253</v>
      </c>
      <c r="G2516" t="s">
        <v>1</v>
      </c>
      <c r="H2516" t="s">
        <v>132</v>
      </c>
      <c r="I2516" t="s">
        <v>8283</v>
      </c>
      <c r="J2516" t="s">
        <v>8284</v>
      </c>
      <c r="L2516">
        <v>9897321614</v>
      </c>
      <c r="N2516" s="8">
        <v>4.4952334587298068</v>
      </c>
      <c r="O2516" s="8">
        <v>4.4952334587298068</v>
      </c>
      <c r="P2516" s="8">
        <v>0</v>
      </c>
      <c r="W2516" s="8"/>
      <c r="X2516" s="8"/>
    </row>
    <row r="2517" spans="1:24" x14ac:dyDescent="0.35">
      <c r="A2517" s="24">
        <v>12513</v>
      </c>
      <c r="B2517" t="s">
        <v>8285</v>
      </c>
      <c r="C2517" t="s">
        <v>31</v>
      </c>
      <c r="D2517">
        <v>7</v>
      </c>
      <c r="E2517" t="s">
        <v>252</v>
      </c>
      <c r="F2517" t="s">
        <v>253</v>
      </c>
      <c r="G2517" t="s">
        <v>1</v>
      </c>
      <c r="H2517" t="s">
        <v>132</v>
      </c>
      <c r="I2517" t="s">
        <v>8286</v>
      </c>
      <c r="J2517" t="s">
        <v>8287</v>
      </c>
      <c r="L2517">
        <v>9897320536</v>
      </c>
      <c r="N2517" s="8">
        <v>4.4952334587298068</v>
      </c>
      <c r="O2517" s="8">
        <v>4.4952334587298068</v>
      </c>
      <c r="P2517" s="8">
        <v>0</v>
      </c>
      <c r="W2517" s="8"/>
      <c r="X2517" s="8"/>
    </row>
    <row r="2518" spans="1:24" x14ac:dyDescent="0.35">
      <c r="A2518" s="24">
        <v>12514</v>
      </c>
      <c r="B2518" t="s">
        <v>8288</v>
      </c>
      <c r="C2518" t="s">
        <v>31</v>
      </c>
      <c r="D2518">
        <v>7</v>
      </c>
      <c r="E2518" t="s">
        <v>252</v>
      </c>
      <c r="F2518" t="s">
        <v>253</v>
      </c>
      <c r="G2518" t="s">
        <v>1</v>
      </c>
      <c r="H2518" t="s">
        <v>132</v>
      </c>
      <c r="I2518" t="s">
        <v>8289</v>
      </c>
      <c r="J2518" t="s">
        <v>8290</v>
      </c>
      <c r="L2518">
        <v>9894482666</v>
      </c>
      <c r="N2518" s="8">
        <v>4.4952334587298068</v>
      </c>
      <c r="O2518" s="8">
        <v>4.4952334587298068</v>
      </c>
      <c r="P2518" s="8">
        <v>0</v>
      </c>
      <c r="W2518" s="8"/>
      <c r="X2518" s="8"/>
    </row>
    <row r="2519" spans="1:24" x14ac:dyDescent="0.35">
      <c r="A2519" s="24">
        <v>12515</v>
      </c>
      <c r="B2519" t="s">
        <v>8291</v>
      </c>
      <c r="C2519" t="s">
        <v>31</v>
      </c>
      <c r="D2519">
        <v>7</v>
      </c>
      <c r="E2519" t="s">
        <v>252</v>
      </c>
      <c r="F2519" t="s">
        <v>253</v>
      </c>
      <c r="G2519" t="s">
        <v>1</v>
      </c>
      <c r="H2519" t="s">
        <v>132</v>
      </c>
      <c r="I2519" t="s">
        <v>8292</v>
      </c>
      <c r="J2519" t="s">
        <v>8293</v>
      </c>
      <c r="L2519">
        <v>9897321938</v>
      </c>
      <c r="N2519" s="8">
        <v>4.4952334587298068</v>
      </c>
      <c r="O2519" s="8">
        <v>4.4952334587298068</v>
      </c>
      <c r="P2519" s="8">
        <v>0</v>
      </c>
      <c r="W2519" s="8"/>
      <c r="X2519" s="8"/>
    </row>
    <row r="2520" spans="1:24" x14ac:dyDescent="0.35">
      <c r="A2520" s="24">
        <v>12516</v>
      </c>
      <c r="B2520" t="s">
        <v>8294</v>
      </c>
      <c r="C2520" t="s">
        <v>31</v>
      </c>
      <c r="D2520">
        <v>6</v>
      </c>
      <c r="E2520" t="s">
        <v>110</v>
      </c>
      <c r="F2520" t="s">
        <v>111</v>
      </c>
      <c r="G2520" t="s">
        <v>1</v>
      </c>
      <c r="H2520" t="s">
        <v>411</v>
      </c>
      <c r="I2520" t="s">
        <v>8295</v>
      </c>
      <c r="J2520" t="s">
        <v>8296</v>
      </c>
      <c r="L2520">
        <v>5082030654</v>
      </c>
      <c r="N2520" s="8">
        <v>4.4952334587298068</v>
      </c>
      <c r="O2520" s="8">
        <v>4.4952334587298068</v>
      </c>
      <c r="P2520" s="8">
        <v>0</v>
      </c>
      <c r="W2520" s="8"/>
      <c r="X2520" s="8"/>
    </row>
    <row r="2521" spans="1:24" x14ac:dyDescent="0.35">
      <c r="A2521" s="24">
        <v>12517</v>
      </c>
      <c r="B2521" t="s">
        <v>8297</v>
      </c>
      <c r="C2521" t="s">
        <v>31</v>
      </c>
      <c r="D2521">
        <v>6</v>
      </c>
      <c r="E2521" t="s">
        <v>110</v>
      </c>
      <c r="F2521" t="s">
        <v>111</v>
      </c>
      <c r="G2521" t="s">
        <v>1</v>
      </c>
      <c r="H2521" t="s">
        <v>411</v>
      </c>
      <c r="I2521" t="s">
        <v>8298</v>
      </c>
      <c r="J2521" t="s">
        <v>8299</v>
      </c>
      <c r="L2521">
        <v>6167846012</v>
      </c>
      <c r="N2521" s="8">
        <v>4.4952334587298068</v>
      </c>
      <c r="O2521" s="8">
        <v>4.4952334587298068</v>
      </c>
      <c r="P2521" s="8">
        <v>0</v>
      </c>
      <c r="W2521" s="8"/>
      <c r="X2521" s="8"/>
    </row>
    <row r="2522" spans="1:24" x14ac:dyDescent="0.35">
      <c r="A2522" s="24">
        <v>12518</v>
      </c>
      <c r="B2522" t="s">
        <v>8300</v>
      </c>
      <c r="C2522" t="s">
        <v>31</v>
      </c>
      <c r="D2522">
        <v>6</v>
      </c>
      <c r="E2522" t="s">
        <v>110</v>
      </c>
      <c r="F2522" t="s">
        <v>111</v>
      </c>
      <c r="G2522" t="s">
        <v>1</v>
      </c>
      <c r="H2522" t="s">
        <v>411</v>
      </c>
      <c r="I2522" t="s">
        <v>8301</v>
      </c>
      <c r="J2522" t="s">
        <v>8302</v>
      </c>
      <c r="L2522">
        <v>6163635851</v>
      </c>
      <c r="N2522" s="8">
        <v>4.4952334587298068</v>
      </c>
      <c r="O2522" s="8">
        <v>4.4952334587298068</v>
      </c>
      <c r="P2522" s="8">
        <v>0</v>
      </c>
      <c r="W2522" s="8"/>
      <c r="X2522" s="8"/>
    </row>
    <row r="2523" spans="1:24" x14ac:dyDescent="0.35">
      <c r="A2523" s="24">
        <v>12519</v>
      </c>
      <c r="B2523" t="s">
        <v>8303</v>
      </c>
      <c r="C2523" t="s">
        <v>31</v>
      </c>
      <c r="D2523">
        <v>6</v>
      </c>
      <c r="E2523" t="s">
        <v>110</v>
      </c>
      <c r="F2523" t="s">
        <v>111</v>
      </c>
      <c r="G2523" t="s">
        <v>1</v>
      </c>
      <c r="H2523" t="s">
        <v>411</v>
      </c>
      <c r="I2523" t="s">
        <v>8304</v>
      </c>
      <c r="J2523" t="s">
        <v>8305</v>
      </c>
      <c r="L2523">
        <v>6162610994</v>
      </c>
      <c r="N2523" s="8">
        <v>4.4952334587298068</v>
      </c>
      <c r="O2523" s="8">
        <v>4.4952334587298068</v>
      </c>
      <c r="P2523" s="8">
        <v>0</v>
      </c>
      <c r="W2523" s="8"/>
      <c r="X2523" s="8"/>
    </row>
    <row r="2524" spans="1:24" x14ac:dyDescent="0.35">
      <c r="A2524" s="24">
        <v>12520</v>
      </c>
      <c r="B2524" t="s">
        <v>8306</v>
      </c>
      <c r="C2524" t="s">
        <v>31</v>
      </c>
      <c r="D2524">
        <v>6</v>
      </c>
      <c r="E2524" t="s">
        <v>110</v>
      </c>
      <c r="F2524" t="s">
        <v>111</v>
      </c>
      <c r="G2524" t="s">
        <v>1</v>
      </c>
      <c r="H2524" t="s">
        <v>411</v>
      </c>
      <c r="I2524" t="s">
        <v>8307</v>
      </c>
      <c r="J2524" t="s">
        <v>8308</v>
      </c>
      <c r="L2524">
        <v>6169428984</v>
      </c>
      <c r="N2524" s="8">
        <v>4.4952334587298068</v>
      </c>
      <c r="O2524" s="8">
        <v>4.4952334587298068</v>
      </c>
      <c r="P2524" s="8">
        <v>0</v>
      </c>
      <c r="W2524" s="8"/>
      <c r="X2524" s="8"/>
    </row>
    <row r="2525" spans="1:24" x14ac:dyDescent="0.35">
      <c r="A2525" s="24">
        <v>12521</v>
      </c>
      <c r="B2525" t="s">
        <v>8309</v>
      </c>
      <c r="C2525" t="s">
        <v>31</v>
      </c>
      <c r="D2525">
        <v>6</v>
      </c>
      <c r="E2525" t="s">
        <v>110</v>
      </c>
      <c r="F2525" t="s">
        <v>111</v>
      </c>
      <c r="G2525" t="s">
        <v>1</v>
      </c>
      <c r="H2525" t="s">
        <v>411</v>
      </c>
      <c r="I2525" t="s">
        <v>8310</v>
      </c>
      <c r="J2525" t="s">
        <v>8311</v>
      </c>
      <c r="L2525">
        <v>6167126002</v>
      </c>
      <c r="N2525" s="8">
        <v>4.4952334587298068</v>
      </c>
      <c r="O2525" s="8">
        <v>4.4952334587298068</v>
      </c>
      <c r="P2525" s="8">
        <v>0</v>
      </c>
      <c r="W2525" s="8"/>
      <c r="X2525" s="8"/>
    </row>
    <row r="2526" spans="1:24" x14ac:dyDescent="0.35">
      <c r="A2526" s="24">
        <v>12522</v>
      </c>
      <c r="B2526" t="s">
        <v>8312</v>
      </c>
      <c r="C2526" t="s">
        <v>31</v>
      </c>
      <c r="D2526">
        <v>6</v>
      </c>
      <c r="E2526" t="s">
        <v>110</v>
      </c>
      <c r="F2526" t="s">
        <v>111</v>
      </c>
      <c r="G2526" t="s">
        <v>1</v>
      </c>
      <c r="H2526" t="s">
        <v>411</v>
      </c>
      <c r="I2526" t="s">
        <v>8313</v>
      </c>
      <c r="J2526" t="s">
        <v>8314</v>
      </c>
      <c r="L2526">
        <v>6168686872</v>
      </c>
      <c r="N2526" s="8">
        <v>4.4952334587298068</v>
      </c>
      <c r="O2526" s="8">
        <v>4.4952334587298068</v>
      </c>
      <c r="P2526" s="8">
        <v>0</v>
      </c>
      <c r="W2526" s="8"/>
      <c r="X2526" s="8"/>
    </row>
    <row r="2527" spans="1:24" x14ac:dyDescent="0.35">
      <c r="A2527" s="24">
        <v>12523</v>
      </c>
      <c r="B2527" t="s">
        <v>8315</v>
      </c>
      <c r="C2527" t="s">
        <v>31</v>
      </c>
      <c r="D2527">
        <v>6</v>
      </c>
      <c r="E2527" t="s">
        <v>110</v>
      </c>
      <c r="F2527" t="s">
        <v>111</v>
      </c>
      <c r="G2527" t="s">
        <v>1</v>
      </c>
      <c r="H2527" t="s">
        <v>411</v>
      </c>
      <c r="I2527" t="s">
        <v>8316</v>
      </c>
      <c r="J2527" t="s">
        <v>8317</v>
      </c>
      <c r="L2527">
        <v>6165485238</v>
      </c>
      <c r="N2527" s="8">
        <v>4.4952334587298068</v>
      </c>
      <c r="O2527" s="8">
        <v>4.4952334587298068</v>
      </c>
      <c r="P2527" s="8">
        <v>0</v>
      </c>
      <c r="W2527" s="8"/>
      <c r="X2527" s="8"/>
    </row>
    <row r="2528" spans="1:24" x14ac:dyDescent="0.35">
      <c r="A2528" s="24">
        <v>12524</v>
      </c>
      <c r="B2528" t="s">
        <v>8318</v>
      </c>
      <c r="C2528" t="s">
        <v>31</v>
      </c>
      <c r="D2528">
        <v>6</v>
      </c>
      <c r="E2528" t="s">
        <v>110</v>
      </c>
      <c r="F2528" t="s">
        <v>111</v>
      </c>
      <c r="G2528" t="s">
        <v>1</v>
      </c>
      <c r="H2528" t="s">
        <v>411</v>
      </c>
      <c r="I2528" t="s">
        <v>8319</v>
      </c>
      <c r="J2528" t="s">
        <v>8320</v>
      </c>
      <c r="L2528">
        <v>6162889177</v>
      </c>
      <c r="M2528" t="s">
        <v>8321</v>
      </c>
      <c r="N2528" s="8">
        <v>5.4952334587298068</v>
      </c>
      <c r="O2528" s="8">
        <v>4.4952334587298068</v>
      </c>
      <c r="P2528" s="8">
        <v>1</v>
      </c>
      <c r="W2528" s="8"/>
      <c r="X2528" s="8"/>
    </row>
    <row r="2529" spans="1:24" x14ac:dyDescent="0.35">
      <c r="A2529" s="24">
        <v>12525</v>
      </c>
      <c r="B2529" t="s">
        <v>8322</v>
      </c>
      <c r="C2529" t="s">
        <v>31</v>
      </c>
      <c r="D2529">
        <v>6</v>
      </c>
      <c r="E2529" t="s">
        <v>110</v>
      </c>
      <c r="F2529" t="s">
        <v>111</v>
      </c>
      <c r="G2529" t="s">
        <v>1</v>
      </c>
      <c r="H2529" t="s">
        <v>411</v>
      </c>
      <c r="I2529" t="s">
        <v>8323</v>
      </c>
      <c r="J2529" t="s">
        <v>8324</v>
      </c>
      <c r="L2529">
        <v>6165894609</v>
      </c>
      <c r="N2529" s="8">
        <v>4.4952334587298068</v>
      </c>
      <c r="O2529" s="8">
        <v>4.4952334587298068</v>
      </c>
      <c r="P2529" s="8">
        <v>0</v>
      </c>
      <c r="W2529" s="8"/>
      <c r="X2529" s="8"/>
    </row>
    <row r="2530" spans="1:24" x14ac:dyDescent="0.35">
      <c r="A2530" s="24">
        <v>12526</v>
      </c>
      <c r="B2530" t="s">
        <v>8325</v>
      </c>
      <c r="C2530" t="s">
        <v>31</v>
      </c>
      <c r="D2530">
        <v>6</v>
      </c>
      <c r="E2530" t="s">
        <v>110</v>
      </c>
      <c r="F2530" t="s">
        <v>111</v>
      </c>
      <c r="G2530" t="s">
        <v>1</v>
      </c>
      <c r="H2530" t="s">
        <v>411</v>
      </c>
      <c r="I2530" t="s">
        <v>8326</v>
      </c>
      <c r="J2530" t="s">
        <v>8327</v>
      </c>
      <c r="L2530">
        <v>6166820848</v>
      </c>
      <c r="N2530" s="8">
        <v>4.4952334587298068</v>
      </c>
      <c r="O2530" s="8">
        <v>4.4952334587298068</v>
      </c>
      <c r="P2530" s="8">
        <v>0</v>
      </c>
      <c r="W2530" s="8"/>
      <c r="X2530" s="8"/>
    </row>
    <row r="2531" spans="1:24" x14ac:dyDescent="0.35">
      <c r="A2531" s="24">
        <v>12527</v>
      </c>
      <c r="B2531" t="s">
        <v>8328</v>
      </c>
      <c r="C2531" t="s">
        <v>31</v>
      </c>
      <c r="D2531">
        <v>6</v>
      </c>
      <c r="E2531" t="s">
        <v>110</v>
      </c>
      <c r="F2531" t="s">
        <v>111</v>
      </c>
      <c r="G2531" t="s">
        <v>1</v>
      </c>
      <c r="H2531" t="s">
        <v>411</v>
      </c>
      <c r="I2531" t="s">
        <v>8329</v>
      </c>
      <c r="J2531" t="s">
        <v>8330</v>
      </c>
      <c r="L2531">
        <v>6167550974</v>
      </c>
      <c r="N2531" s="8">
        <v>4.4952334587298068</v>
      </c>
      <c r="O2531" s="8">
        <v>4.4952334587298068</v>
      </c>
      <c r="P2531" s="8">
        <v>0</v>
      </c>
      <c r="W2531" s="8"/>
      <c r="X2531" s="8"/>
    </row>
    <row r="2532" spans="1:24" x14ac:dyDescent="0.35">
      <c r="A2532" s="24">
        <v>12528</v>
      </c>
      <c r="B2532" t="s">
        <v>8331</v>
      </c>
      <c r="C2532" t="s">
        <v>31</v>
      </c>
      <c r="D2532">
        <v>6</v>
      </c>
      <c r="E2532" t="s">
        <v>110</v>
      </c>
      <c r="F2532" t="s">
        <v>111</v>
      </c>
      <c r="G2532" t="s">
        <v>1</v>
      </c>
      <c r="H2532" t="s">
        <v>411</v>
      </c>
      <c r="I2532" t="s">
        <v>8332</v>
      </c>
      <c r="J2532" t="s">
        <v>8333</v>
      </c>
      <c r="L2532">
        <v>6162024975</v>
      </c>
      <c r="N2532" s="8">
        <v>4.4952334587298068</v>
      </c>
      <c r="O2532" s="8">
        <v>4.4952334587298068</v>
      </c>
      <c r="P2532" s="8">
        <v>0</v>
      </c>
      <c r="W2532" s="8"/>
      <c r="X2532" s="8"/>
    </row>
    <row r="2533" spans="1:24" x14ac:dyDescent="0.35">
      <c r="A2533" s="24">
        <v>12529</v>
      </c>
      <c r="B2533" t="s">
        <v>8334</v>
      </c>
      <c r="C2533" t="s">
        <v>31</v>
      </c>
      <c r="D2533">
        <v>6</v>
      </c>
      <c r="E2533" t="s">
        <v>110</v>
      </c>
      <c r="F2533" t="s">
        <v>111</v>
      </c>
      <c r="G2533" t="s">
        <v>1</v>
      </c>
      <c r="H2533" t="s">
        <v>411</v>
      </c>
      <c r="I2533" t="s">
        <v>8335</v>
      </c>
      <c r="J2533" t="s">
        <v>8336</v>
      </c>
      <c r="L2533">
        <v>6162411113</v>
      </c>
      <c r="N2533" s="8">
        <v>4.4952334587298068</v>
      </c>
      <c r="O2533" s="8">
        <v>4.4952334587298068</v>
      </c>
      <c r="P2533" s="8">
        <v>0</v>
      </c>
      <c r="W2533" s="8"/>
      <c r="X2533" s="8"/>
    </row>
    <row r="2534" spans="1:24" x14ac:dyDescent="0.35">
      <c r="A2534" s="24">
        <v>12530</v>
      </c>
      <c r="B2534" t="s">
        <v>8337</v>
      </c>
      <c r="C2534" t="s">
        <v>31</v>
      </c>
      <c r="D2534">
        <v>6</v>
      </c>
      <c r="E2534" t="s">
        <v>110</v>
      </c>
      <c r="F2534" t="s">
        <v>111</v>
      </c>
      <c r="G2534" t="s">
        <v>1</v>
      </c>
      <c r="H2534" t="s">
        <v>411</v>
      </c>
      <c r="I2534" t="s">
        <v>8338</v>
      </c>
      <c r="J2534" t="s">
        <v>8339</v>
      </c>
      <c r="L2534">
        <v>6163342005</v>
      </c>
      <c r="N2534" s="8">
        <v>4.4952334587298068</v>
      </c>
      <c r="O2534" s="8">
        <v>4.4952334587298068</v>
      </c>
      <c r="P2534" s="8">
        <v>0</v>
      </c>
      <c r="W2534" s="8"/>
      <c r="X2534" s="8"/>
    </row>
    <row r="2535" spans="1:24" x14ac:dyDescent="0.35">
      <c r="A2535" s="24">
        <v>12531</v>
      </c>
      <c r="B2535" t="s">
        <v>8340</v>
      </c>
      <c r="C2535" t="s">
        <v>31</v>
      </c>
      <c r="D2535">
        <v>6</v>
      </c>
      <c r="E2535" t="s">
        <v>110</v>
      </c>
      <c r="F2535" t="s">
        <v>111</v>
      </c>
      <c r="G2535" t="s">
        <v>1</v>
      </c>
      <c r="H2535" t="s">
        <v>411</v>
      </c>
      <c r="I2535" t="s">
        <v>8341</v>
      </c>
      <c r="J2535" t="s">
        <v>8342</v>
      </c>
      <c r="L2535">
        <v>6167061366</v>
      </c>
      <c r="N2535" s="8">
        <v>4.4952334587298068</v>
      </c>
      <c r="O2535" s="8">
        <v>4.4952334587298068</v>
      </c>
      <c r="P2535" s="8">
        <v>0</v>
      </c>
      <c r="W2535" s="8"/>
      <c r="X2535" s="8"/>
    </row>
    <row r="2536" spans="1:24" x14ac:dyDescent="0.35">
      <c r="A2536" s="24">
        <v>12532</v>
      </c>
      <c r="B2536" t="s">
        <v>8343</v>
      </c>
      <c r="C2536" t="s">
        <v>31</v>
      </c>
      <c r="D2536">
        <v>6</v>
      </c>
      <c r="E2536" t="s">
        <v>110</v>
      </c>
      <c r="F2536" t="s">
        <v>111</v>
      </c>
      <c r="G2536" t="s">
        <v>1</v>
      </c>
      <c r="H2536" t="s">
        <v>411</v>
      </c>
      <c r="I2536" t="s">
        <v>8344</v>
      </c>
      <c r="J2536" t="s">
        <v>8345</v>
      </c>
      <c r="L2536">
        <v>6162004051</v>
      </c>
      <c r="N2536" s="8">
        <v>4.4952334587298068</v>
      </c>
      <c r="O2536" s="8">
        <v>4.4952334587298068</v>
      </c>
      <c r="P2536" s="8">
        <v>0</v>
      </c>
      <c r="W2536" s="8"/>
      <c r="X2536" s="8"/>
    </row>
    <row r="2537" spans="1:24" x14ac:dyDescent="0.35">
      <c r="A2537" s="24">
        <v>12533</v>
      </c>
      <c r="B2537" t="s">
        <v>8346</v>
      </c>
      <c r="C2537" t="s">
        <v>31</v>
      </c>
      <c r="D2537">
        <v>6</v>
      </c>
      <c r="E2537" t="s">
        <v>110</v>
      </c>
      <c r="F2537" t="s">
        <v>111</v>
      </c>
      <c r="G2537" t="s">
        <v>1</v>
      </c>
      <c r="H2537" t="s">
        <v>411</v>
      </c>
      <c r="I2537" t="s">
        <v>8347</v>
      </c>
      <c r="J2537" t="s">
        <v>8348</v>
      </c>
      <c r="L2537">
        <v>6167452396</v>
      </c>
      <c r="N2537" s="8">
        <v>4.4952334587298068</v>
      </c>
      <c r="O2537" s="8">
        <v>4.4952334587298068</v>
      </c>
      <c r="P2537" s="8">
        <v>0</v>
      </c>
      <c r="W2537" s="8"/>
      <c r="X2537" s="8"/>
    </row>
    <row r="2538" spans="1:24" x14ac:dyDescent="0.35">
      <c r="A2538" s="24">
        <v>12534</v>
      </c>
      <c r="B2538" t="s">
        <v>8349</v>
      </c>
      <c r="C2538" t="s">
        <v>31</v>
      </c>
      <c r="D2538">
        <v>6</v>
      </c>
      <c r="E2538" t="s">
        <v>110</v>
      </c>
      <c r="F2538" t="s">
        <v>111</v>
      </c>
      <c r="G2538" t="s">
        <v>1</v>
      </c>
      <c r="H2538" t="s">
        <v>411</v>
      </c>
      <c r="I2538" t="s">
        <v>8350</v>
      </c>
      <c r="J2538" t="s">
        <v>8351</v>
      </c>
      <c r="L2538">
        <v>6167192549</v>
      </c>
      <c r="N2538" s="8">
        <v>4.4952334587298068</v>
      </c>
      <c r="O2538" s="8">
        <v>4.4952334587298068</v>
      </c>
      <c r="P2538" s="8">
        <v>0</v>
      </c>
      <c r="W2538" s="8"/>
      <c r="X2538" s="8"/>
    </row>
    <row r="2539" spans="1:24" x14ac:dyDescent="0.35">
      <c r="A2539" s="24">
        <v>12535</v>
      </c>
      <c r="B2539" t="s">
        <v>8352</v>
      </c>
      <c r="C2539" t="s">
        <v>31</v>
      </c>
      <c r="D2539">
        <v>6</v>
      </c>
      <c r="E2539" t="s">
        <v>110</v>
      </c>
      <c r="F2539" t="s">
        <v>111</v>
      </c>
      <c r="G2539" t="s">
        <v>1</v>
      </c>
      <c r="H2539" t="s">
        <v>411</v>
      </c>
      <c r="I2539" t="s">
        <v>8353</v>
      </c>
      <c r="J2539" t="s">
        <v>8354</v>
      </c>
      <c r="L2539">
        <v>6167426693</v>
      </c>
      <c r="N2539" s="8">
        <v>4.4952334587298068</v>
      </c>
      <c r="O2539" s="8">
        <v>4.4952334587298068</v>
      </c>
      <c r="P2539" s="8">
        <v>0</v>
      </c>
      <c r="W2539" s="8"/>
      <c r="X2539" s="8"/>
    </row>
    <row r="2540" spans="1:24" x14ac:dyDescent="0.35">
      <c r="A2540" s="24">
        <v>12536</v>
      </c>
      <c r="B2540" t="s">
        <v>8355</v>
      </c>
      <c r="C2540" t="s">
        <v>31</v>
      </c>
      <c r="D2540">
        <v>6</v>
      </c>
      <c r="E2540" t="s">
        <v>110</v>
      </c>
      <c r="F2540" t="s">
        <v>111</v>
      </c>
      <c r="G2540" t="s">
        <v>1</v>
      </c>
      <c r="H2540" t="s">
        <v>411</v>
      </c>
      <c r="I2540" t="s">
        <v>8356</v>
      </c>
      <c r="J2540" t="s">
        <v>8357</v>
      </c>
      <c r="L2540">
        <v>6168877136</v>
      </c>
      <c r="N2540" s="8">
        <v>4.4952334587298068</v>
      </c>
      <c r="O2540" s="8">
        <v>4.4952334587298068</v>
      </c>
      <c r="P2540" s="8">
        <v>0</v>
      </c>
      <c r="W2540" s="8"/>
      <c r="X2540" s="8"/>
    </row>
    <row r="2541" spans="1:24" x14ac:dyDescent="0.35">
      <c r="A2541" s="24">
        <v>12537</v>
      </c>
      <c r="B2541" t="s">
        <v>8358</v>
      </c>
      <c r="C2541" t="s">
        <v>31</v>
      </c>
      <c r="D2541">
        <v>6</v>
      </c>
      <c r="E2541" t="s">
        <v>110</v>
      </c>
      <c r="F2541" t="s">
        <v>111</v>
      </c>
      <c r="G2541" t="s">
        <v>1</v>
      </c>
      <c r="H2541" t="s">
        <v>411</v>
      </c>
      <c r="I2541" t="s">
        <v>8359</v>
      </c>
      <c r="J2541" t="s">
        <v>8360</v>
      </c>
      <c r="L2541">
        <v>6168554211</v>
      </c>
      <c r="N2541" s="8">
        <v>4.4952334587298068</v>
      </c>
      <c r="O2541" s="8">
        <v>4.4952334587298068</v>
      </c>
      <c r="P2541" s="8">
        <v>0</v>
      </c>
      <c r="W2541" s="8"/>
      <c r="X2541" s="8"/>
    </row>
    <row r="2542" spans="1:24" x14ac:dyDescent="0.35">
      <c r="A2542" s="24">
        <v>12538</v>
      </c>
      <c r="B2542" t="s">
        <v>8361</v>
      </c>
      <c r="C2542" t="s">
        <v>31</v>
      </c>
      <c r="D2542">
        <v>6</v>
      </c>
      <c r="E2542" t="s">
        <v>110</v>
      </c>
      <c r="F2542" t="s">
        <v>111</v>
      </c>
      <c r="G2542" t="s">
        <v>1</v>
      </c>
      <c r="H2542" t="s">
        <v>411</v>
      </c>
      <c r="I2542" t="s">
        <v>8362</v>
      </c>
      <c r="J2542" t="s">
        <v>8363</v>
      </c>
      <c r="L2542">
        <v>6168972101</v>
      </c>
      <c r="N2542" s="8">
        <v>4.4952334587298068</v>
      </c>
      <c r="O2542" s="8">
        <v>4.4952334587298068</v>
      </c>
      <c r="P2542" s="8">
        <v>0</v>
      </c>
      <c r="W2542" s="8"/>
      <c r="X2542" s="8"/>
    </row>
    <row r="2543" spans="1:24" x14ac:dyDescent="0.35">
      <c r="A2543" s="24">
        <v>12539</v>
      </c>
      <c r="B2543" t="s">
        <v>8364</v>
      </c>
      <c r="C2543" t="s">
        <v>31</v>
      </c>
      <c r="D2543">
        <v>6</v>
      </c>
      <c r="E2543" t="s">
        <v>110</v>
      </c>
      <c r="F2543" t="s">
        <v>111</v>
      </c>
      <c r="G2543" t="s">
        <v>1</v>
      </c>
      <c r="H2543" t="s">
        <v>411</v>
      </c>
      <c r="I2543" t="s">
        <v>8365</v>
      </c>
      <c r="J2543" t="s">
        <v>8366</v>
      </c>
      <c r="L2543">
        <v>6168774131</v>
      </c>
      <c r="N2543" s="8">
        <v>4.4952334587298068</v>
      </c>
      <c r="O2543" s="8">
        <v>4.4952334587298068</v>
      </c>
      <c r="P2543" s="8">
        <v>0</v>
      </c>
      <c r="W2543" s="8"/>
      <c r="X2543" s="8"/>
    </row>
    <row r="2544" spans="1:24" x14ac:dyDescent="0.35">
      <c r="A2544" s="24">
        <v>12540</v>
      </c>
      <c r="B2544" t="s">
        <v>8367</v>
      </c>
      <c r="C2544" t="s">
        <v>31</v>
      </c>
      <c r="D2544">
        <v>6</v>
      </c>
      <c r="E2544" t="s">
        <v>110</v>
      </c>
      <c r="F2544" t="s">
        <v>111</v>
      </c>
      <c r="G2544" t="s">
        <v>1</v>
      </c>
      <c r="H2544" t="s">
        <v>411</v>
      </c>
      <c r="I2544" t="s">
        <v>8368</v>
      </c>
      <c r="J2544" t="s">
        <v>8369</v>
      </c>
      <c r="L2544">
        <v>6168815898</v>
      </c>
      <c r="N2544" s="8">
        <v>4.4952334587298068</v>
      </c>
      <c r="O2544" s="8">
        <v>4.4952334587298068</v>
      </c>
      <c r="P2544" s="8">
        <v>0</v>
      </c>
      <c r="W2544" s="8"/>
      <c r="X2544" s="8"/>
    </row>
    <row r="2545" spans="1:24" x14ac:dyDescent="0.35">
      <c r="A2545" s="24">
        <v>12541</v>
      </c>
      <c r="B2545" t="s">
        <v>8370</v>
      </c>
      <c r="C2545" t="s">
        <v>31</v>
      </c>
      <c r="D2545">
        <v>6</v>
      </c>
      <c r="E2545" t="s">
        <v>110</v>
      </c>
      <c r="F2545" t="s">
        <v>111</v>
      </c>
      <c r="G2545" t="s">
        <v>1</v>
      </c>
      <c r="H2545" t="s">
        <v>411</v>
      </c>
      <c r="I2545" t="s">
        <v>8371</v>
      </c>
      <c r="J2545" t="s">
        <v>8372</v>
      </c>
      <c r="L2545">
        <v>6169186224</v>
      </c>
      <c r="N2545" s="8">
        <v>4.4952334587298068</v>
      </c>
      <c r="O2545" s="8">
        <v>4.4952334587298068</v>
      </c>
      <c r="P2545" s="8">
        <v>0</v>
      </c>
      <c r="W2545" s="8"/>
      <c r="X2545" s="8"/>
    </row>
    <row r="2546" spans="1:24" x14ac:dyDescent="0.35">
      <c r="A2546" s="24">
        <v>12542</v>
      </c>
      <c r="B2546" t="s">
        <v>8373</v>
      </c>
      <c r="C2546" t="s">
        <v>31</v>
      </c>
      <c r="D2546">
        <v>6</v>
      </c>
      <c r="E2546" t="s">
        <v>110</v>
      </c>
      <c r="F2546" t="s">
        <v>111</v>
      </c>
      <c r="G2546" t="s">
        <v>1</v>
      </c>
      <c r="H2546" t="s">
        <v>411</v>
      </c>
      <c r="I2546" t="s">
        <v>8374</v>
      </c>
      <c r="J2546" t="s">
        <v>8375</v>
      </c>
      <c r="L2546">
        <v>6168211671</v>
      </c>
      <c r="N2546" s="8">
        <v>4.4952334587298068</v>
      </c>
      <c r="O2546" s="8">
        <v>4.4952334587298068</v>
      </c>
      <c r="P2546" s="8">
        <v>0</v>
      </c>
      <c r="W2546" s="8"/>
      <c r="X2546" s="8"/>
    </row>
    <row r="2547" spans="1:24" x14ac:dyDescent="0.35">
      <c r="A2547" s="24">
        <v>12543</v>
      </c>
      <c r="B2547" t="s">
        <v>8376</v>
      </c>
      <c r="C2547" t="s">
        <v>31</v>
      </c>
      <c r="D2547">
        <v>6</v>
      </c>
      <c r="E2547" t="s">
        <v>110</v>
      </c>
      <c r="F2547" t="s">
        <v>111</v>
      </c>
      <c r="G2547" t="s">
        <v>1</v>
      </c>
      <c r="H2547" t="s">
        <v>411</v>
      </c>
      <c r="I2547" t="s">
        <v>8377</v>
      </c>
      <c r="J2547" t="s">
        <v>8378</v>
      </c>
      <c r="L2547">
        <v>6168661891</v>
      </c>
      <c r="N2547" s="8">
        <v>4.4952334587298068</v>
      </c>
      <c r="O2547" s="8">
        <v>4.4952334587298068</v>
      </c>
      <c r="P2547" s="8">
        <v>0</v>
      </c>
      <c r="W2547" s="8"/>
      <c r="X2547" s="8"/>
    </row>
    <row r="2548" spans="1:24" x14ac:dyDescent="0.35">
      <c r="A2548" s="24">
        <v>12544</v>
      </c>
      <c r="B2548" t="s">
        <v>8379</v>
      </c>
      <c r="C2548" t="s">
        <v>31</v>
      </c>
      <c r="D2548">
        <v>6</v>
      </c>
      <c r="E2548" t="s">
        <v>110</v>
      </c>
      <c r="F2548" t="s">
        <v>111</v>
      </c>
      <c r="G2548" t="s">
        <v>1</v>
      </c>
      <c r="H2548" t="s">
        <v>132</v>
      </c>
      <c r="I2548" t="s">
        <v>8380</v>
      </c>
      <c r="J2548" t="s">
        <v>8381</v>
      </c>
      <c r="L2548">
        <v>6168664981</v>
      </c>
      <c r="N2548" s="8">
        <v>4.4952334587298068</v>
      </c>
      <c r="O2548" s="8">
        <v>4.4952334587298068</v>
      </c>
      <c r="P2548" s="8">
        <v>0</v>
      </c>
      <c r="W2548" s="8"/>
      <c r="X2548" s="8"/>
    </row>
    <row r="2549" spans="1:24" x14ac:dyDescent="0.35">
      <c r="A2549" s="24">
        <v>12545</v>
      </c>
      <c r="B2549" t="s">
        <v>8382</v>
      </c>
      <c r="C2549" t="s">
        <v>31</v>
      </c>
      <c r="D2549">
        <v>6</v>
      </c>
      <c r="E2549" t="s">
        <v>110</v>
      </c>
      <c r="F2549" t="s">
        <v>111</v>
      </c>
      <c r="G2549" t="s">
        <v>1</v>
      </c>
      <c r="H2549" t="s">
        <v>132</v>
      </c>
      <c r="I2549" t="s">
        <v>8383</v>
      </c>
      <c r="J2549" t="s">
        <v>8384</v>
      </c>
      <c r="L2549">
        <v>6166368920</v>
      </c>
      <c r="N2549" s="8">
        <v>4.4952334587298068</v>
      </c>
      <c r="O2549" s="8">
        <v>4.4952334587298068</v>
      </c>
      <c r="P2549" s="8">
        <v>0</v>
      </c>
      <c r="W2549" s="8"/>
      <c r="X2549" s="8"/>
    </row>
    <row r="2550" spans="1:24" x14ac:dyDescent="0.35">
      <c r="A2550" s="24">
        <v>12546</v>
      </c>
      <c r="B2550" t="s">
        <v>8385</v>
      </c>
      <c r="C2550" t="s">
        <v>31</v>
      </c>
      <c r="D2550">
        <v>6</v>
      </c>
      <c r="E2550" t="s">
        <v>110</v>
      </c>
      <c r="F2550" t="s">
        <v>111</v>
      </c>
      <c r="G2550" t="s">
        <v>1</v>
      </c>
      <c r="H2550" t="s">
        <v>132</v>
      </c>
      <c r="I2550" t="s">
        <v>8386</v>
      </c>
      <c r="J2550" t="s">
        <v>8387</v>
      </c>
      <c r="L2550">
        <v>6164551633</v>
      </c>
      <c r="N2550" s="8">
        <v>4.4952334587298068</v>
      </c>
      <c r="O2550" s="8">
        <v>4.4952334587298068</v>
      </c>
      <c r="P2550" s="8">
        <v>0</v>
      </c>
      <c r="W2550" s="8"/>
      <c r="X2550" s="8"/>
    </row>
    <row r="2551" spans="1:24" x14ac:dyDescent="0.35">
      <c r="A2551" s="24">
        <v>12547</v>
      </c>
      <c r="B2551" t="s">
        <v>8388</v>
      </c>
      <c r="C2551" t="s">
        <v>31</v>
      </c>
      <c r="D2551">
        <v>6</v>
      </c>
      <c r="E2551" t="s">
        <v>110</v>
      </c>
      <c r="F2551" t="s">
        <v>111</v>
      </c>
      <c r="G2551" t="s">
        <v>1</v>
      </c>
      <c r="H2551" t="s">
        <v>132</v>
      </c>
      <c r="I2551" t="s">
        <v>8389</v>
      </c>
      <c r="J2551" t="s">
        <v>8390</v>
      </c>
      <c r="L2551">
        <v>6165543091</v>
      </c>
      <c r="N2551" s="8">
        <v>4.4952334587298068</v>
      </c>
      <c r="O2551" s="8">
        <v>4.4952334587298068</v>
      </c>
      <c r="P2551" s="8">
        <v>0</v>
      </c>
      <c r="W2551" s="8"/>
      <c r="X2551" s="8"/>
    </row>
    <row r="2552" spans="1:24" x14ac:dyDescent="0.35">
      <c r="A2552" s="24">
        <v>12548</v>
      </c>
      <c r="B2552" t="s">
        <v>8391</v>
      </c>
      <c r="C2552" t="s">
        <v>31</v>
      </c>
      <c r="D2552">
        <v>6</v>
      </c>
      <c r="E2552" t="s">
        <v>110</v>
      </c>
      <c r="F2552" t="s">
        <v>111</v>
      </c>
      <c r="G2552" t="s">
        <v>1</v>
      </c>
      <c r="H2552" t="s">
        <v>132</v>
      </c>
      <c r="I2552" t="s">
        <v>8392</v>
      </c>
      <c r="J2552" t="s">
        <v>8393</v>
      </c>
      <c r="L2552">
        <v>6162044651</v>
      </c>
      <c r="N2552" s="8">
        <v>4.4952334587298068</v>
      </c>
      <c r="O2552" s="8">
        <v>4.4952334587298068</v>
      </c>
      <c r="P2552" s="8">
        <v>0</v>
      </c>
      <c r="W2552" s="8"/>
      <c r="X2552" s="8"/>
    </row>
    <row r="2553" spans="1:24" x14ac:dyDescent="0.35">
      <c r="A2553" s="24">
        <v>12549</v>
      </c>
      <c r="B2553" t="s">
        <v>8394</v>
      </c>
      <c r="C2553" t="s">
        <v>31</v>
      </c>
      <c r="D2553">
        <v>6</v>
      </c>
      <c r="E2553" t="s">
        <v>110</v>
      </c>
      <c r="F2553" t="s">
        <v>111</v>
      </c>
      <c r="G2553" t="s">
        <v>1</v>
      </c>
      <c r="H2553" t="s">
        <v>132</v>
      </c>
      <c r="I2553" t="s">
        <v>8395</v>
      </c>
      <c r="J2553" t="s">
        <v>8396</v>
      </c>
      <c r="L2553">
        <v>6166963035</v>
      </c>
      <c r="N2553" s="8">
        <v>4.4952334587298068</v>
      </c>
      <c r="O2553" s="8">
        <v>4.4952334587298068</v>
      </c>
      <c r="P2553" s="8">
        <v>0</v>
      </c>
      <c r="W2553" s="8"/>
      <c r="X2553" s="8"/>
    </row>
    <row r="2554" spans="1:24" x14ac:dyDescent="0.35">
      <c r="A2554" s="24">
        <v>12550</v>
      </c>
      <c r="B2554" t="s">
        <v>8397</v>
      </c>
      <c r="C2554" t="s">
        <v>31</v>
      </c>
      <c r="D2554">
        <v>6</v>
      </c>
      <c r="E2554" t="s">
        <v>110</v>
      </c>
      <c r="F2554" t="s">
        <v>111</v>
      </c>
      <c r="G2554" t="s">
        <v>1</v>
      </c>
      <c r="H2554" t="s">
        <v>132</v>
      </c>
      <c r="I2554" t="s">
        <v>8398</v>
      </c>
      <c r="J2554" t="s">
        <v>8399</v>
      </c>
      <c r="L2554">
        <v>6168279902</v>
      </c>
      <c r="N2554" s="8">
        <v>4.4952334587298068</v>
      </c>
      <c r="O2554" s="8">
        <v>4.4952334587298068</v>
      </c>
      <c r="P2554" s="8">
        <v>0</v>
      </c>
      <c r="W2554" s="8"/>
      <c r="X2554" s="8"/>
    </row>
    <row r="2555" spans="1:24" x14ac:dyDescent="0.35">
      <c r="A2555" s="24">
        <v>12551</v>
      </c>
      <c r="B2555" t="s">
        <v>8400</v>
      </c>
      <c r="C2555" t="s">
        <v>31</v>
      </c>
      <c r="D2555">
        <v>6</v>
      </c>
      <c r="E2555" t="s">
        <v>110</v>
      </c>
      <c r="F2555" t="s">
        <v>111</v>
      </c>
      <c r="G2555" t="s">
        <v>1</v>
      </c>
      <c r="H2555" t="s">
        <v>132</v>
      </c>
      <c r="I2555" t="s">
        <v>8401</v>
      </c>
      <c r="J2555" t="s">
        <v>8402</v>
      </c>
      <c r="L2555">
        <v>6168856466</v>
      </c>
      <c r="N2555" s="8">
        <v>4.4952334587298068</v>
      </c>
      <c r="O2555" s="8">
        <v>4.4952334587298068</v>
      </c>
      <c r="P2555" s="8">
        <v>0</v>
      </c>
      <c r="W2555" s="8"/>
      <c r="X2555" s="8"/>
    </row>
    <row r="2556" spans="1:24" x14ac:dyDescent="0.35">
      <c r="A2556" s="24">
        <v>12552</v>
      </c>
      <c r="B2556" t="s">
        <v>8403</v>
      </c>
      <c r="C2556" t="s">
        <v>31</v>
      </c>
      <c r="D2556">
        <v>6</v>
      </c>
      <c r="E2556" t="s">
        <v>110</v>
      </c>
      <c r="F2556" t="s">
        <v>111</v>
      </c>
      <c r="G2556" t="s">
        <v>1</v>
      </c>
      <c r="H2556" t="s">
        <v>132</v>
      </c>
      <c r="I2556" t="s">
        <v>8404</v>
      </c>
      <c r="J2556" t="s">
        <v>8405</v>
      </c>
      <c r="L2556">
        <v>6143298428</v>
      </c>
      <c r="N2556" s="8">
        <v>4.4952334587298068</v>
      </c>
      <c r="O2556" s="8">
        <v>4.4952334587298068</v>
      </c>
      <c r="P2556" s="8">
        <v>0</v>
      </c>
      <c r="W2556" s="8"/>
      <c r="X2556" s="8"/>
    </row>
    <row r="2557" spans="1:24" x14ac:dyDescent="0.35">
      <c r="A2557" s="24">
        <v>12553</v>
      </c>
      <c r="B2557" t="s">
        <v>8406</v>
      </c>
      <c r="C2557" t="s">
        <v>31</v>
      </c>
      <c r="D2557">
        <v>6</v>
      </c>
      <c r="E2557" t="s">
        <v>110</v>
      </c>
      <c r="F2557" t="s">
        <v>111</v>
      </c>
      <c r="G2557" t="s">
        <v>1</v>
      </c>
      <c r="H2557" t="s">
        <v>132</v>
      </c>
      <c r="I2557" t="s">
        <v>8407</v>
      </c>
      <c r="J2557" t="s">
        <v>8408</v>
      </c>
      <c r="L2557">
        <v>6165913834</v>
      </c>
      <c r="N2557" s="8">
        <v>4.4952334587298068</v>
      </c>
      <c r="O2557" s="8">
        <v>4.4952334587298068</v>
      </c>
      <c r="P2557" s="8">
        <v>0</v>
      </c>
      <c r="W2557" s="8"/>
      <c r="X2557" s="8"/>
    </row>
    <row r="2558" spans="1:24" x14ac:dyDescent="0.35">
      <c r="A2558" s="24">
        <v>12554</v>
      </c>
      <c r="B2558" t="s">
        <v>8409</v>
      </c>
      <c r="C2558" t="s">
        <v>31</v>
      </c>
      <c r="D2558">
        <v>6</v>
      </c>
      <c r="E2558" t="s">
        <v>110</v>
      </c>
      <c r="F2558" t="s">
        <v>111</v>
      </c>
      <c r="G2558" t="s">
        <v>1</v>
      </c>
      <c r="H2558" t="s">
        <v>132</v>
      </c>
      <c r="I2558" t="s">
        <v>8410</v>
      </c>
      <c r="J2558" t="s">
        <v>8411</v>
      </c>
      <c r="L2558">
        <v>6169493813</v>
      </c>
      <c r="N2558" s="8">
        <v>4.4952334587298068</v>
      </c>
      <c r="O2558" s="8">
        <v>4.4952334587298068</v>
      </c>
      <c r="P2558" s="8">
        <v>0</v>
      </c>
      <c r="W2558" s="8"/>
      <c r="X2558" s="8"/>
    </row>
    <row r="2559" spans="1:24" x14ac:dyDescent="0.35">
      <c r="A2559" s="24">
        <v>12555</v>
      </c>
      <c r="B2559" t="s">
        <v>8412</v>
      </c>
      <c r="C2559" t="s">
        <v>31</v>
      </c>
      <c r="D2559">
        <v>6</v>
      </c>
      <c r="E2559" t="s">
        <v>110</v>
      </c>
      <c r="F2559" t="s">
        <v>111</v>
      </c>
      <c r="G2559" t="s">
        <v>1</v>
      </c>
      <c r="H2559" t="s">
        <v>132</v>
      </c>
      <c r="I2559" t="s">
        <v>8413</v>
      </c>
      <c r="J2559" t="s">
        <v>8414</v>
      </c>
      <c r="L2559">
        <v>6162811533</v>
      </c>
      <c r="N2559" s="8">
        <v>4.4952334587298068</v>
      </c>
      <c r="O2559" s="8">
        <v>4.4952334587298068</v>
      </c>
      <c r="P2559" s="8">
        <v>0</v>
      </c>
      <c r="W2559" s="8"/>
      <c r="X2559" s="8"/>
    </row>
    <row r="2560" spans="1:24" x14ac:dyDescent="0.35">
      <c r="A2560" s="24">
        <v>12556</v>
      </c>
      <c r="B2560" t="s">
        <v>8415</v>
      </c>
      <c r="C2560" t="s">
        <v>31</v>
      </c>
      <c r="D2560">
        <v>6</v>
      </c>
      <c r="E2560" t="s">
        <v>110</v>
      </c>
      <c r="F2560" t="s">
        <v>111</v>
      </c>
      <c r="G2560" t="s">
        <v>1</v>
      </c>
      <c r="H2560" t="s">
        <v>132</v>
      </c>
      <c r="I2560" t="s">
        <v>8416</v>
      </c>
      <c r="J2560" t="s">
        <v>8417</v>
      </c>
      <c r="L2560">
        <v>6162483797</v>
      </c>
      <c r="N2560" s="8">
        <v>4.4952334587298068</v>
      </c>
      <c r="O2560" s="8">
        <v>4.4952334587298068</v>
      </c>
      <c r="P2560" s="8">
        <v>0</v>
      </c>
      <c r="W2560" s="8"/>
      <c r="X2560" s="8"/>
    </row>
    <row r="2561" spans="1:24" x14ac:dyDescent="0.35">
      <c r="A2561" s="24">
        <v>12557</v>
      </c>
      <c r="B2561" t="s">
        <v>8418</v>
      </c>
      <c r="C2561" t="s">
        <v>31</v>
      </c>
      <c r="D2561">
        <v>6</v>
      </c>
      <c r="E2561" t="s">
        <v>110</v>
      </c>
      <c r="F2561" t="s">
        <v>111</v>
      </c>
      <c r="G2561" t="s">
        <v>1</v>
      </c>
      <c r="H2561" t="s">
        <v>132</v>
      </c>
      <c r="I2561" t="s">
        <v>8419</v>
      </c>
      <c r="J2561" t="s">
        <v>8420</v>
      </c>
      <c r="L2561">
        <v>6162771955</v>
      </c>
      <c r="N2561" s="8">
        <v>4.4952334587298068</v>
      </c>
      <c r="O2561" s="8">
        <v>4.4952334587298068</v>
      </c>
      <c r="P2561" s="8">
        <v>0</v>
      </c>
      <c r="W2561" s="8"/>
      <c r="X2561" s="8"/>
    </row>
    <row r="2562" spans="1:24" x14ac:dyDescent="0.35">
      <c r="A2562" s="24">
        <v>12558</v>
      </c>
      <c r="B2562" t="s">
        <v>8421</v>
      </c>
      <c r="C2562" t="s">
        <v>31</v>
      </c>
      <c r="D2562">
        <v>6</v>
      </c>
      <c r="E2562" t="s">
        <v>110</v>
      </c>
      <c r="F2562" t="s">
        <v>111</v>
      </c>
      <c r="G2562" t="s">
        <v>1</v>
      </c>
      <c r="H2562" t="s">
        <v>132</v>
      </c>
      <c r="I2562" t="s">
        <v>8422</v>
      </c>
      <c r="J2562" t="s">
        <v>8423</v>
      </c>
      <c r="L2562">
        <v>6164274570</v>
      </c>
      <c r="N2562" s="8">
        <v>4.4952334587298068</v>
      </c>
      <c r="O2562" s="8">
        <v>4.4952334587298068</v>
      </c>
      <c r="P2562" s="8">
        <v>0</v>
      </c>
      <c r="W2562" s="8"/>
      <c r="X2562" s="8"/>
    </row>
    <row r="2563" spans="1:24" x14ac:dyDescent="0.35">
      <c r="A2563" s="24">
        <v>12559</v>
      </c>
      <c r="B2563" t="s">
        <v>8424</v>
      </c>
      <c r="C2563" t="s">
        <v>31</v>
      </c>
      <c r="D2563">
        <v>6</v>
      </c>
      <c r="E2563" t="s">
        <v>110</v>
      </c>
      <c r="F2563" t="s">
        <v>111</v>
      </c>
      <c r="G2563" t="s">
        <v>1</v>
      </c>
      <c r="H2563" t="s">
        <v>132</v>
      </c>
      <c r="I2563" t="s">
        <v>8425</v>
      </c>
      <c r="J2563" t="s">
        <v>8426</v>
      </c>
      <c r="L2563">
        <v>6165311023</v>
      </c>
      <c r="N2563" s="8">
        <v>4.4952334587298068</v>
      </c>
      <c r="O2563" s="8">
        <v>4.4952334587298068</v>
      </c>
      <c r="P2563" s="8">
        <v>0</v>
      </c>
      <c r="W2563" s="8"/>
      <c r="X2563" s="8"/>
    </row>
    <row r="2564" spans="1:24" x14ac:dyDescent="0.35">
      <c r="A2564" s="24">
        <v>12560</v>
      </c>
      <c r="B2564" t="s">
        <v>8427</v>
      </c>
      <c r="C2564" t="s">
        <v>31</v>
      </c>
      <c r="D2564">
        <v>6</v>
      </c>
      <c r="E2564" t="s">
        <v>110</v>
      </c>
      <c r="F2564" t="s">
        <v>111</v>
      </c>
      <c r="G2564" t="s">
        <v>1</v>
      </c>
      <c r="H2564" t="s">
        <v>132</v>
      </c>
      <c r="I2564" t="s">
        <v>8428</v>
      </c>
      <c r="J2564" t="s">
        <v>8429</v>
      </c>
      <c r="L2564">
        <v>6165163954</v>
      </c>
      <c r="N2564" s="8">
        <v>4.4952334587298068</v>
      </c>
      <c r="O2564" s="8">
        <v>4.4952334587298068</v>
      </c>
      <c r="P2564" s="8">
        <v>0</v>
      </c>
      <c r="W2564" s="8"/>
      <c r="X2564" s="8"/>
    </row>
    <row r="2565" spans="1:24" x14ac:dyDescent="0.35">
      <c r="A2565" s="24">
        <v>12561</v>
      </c>
      <c r="B2565" t="s">
        <v>8430</v>
      </c>
      <c r="C2565" t="s">
        <v>31</v>
      </c>
      <c r="D2565">
        <v>6</v>
      </c>
      <c r="E2565" t="s">
        <v>110</v>
      </c>
      <c r="F2565" t="s">
        <v>111</v>
      </c>
      <c r="G2565" t="s">
        <v>1</v>
      </c>
      <c r="H2565" t="s">
        <v>132</v>
      </c>
      <c r="I2565" t="s">
        <v>8431</v>
      </c>
      <c r="J2565" t="s">
        <v>8432</v>
      </c>
      <c r="L2565">
        <v>6166475081</v>
      </c>
      <c r="N2565" s="8">
        <v>4.4952334587298068</v>
      </c>
      <c r="O2565" s="8">
        <v>4.4952334587298068</v>
      </c>
      <c r="P2565" s="8">
        <v>0</v>
      </c>
      <c r="W2565" s="8"/>
      <c r="X2565" s="8"/>
    </row>
    <row r="2566" spans="1:24" x14ac:dyDescent="0.35">
      <c r="A2566" s="24">
        <v>12562</v>
      </c>
      <c r="B2566" t="s">
        <v>8433</v>
      </c>
      <c r="C2566" t="s">
        <v>31</v>
      </c>
      <c r="D2566">
        <v>6</v>
      </c>
      <c r="E2566" t="s">
        <v>110</v>
      </c>
      <c r="F2566" t="s">
        <v>111</v>
      </c>
      <c r="G2566" t="s">
        <v>1</v>
      </c>
      <c r="H2566" t="s">
        <v>132</v>
      </c>
      <c r="I2566" t="s">
        <v>8434</v>
      </c>
      <c r="J2566" t="s">
        <v>8435</v>
      </c>
      <c r="L2566">
        <v>6162435667</v>
      </c>
      <c r="N2566" s="8">
        <v>4.4952334587298068</v>
      </c>
      <c r="O2566" s="8">
        <v>4.4952334587298068</v>
      </c>
      <c r="P2566" s="8">
        <v>0</v>
      </c>
      <c r="W2566" s="8"/>
      <c r="X2566" s="8"/>
    </row>
    <row r="2567" spans="1:24" x14ac:dyDescent="0.35">
      <c r="A2567" s="24">
        <v>12563</v>
      </c>
      <c r="B2567" t="s">
        <v>8436</v>
      </c>
      <c r="C2567" t="s">
        <v>31</v>
      </c>
      <c r="D2567">
        <v>6</v>
      </c>
      <c r="E2567" t="s">
        <v>110</v>
      </c>
      <c r="F2567" t="s">
        <v>111</v>
      </c>
      <c r="G2567" t="s">
        <v>1</v>
      </c>
      <c r="H2567" t="s">
        <v>132</v>
      </c>
      <c r="I2567" t="s">
        <v>8437</v>
      </c>
      <c r="J2567" t="s">
        <v>8438</v>
      </c>
      <c r="L2567">
        <v>6168845117</v>
      </c>
      <c r="N2567" s="8">
        <v>4.4952334587298068</v>
      </c>
      <c r="O2567" s="8">
        <v>4.4952334587298068</v>
      </c>
      <c r="P2567" s="8">
        <v>0</v>
      </c>
      <c r="W2567" s="8"/>
      <c r="X2567" s="8"/>
    </row>
    <row r="2568" spans="1:24" x14ac:dyDescent="0.35">
      <c r="A2568" s="24">
        <v>12564</v>
      </c>
      <c r="B2568" t="s">
        <v>8436</v>
      </c>
      <c r="C2568" t="s">
        <v>31</v>
      </c>
      <c r="D2568">
        <v>6</v>
      </c>
      <c r="E2568" t="s">
        <v>110</v>
      </c>
      <c r="F2568" t="s">
        <v>111</v>
      </c>
      <c r="G2568" t="s">
        <v>1</v>
      </c>
      <c r="H2568" t="s">
        <v>132</v>
      </c>
      <c r="I2568" t="s">
        <v>8437</v>
      </c>
      <c r="J2568" t="s">
        <v>8439</v>
      </c>
      <c r="L2568">
        <v>5862951674</v>
      </c>
      <c r="N2568" s="8">
        <v>4.4952334587298068</v>
      </c>
      <c r="O2568" s="8">
        <v>4.4952334587298068</v>
      </c>
      <c r="P2568" s="8">
        <v>0</v>
      </c>
      <c r="W2568" s="8"/>
      <c r="X2568" s="8"/>
    </row>
    <row r="2569" spans="1:24" x14ac:dyDescent="0.35">
      <c r="A2569" s="24">
        <v>12565</v>
      </c>
      <c r="B2569" t="s">
        <v>8440</v>
      </c>
      <c r="C2569" t="s">
        <v>31</v>
      </c>
      <c r="D2569">
        <v>6</v>
      </c>
      <c r="E2569" t="s">
        <v>110</v>
      </c>
      <c r="F2569" t="s">
        <v>111</v>
      </c>
      <c r="G2569" t="s">
        <v>1</v>
      </c>
      <c r="H2569" t="s">
        <v>132</v>
      </c>
      <c r="I2569" t="s">
        <v>8441</v>
      </c>
      <c r="J2569" t="s">
        <v>8442</v>
      </c>
      <c r="L2569">
        <v>5862951674</v>
      </c>
      <c r="N2569" s="8">
        <v>4.4952334587298068</v>
      </c>
      <c r="O2569" s="8">
        <v>4.4952334587298068</v>
      </c>
      <c r="P2569" s="8">
        <v>0</v>
      </c>
      <c r="W2569" s="8"/>
      <c r="X2569" s="8"/>
    </row>
    <row r="2570" spans="1:24" x14ac:dyDescent="0.35">
      <c r="A2570" s="24">
        <v>12566</v>
      </c>
      <c r="B2570" t="s">
        <v>8443</v>
      </c>
      <c r="C2570" t="s">
        <v>31</v>
      </c>
      <c r="D2570">
        <v>6</v>
      </c>
      <c r="E2570" t="s">
        <v>110</v>
      </c>
      <c r="F2570" t="s">
        <v>111</v>
      </c>
      <c r="G2570" t="s">
        <v>1</v>
      </c>
      <c r="H2570" t="s">
        <v>132</v>
      </c>
      <c r="I2570" t="s">
        <v>8444</v>
      </c>
      <c r="J2570" t="s">
        <v>8445</v>
      </c>
      <c r="L2570">
        <v>6169493552</v>
      </c>
      <c r="N2570" s="8">
        <v>4.4952334587298068</v>
      </c>
      <c r="O2570" s="8">
        <v>4.4952334587298068</v>
      </c>
      <c r="P2570" s="8">
        <v>0</v>
      </c>
      <c r="W2570" s="8"/>
      <c r="X2570" s="8"/>
    </row>
    <row r="2571" spans="1:24" x14ac:dyDescent="0.35">
      <c r="A2571" s="24">
        <v>12567</v>
      </c>
      <c r="B2571" t="s">
        <v>8446</v>
      </c>
      <c r="C2571" t="s">
        <v>31</v>
      </c>
      <c r="D2571">
        <v>6</v>
      </c>
      <c r="E2571" t="s">
        <v>110</v>
      </c>
      <c r="F2571" t="s">
        <v>111</v>
      </c>
      <c r="G2571" t="s">
        <v>1</v>
      </c>
      <c r="H2571" t="s">
        <v>132</v>
      </c>
      <c r="I2571" t="s">
        <v>8447</v>
      </c>
      <c r="J2571" t="s">
        <v>8448</v>
      </c>
      <c r="L2571">
        <v>6164759603</v>
      </c>
      <c r="N2571" s="8">
        <v>4.4952334587298068</v>
      </c>
      <c r="O2571" s="8">
        <v>4.4952334587298068</v>
      </c>
      <c r="P2571" s="8">
        <v>0</v>
      </c>
      <c r="W2571" s="8"/>
      <c r="X2571" s="8"/>
    </row>
    <row r="2572" spans="1:24" x14ac:dyDescent="0.35">
      <c r="A2572" s="24">
        <v>12568</v>
      </c>
      <c r="B2572" t="s">
        <v>8449</v>
      </c>
      <c r="C2572" t="s">
        <v>31</v>
      </c>
      <c r="D2572">
        <v>6</v>
      </c>
      <c r="E2572" t="s">
        <v>110</v>
      </c>
      <c r="F2572" t="s">
        <v>111</v>
      </c>
      <c r="G2572" t="s">
        <v>1</v>
      </c>
      <c r="H2572" t="s">
        <v>132</v>
      </c>
      <c r="I2572" t="s">
        <v>8450</v>
      </c>
      <c r="J2572" t="s">
        <v>8451</v>
      </c>
      <c r="L2572">
        <v>6168035631</v>
      </c>
      <c r="N2572" s="8">
        <v>4.4952334587298068</v>
      </c>
      <c r="O2572" s="8">
        <v>4.4952334587298068</v>
      </c>
      <c r="P2572" s="8">
        <v>0</v>
      </c>
      <c r="W2572" s="8"/>
      <c r="X2572" s="8"/>
    </row>
    <row r="2573" spans="1:24" x14ac:dyDescent="0.35">
      <c r="A2573" s="24">
        <v>12569</v>
      </c>
      <c r="B2573" t="s">
        <v>8452</v>
      </c>
      <c r="C2573" t="s">
        <v>31</v>
      </c>
      <c r="D2573">
        <v>6</v>
      </c>
      <c r="E2573" t="s">
        <v>110</v>
      </c>
      <c r="F2573" t="s">
        <v>111</v>
      </c>
      <c r="G2573" t="s">
        <v>1</v>
      </c>
      <c r="H2573" t="s">
        <v>132</v>
      </c>
      <c r="I2573" t="s">
        <v>8453</v>
      </c>
      <c r="J2573" t="s">
        <v>8454</v>
      </c>
      <c r="L2573">
        <v>6162619040</v>
      </c>
      <c r="N2573" s="8">
        <v>4.4952334587298068</v>
      </c>
      <c r="O2573" s="8">
        <v>4.4952334587298068</v>
      </c>
      <c r="P2573" s="8">
        <v>0</v>
      </c>
      <c r="W2573" s="8"/>
      <c r="X2573" s="8"/>
    </row>
    <row r="2574" spans="1:24" x14ac:dyDescent="0.35">
      <c r="A2574" s="24">
        <v>12570</v>
      </c>
      <c r="B2574" t="s">
        <v>8455</v>
      </c>
      <c r="C2574" t="s">
        <v>31</v>
      </c>
      <c r="D2574">
        <v>6</v>
      </c>
      <c r="E2574" t="s">
        <v>110</v>
      </c>
      <c r="F2574" t="s">
        <v>111</v>
      </c>
      <c r="G2574" t="s">
        <v>1</v>
      </c>
      <c r="H2574" t="s">
        <v>132</v>
      </c>
      <c r="I2574" t="s">
        <v>8456</v>
      </c>
      <c r="J2574" t="s">
        <v>8457</v>
      </c>
      <c r="L2574">
        <v>6169422722</v>
      </c>
      <c r="N2574" s="8">
        <v>4.4952334587298068</v>
      </c>
      <c r="O2574" s="8">
        <v>4.4952334587298068</v>
      </c>
      <c r="P2574" s="8">
        <v>0</v>
      </c>
      <c r="W2574" s="8"/>
      <c r="X2574" s="8"/>
    </row>
    <row r="2575" spans="1:24" x14ac:dyDescent="0.35">
      <c r="A2575" s="24">
        <v>12571</v>
      </c>
      <c r="B2575" t="s">
        <v>8458</v>
      </c>
      <c r="C2575" t="s">
        <v>31</v>
      </c>
      <c r="D2575">
        <v>6</v>
      </c>
      <c r="E2575" t="s">
        <v>110</v>
      </c>
      <c r="F2575" t="s">
        <v>111</v>
      </c>
      <c r="G2575" t="s">
        <v>1</v>
      </c>
      <c r="H2575" t="s">
        <v>132</v>
      </c>
      <c r="I2575" t="s">
        <v>8459</v>
      </c>
      <c r="J2575" t="s">
        <v>8460</v>
      </c>
      <c r="L2575">
        <v>6163011338</v>
      </c>
      <c r="N2575" s="8">
        <v>4.4952334587298068</v>
      </c>
      <c r="O2575" s="8">
        <v>4.4952334587298068</v>
      </c>
      <c r="P2575" s="8">
        <v>0</v>
      </c>
      <c r="W2575" s="8"/>
      <c r="X2575" s="8"/>
    </row>
    <row r="2576" spans="1:24" x14ac:dyDescent="0.35">
      <c r="A2576" s="24">
        <v>12572</v>
      </c>
      <c r="B2576" t="s">
        <v>8461</v>
      </c>
      <c r="C2576" t="s">
        <v>31</v>
      </c>
      <c r="D2576">
        <v>6</v>
      </c>
      <c r="E2576" t="s">
        <v>110</v>
      </c>
      <c r="F2576" t="s">
        <v>111</v>
      </c>
      <c r="G2576" t="s">
        <v>1</v>
      </c>
      <c r="H2576" t="s">
        <v>132</v>
      </c>
      <c r="I2576" t="s">
        <v>8462</v>
      </c>
      <c r="J2576" t="s">
        <v>8463</v>
      </c>
      <c r="L2576">
        <v>6166087772</v>
      </c>
      <c r="N2576" s="8">
        <v>4.4952334587298068</v>
      </c>
      <c r="O2576" s="8">
        <v>4.4952334587298068</v>
      </c>
      <c r="P2576" s="8">
        <v>0</v>
      </c>
      <c r="W2576" s="8"/>
      <c r="X2576" s="8"/>
    </row>
    <row r="2577" spans="1:24" x14ac:dyDescent="0.35">
      <c r="A2577" s="24">
        <v>12573</v>
      </c>
      <c r="B2577" t="s">
        <v>8464</v>
      </c>
      <c r="C2577" t="s">
        <v>31</v>
      </c>
      <c r="D2577">
        <v>6</v>
      </c>
      <c r="E2577" t="s">
        <v>110</v>
      </c>
      <c r="F2577" t="s">
        <v>111</v>
      </c>
      <c r="G2577" t="s">
        <v>1</v>
      </c>
      <c r="H2577" t="s">
        <v>132</v>
      </c>
      <c r="I2577" t="s">
        <v>8465</v>
      </c>
      <c r="J2577" t="s">
        <v>8466</v>
      </c>
      <c r="L2577">
        <v>6164640228</v>
      </c>
      <c r="N2577" s="8">
        <v>4.4952334587298068</v>
      </c>
      <c r="O2577" s="8">
        <v>4.4952334587298068</v>
      </c>
      <c r="P2577" s="8">
        <v>0</v>
      </c>
      <c r="W2577" s="8"/>
      <c r="X2577" s="8"/>
    </row>
    <row r="2578" spans="1:24" x14ac:dyDescent="0.35">
      <c r="A2578" s="24">
        <v>12574</v>
      </c>
      <c r="B2578" t="s">
        <v>8467</v>
      </c>
      <c r="C2578" t="s">
        <v>31</v>
      </c>
      <c r="D2578">
        <v>6</v>
      </c>
      <c r="E2578" t="s">
        <v>110</v>
      </c>
      <c r="F2578" t="s">
        <v>111</v>
      </c>
      <c r="G2578" t="s">
        <v>1</v>
      </c>
      <c r="H2578" t="s">
        <v>132</v>
      </c>
      <c r="I2578" t="s">
        <v>8468</v>
      </c>
      <c r="J2578" t="s">
        <v>8469</v>
      </c>
      <c r="L2578">
        <v>6166087772</v>
      </c>
      <c r="N2578" s="8">
        <v>4.4952334587298068</v>
      </c>
      <c r="O2578" s="8">
        <v>4.4952334587298068</v>
      </c>
      <c r="P2578" s="8">
        <v>0</v>
      </c>
      <c r="W2578" s="8"/>
      <c r="X2578" s="8"/>
    </row>
    <row r="2579" spans="1:24" x14ac:dyDescent="0.35">
      <c r="A2579" s="24">
        <v>12575</v>
      </c>
      <c r="B2579" t="s">
        <v>8470</v>
      </c>
      <c r="C2579" t="s">
        <v>31</v>
      </c>
      <c r="D2579">
        <v>6</v>
      </c>
      <c r="E2579" t="s">
        <v>110</v>
      </c>
      <c r="F2579" t="s">
        <v>111</v>
      </c>
      <c r="G2579" t="s">
        <v>1</v>
      </c>
      <c r="H2579" t="s">
        <v>132</v>
      </c>
      <c r="I2579" t="s">
        <v>8471</v>
      </c>
      <c r="J2579" t="s">
        <v>8472</v>
      </c>
      <c r="L2579">
        <v>6164867281</v>
      </c>
      <c r="N2579" s="8">
        <v>4.4952334587298068</v>
      </c>
      <c r="O2579" s="8">
        <v>4.4952334587298068</v>
      </c>
      <c r="P2579" s="8">
        <v>0</v>
      </c>
      <c r="W2579" s="8"/>
      <c r="X2579" s="8"/>
    </row>
    <row r="2580" spans="1:24" x14ac:dyDescent="0.35">
      <c r="A2580" s="24">
        <v>12576</v>
      </c>
      <c r="B2580" t="s">
        <v>8473</v>
      </c>
      <c r="C2580" t="s">
        <v>31</v>
      </c>
      <c r="D2580">
        <v>6</v>
      </c>
      <c r="E2580" t="s">
        <v>110</v>
      </c>
      <c r="F2580" t="s">
        <v>111</v>
      </c>
      <c r="G2580" t="s">
        <v>1</v>
      </c>
      <c r="H2580" t="s">
        <v>132</v>
      </c>
      <c r="I2580" t="s">
        <v>8474</v>
      </c>
      <c r="J2580" t="s">
        <v>8475</v>
      </c>
      <c r="L2580">
        <v>6164867280</v>
      </c>
      <c r="N2580" s="8">
        <v>4.4952334587298068</v>
      </c>
      <c r="O2580" s="8">
        <v>4.4952334587298068</v>
      </c>
      <c r="P2580" s="8">
        <v>0</v>
      </c>
      <c r="W2580" s="8"/>
      <c r="X2580" s="8"/>
    </row>
    <row r="2581" spans="1:24" x14ac:dyDescent="0.35">
      <c r="A2581" s="24">
        <v>12577</v>
      </c>
      <c r="B2581" t="s">
        <v>8476</v>
      </c>
      <c r="C2581" t="s">
        <v>31</v>
      </c>
      <c r="D2581">
        <v>6</v>
      </c>
      <c r="E2581" t="s">
        <v>110</v>
      </c>
      <c r="F2581" t="s">
        <v>111</v>
      </c>
      <c r="G2581" t="s">
        <v>1</v>
      </c>
      <c r="H2581" t="s">
        <v>132</v>
      </c>
      <c r="I2581" t="s">
        <v>8477</v>
      </c>
      <c r="J2581" t="s">
        <v>8478</v>
      </c>
      <c r="L2581">
        <v>6164557566</v>
      </c>
      <c r="N2581" s="8">
        <v>4.4952334587298068</v>
      </c>
      <c r="O2581" s="8">
        <v>4.4952334587298068</v>
      </c>
      <c r="P2581" s="8">
        <v>0</v>
      </c>
      <c r="W2581" s="8"/>
      <c r="X2581" s="8"/>
    </row>
    <row r="2582" spans="1:24" x14ac:dyDescent="0.35">
      <c r="A2582" s="24">
        <v>12578</v>
      </c>
      <c r="B2582" t="s">
        <v>8479</v>
      </c>
      <c r="C2582" t="s">
        <v>31</v>
      </c>
      <c r="D2582">
        <v>6</v>
      </c>
      <c r="E2582" t="s">
        <v>110</v>
      </c>
      <c r="F2582" t="s">
        <v>111</v>
      </c>
      <c r="G2582" t="s">
        <v>1</v>
      </c>
      <c r="H2582" t="s">
        <v>132</v>
      </c>
      <c r="I2582" t="s">
        <v>8480</v>
      </c>
      <c r="J2582" t="s">
        <v>8481</v>
      </c>
      <c r="L2582">
        <v>6163509389</v>
      </c>
      <c r="N2582" s="8">
        <v>4.4952334587298068</v>
      </c>
      <c r="O2582" s="8">
        <v>4.4952334587298068</v>
      </c>
      <c r="P2582" s="8">
        <v>0</v>
      </c>
      <c r="W2582" s="8"/>
      <c r="X2582" s="8"/>
    </row>
    <row r="2583" spans="1:24" x14ac:dyDescent="0.35">
      <c r="A2583" s="24">
        <v>12579</v>
      </c>
      <c r="B2583" t="s">
        <v>8482</v>
      </c>
      <c r="C2583" t="s">
        <v>31</v>
      </c>
      <c r="D2583">
        <v>6</v>
      </c>
      <c r="E2583" t="s">
        <v>110</v>
      </c>
      <c r="F2583" t="s">
        <v>111</v>
      </c>
      <c r="G2583" t="s">
        <v>1</v>
      </c>
      <c r="H2583" t="s">
        <v>132</v>
      </c>
      <c r="I2583" t="s">
        <v>8483</v>
      </c>
      <c r="J2583" t="s">
        <v>8484</v>
      </c>
      <c r="L2583">
        <v>6165385202</v>
      </c>
      <c r="N2583" s="8">
        <v>4.4952334587298068</v>
      </c>
      <c r="O2583" s="8">
        <v>4.4952334587298068</v>
      </c>
      <c r="P2583" s="8">
        <v>0</v>
      </c>
      <c r="W2583" s="8"/>
      <c r="X2583" s="8"/>
    </row>
    <row r="2584" spans="1:24" x14ac:dyDescent="0.35">
      <c r="A2584" s="24">
        <v>12580</v>
      </c>
      <c r="B2584" t="s">
        <v>8485</v>
      </c>
      <c r="C2584" t="s">
        <v>31</v>
      </c>
      <c r="D2584">
        <v>6</v>
      </c>
      <c r="E2584" t="s">
        <v>110</v>
      </c>
      <c r="F2584" t="s">
        <v>111</v>
      </c>
      <c r="G2584" t="s">
        <v>1</v>
      </c>
      <c r="H2584" t="s">
        <v>132</v>
      </c>
      <c r="I2584" t="s">
        <v>8486</v>
      </c>
      <c r="J2584" t="s">
        <v>8487</v>
      </c>
      <c r="L2584">
        <v>6166352779</v>
      </c>
      <c r="N2584" s="8">
        <v>4.4952334587298068</v>
      </c>
      <c r="O2584" s="8">
        <v>4.4952334587298068</v>
      </c>
      <c r="P2584" s="8">
        <v>0</v>
      </c>
      <c r="W2584" s="8"/>
      <c r="X2584" s="8"/>
    </row>
    <row r="2585" spans="1:24" x14ac:dyDescent="0.35">
      <c r="A2585" s="24">
        <v>12581</v>
      </c>
      <c r="B2585" t="s">
        <v>8488</v>
      </c>
      <c r="C2585" t="s">
        <v>31</v>
      </c>
      <c r="D2585">
        <v>6</v>
      </c>
      <c r="E2585" t="s">
        <v>110</v>
      </c>
      <c r="F2585" t="s">
        <v>111</v>
      </c>
      <c r="G2585" t="s">
        <v>1</v>
      </c>
      <c r="H2585" t="s">
        <v>132</v>
      </c>
      <c r="I2585" t="s">
        <v>8489</v>
      </c>
      <c r="J2585" t="s">
        <v>8490</v>
      </c>
      <c r="L2585">
        <v>6165384921</v>
      </c>
      <c r="N2585" s="8">
        <v>4.4952334587298068</v>
      </c>
      <c r="O2585" s="8">
        <v>4.4952334587298068</v>
      </c>
      <c r="P2585" s="8">
        <v>0</v>
      </c>
      <c r="W2585" s="8"/>
      <c r="X2585" s="8"/>
    </row>
    <row r="2586" spans="1:24" x14ac:dyDescent="0.35">
      <c r="A2586" s="24">
        <v>12582</v>
      </c>
      <c r="B2586" t="s">
        <v>8491</v>
      </c>
      <c r="C2586" t="s">
        <v>31</v>
      </c>
      <c r="D2586">
        <v>6</v>
      </c>
      <c r="E2586" t="s">
        <v>110</v>
      </c>
      <c r="F2586" t="s">
        <v>111</v>
      </c>
      <c r="G2586" t="s">
        <v>1</v>
      </c>
      <c r="H2586" t="s">
        <v>132</v>
      </c>
      <c r="I2586" t="s">
        <v>8492</v>
      </c>
      <c r="J2586" t="s">
        <v>8493</v>
      </c>
      <c r="L2586">
        <v>6163186038</v>
      </c>
      <c r="N2586" s="8">
        <v>4.4952334587298068</v>
      </c>
      <c r="O2586" s="8">
        <v>4.4952334587298068</v>
      </c>
      <c r="P2586" s="8">
        <v>0</v>
      </c>
      <c r="W2586" s="8"/>
      <c r="X2586" s="8"/>
    </row>
    <row r="2587" spans="1:24" x14ac:dyDescent="0.35">
      <c r="A2587" s="24">
        <v>12583</v>
      </c>
      <c r="B2587" t="s">
        <v>8494</v>
      </c>
      <c r="C2587" t="s">
        <v>31</v>
      </c>
      <c r="D2587">
        <v>6</v>
      </c>
      <c r="E2587" t="s">
        <v>110</v>
      </c>
      <c r="F2587" t="s">
        <v>111</v>
      </c>
      <c r="G2587" t="s">
        <v>1</v>
      </c>
      <c r="H2587" t="s">
        <v>132</v>
      </c>
      <c r="I2587" t="s">
        <v>8495</v>
      </c>
      <c r="J2587" t="s">
        <v>8496</v>
      </c>
      <c r="L2587">
        <v>6163180082</v>
      </c>
      <c r="N2587" s="8">
        <v>4.4952334587298068</v>
      </c>
      <c r="O2587" s="8">
        <v>4.4952334587298068</v>
      </c>
      <c r="P2587" s="8">
        <v>0</v>
      </c>
      <c r="W2587" s="8"/>
      <c r="X2587" s="8"/>
    </row>
    <row r="2588" spans="1:24" x14ac:dyDescent="0.35">
      <c r="A2588" s="24">
        <v>12584</v>
      </c>
      <c r="B2588" t="s">
        <v>8497</v>
      </c>
      <c r="C2588" t="s">
        <v>31</v>
      </c>
      <c r="D2588">
        <v>6</v>
      </c>
      <c r="E2588" t="s">
        <v>110</v>
      </c>
      <c r="F2588" t="s">
        <v>111</v>
      </c>
      <c r="G2588" t="s">
        <v>1</v>
      </c>
      <c r="H2588" t="s">
        <v>132</v>
      </c>
      <c r="I2588" t="s">
        <v>8498</v>
      </c>
      <c r="J2588" t="s">
        <v>8499</v>
      </c>
      <c r="L2588">
        <v>6164867287</v>
      </c>
      <c r="N2588" s="8">
        <v>4.4952334587298068</v>
      </c>
      <c r="O2588" s="8">
        <v>4.4952334587298068</v>
      </c>
      <c r="P2588" s="8">
        <v>0</v>
      </c>
      <c r="W2588" s="8"/>
      <c r="X2588" s="8"/>
    </row>
    <row r="2589" spans="1:24" x14ac:dyDescent="0.35">
      <c r="A2589" s="24">
        <v>12585</v>
      </c>
      <c r="B2589" t="s">
        <v>8500</v>
      </c>
      <c r="C2589" t="s">
        <v>31</v>
      </c>
      <c r="D2589">
        <v>6</v>
      </c>
      <c r="E2589" t="s">
        <v>110</v>
      </c>
      <c r="F2589" t="s">
        <v>111</v>
      </c>
      <c r="G2589" t="s">
        <v>1</v>
      </c>
      <c r="H2589" t="s">
        <v>132</v>
      </c>
      <c r="I2589" t="s">
        <v>8501</v>
      </c>
      <c r="J2589" t="s">
        <v>8502</v>
      </c>
      <c r="L2589">
        <v>6164867284</v>
      </c>
      <c r="N2589" s="8">
        <v>4.4952334587298068</v>
      </c>
      <c r="O2589" s="8">
        <v>4.4952334587298068</v>
      </c>
      <c r="P2589" s="8">
        <v>0</v>
      </c>
      <c r="W2589" s="8"/>
      <c r="X2589" s="8"/>
    </row>
    <row r="2590" spans="1:24" x14ac:dyDescent="0.35">
      <c r="A2590" s="24">
        <v>12586</v>
      </c>
      <c r="B2590" t="s">
        <v>8503</v>
      </c>
      <c r="C2590" t="s">
        <v>31</v>
      </c>
      <c r="D2590">
        <v>6</v>
      </c>
      <c r="E2590" t="s">
        <v>110</v>
      </c>
      <c r="F2590" t="s">
        <v>111</v>
      </c>
      <c r="G2590" t="s">
        <v>1</v>
      </c>
      <c r="H2590" t="s">
        <v>132</v>
      </c>
      <c r="I2590" t="s">
        <v>8504</v>
      </c>
      <c r="J2590" t="s">
        <v>8505</v>
      </c>
      <c r="L2590">
        <v>6165542226</v>
      </c>
      <c r="N2590" s="8">
        <v>4.4952334587298068</v>
      </c>
      <c r="O2590" s="8">
        <v>4.4952334587298068</v>
      </c>
      <c r="P2590" s="8">
        <v>0</v>
      </c>
      <c r="W2590" s="8"/>
      <c r="X2590" s="8"/>
    </row>
    <row r="2591" spans="1:24" x14ac:dyDescent="0.35">
      <c r="A2591" s="24">
        <v>12587</v>
      </c>
      <c r="B2591" t="s">
        <v>8506</v>
      </c>
      <c r="C2591" t="s">
        <v>31</v>
      </c>
      <c r="D2591">
        <v>6</v>
      </c>
      <c r="E2591" t="s">
        <v>110</v>
      </c>
      <c r="F2591" t="s">
        <v>111</v>
      </c>
      <c r="G2591" t="s">
        <v>1</v>
      </c>
      <c r="H2591" t="s">
        <v>132</v>
      </c>
      <c r="I2591" t="s">
        <v>8507</v>
      </c>
      <c r="J2591" t="s">
        <v>8508</v>
      </c>
      <c r="L2591">
        <v>6162055557</v>
      </c>
      <c r="N2591" s="8">
        <v>4.4952334587298068</v>
      </c>
      <c r="O2591" s="8">
        <v>4.4952334587298068</v>
      </c>
      <c r="P2591" s="8">
        <v>0</v>
      </c>
      <c r="W2591" s="8"/>
      <c r="X2591" s="8"/>
    </row>
    <row r="2592" spans="1:24" x14ac:dyDescent="0.35">
      <c r="A2592" s="24">
        <v>12588</v>
      </c>
      <c r="B2592" t="s">
        <v>8509</v>
      </c>
      <c r="C2592" t="s">
        <v>31</v>
      </c>
      <c r="D2592">
        <v>6</v>
      </c>
      <c r="E2592" t="s">
        <v>110</v>
      </c>
      <c r="F2592" t="s">
        <v>111</v>
      </c>
      <c r="G2592" t="s">
        <v>1</v>
      </c>
      <c r="H2592" t="s">
        <v>132</v>
      </c>
      <c r="I2592" t="s">
        <v>8510</v>
      </c>
      <c r="J2592" t="s">
        <v>8511</v>
      </c>
      <c r="L2592">
        <v>6162450593</v>
      </c>
      <c r="N2592" s="8">
        <v>4.4952334587298068</v>
      </c>
      <c r="O2592" s="8">
        <v>4.4952334587298068</v>
      </c>
      <c r="P2592" s="8">
        <v>0</v>
      </c>
      <c r="W2592" s="8"/>
      <c r="X2592" s="8"/>
    </row>
    <row r="2593" spans="1:24" x14ac:dyDescent="0.35">
      <c r="A2593" s="24">
        <v>12589</v>
      </c>
      <c r="B2593" t="s">
        <v>8512</v>
      </c>
      <c r="C2593" t="s">
        <v>31</v>
      </c>
      <c r="D2593">
        <v>6</v>
      </c>
      <c r="E2593" t="s">
        <v>110</v>
      </c>
      <c r="F2593" t="s">
        <v>111</v>
      </c>
      <c r="G2593" t="s">
        <v>1</v>
      </c>
      <c r="H2593" t="s">
        <v>132</v>
      </c>
      <c r="I2593" t="s">
        <v>8513</v>
      </c>
      <c r="J2593" t="s">
        <v>8514</v>
      </c>
      <c r="L2593">
        <v>6163186038</v>
      </c>
      <c r="N2593" s="8">
        <v>4.4952334587298068</v>
      </c>
      <c r="O2593" s="8">
        <v>4.4952334587298068</v>
      </c>
      <c r="P2593" s="8">
        <v>0</v>
      </c>
      <c r="W2593" s="8"/>
      <c r="X2593" s="8"/>
    </row>
    <row r="2594" spans="1:24" x14ac:dyDescent="0.35">
      <c r="A2594" s="24">
        <v>12590</v>
      </c>
      <c r="B2594" t="s">
        <v>8515</v>
      </c>
      <c r="C2594" t="s">
        <v>31</v>
      </c>
      <c r="D2594">
        <v>6</v>
      </c>
      <c r="E2594" t="s">
        <v>110</v>
      </c>
      <c r="F2594" t="s">
        <v>111</v>
      </c>
      <c r="G2594" t="s">
        <v>1</v>
      </c>
      <c r="H2594" t="s">
        <v>132</v>
      </c>
      <c r="I2594" t="s">
        <v>8516</v>
      </c>
      <c r="J2594" t="s">
        <v>8517</v>
      </c>
      <c r="L2594">
        <v>6168279060</v>
      </c>
      <c r="N2594" s="8">
        <v>4.4952334587298068</v>
      </c>
      <c r="O2594" s="8">
        <v>4.4952334587298068</v>
      </c>
      <c r="P2594" s="8">
        <v>0</v>
      </c>
      <c r="W2594" s="8"/>
      <c r="X2594" s="8"/>
    </row>
    <row r="2595" spans="1:24" x14ac:dyDescent="0.35">
      <c r="A2595" s="24">
        <v>12591</v>
      </c>
      <c r="B2595" t="s">
        <v>8518</v>
      </c>
      <c r="C2595" t="s">
        <v>31</v>
      </c>
      <c r="D2595">
        <v>6</v>
      </c>
      <c r="E2595" t="s">
        <v>110</v>
      </c>
      <c r="F2595" t="s">
        <v>111</v>
      </c>
      <c r="G2595" t="s">
        <v>1</v>
      </c>
      <c r="H2595" t="s">
        <v>132</v>
      </c>
      <c r="I2595" t="s">
        <v>8519</v>
      </c>
      <c r="J2595" t="s">
        <v>8520</v>
      </c>
      <c r="L2595">
        <v>6165319060</v>
      </c>
      <c r="N2595" s="8">
        <v>4.4952334587298068</v>
      </c>
      <c r="O2595" s="8">
        <v>4.4952334587298068</v>
      </c>
      <c r="P2595" s="8">
        <v>0</v>
      </c>
      <c r="W2595" s="8"/>
      <c r="X2595" s="8"/>
    </row>
    <row r="2596" spans="1:24" x14ac:dyDescent="0.35">
      <c r="A2596" s="24">
        <v>12592</v>
      </c>
      <c r="B2596" t="s">
        <v>8521</v>
      </c>
      <c r="C2596" t="s">
        <v>31</v>
      </c>
      <c r="D2596">
        <v>6</v>
      </c>
      <c r="E2596" t="s">
        <v>110</v>
      </c>
      <c r="F2596" t="s">
        <v>111</v>
      </c>
      <c r="G2596" t="s">
        <v>1</v>
      </c>
      <c r="H2596" t="s">
        <v>132</v>
      </c>
      <c r="I2596" t="s">
        <v>8522</v>
      </c>
      <c r="J2596" t="s">
        <v>8523</v>
      </c>
      <c r="L2596">
        <v>6167192428</v>
      </c>
      <c r="N2596" s="8">
        <v>4.4952334587298068</v>
      </c>
      <c r="O2596" s="8">
        <v>4.4952334587298068</v>
      </c>
      <c r="P2596" s="8">
        <v>0</v>
      </c>
      <c r="W2596" s="8"/>
      <c r="X2596" s="8"/>
    </row>
    <row r="2597" spans="1:24" x14ac:dyDescent="0.35">
      <c r="A2597" s="24">
        <v>12593</v>
      </c>
      <c r="B2597" t="s">
        <v>8524</v>
      </c>
      <c r="C2597" t="s">
        <v>31</v>
      </c>
      <c r="D2597">
        <v>6</v>
      </c>
      <c r="E2597" t="s">
        <v>110</v>
      </c>
      <c r="F2597" t="s">
        <v>111</v>
      </c>
      <c r="G2597" t="s">
        <v>1</v>
      </c>
      <c r="H2597" t="s">
        <v>132</v>
      </c>
      <c r="I2597" t="s">
        <v>8525</v>
      </c>
      <c r="J2597" t="s">
        <v>8526</v>
      </c>
      <c r="L2597">
        <v>4194391218</v>
      </c>
      <c r="N2597" s="8">
        <v>4.4952334587298068</v>
      </c>
      <c r="O2597" s="8">
        <v>4.4952334587298068</v>
      </c>
      <c r="P2597" s="8">
        <v>0</v>
      </c>
      <c r="W2597" s="8"/>
      <c r="X2597" s="8"/>
    </row>
    <row r="2598" spans="1:24" x14ac:dyDescent="0.35">
      <c r="A2598" s="24">
        <v>12594</v>
      </c>
      <c r="B2598" t="s">
        <v>8527</v>
      </c>
      <c r="C2598" t="s">
        <v>31</v>
      </c>
      <c r="D2598">
        <v>6</v>
      </c>
      <c r="E2598" t="s">
        <v>110</v>
      </c>
      <c r="F2598" t="s">
        <v>111</v>
      </c>
      <c r="G2598" t="s">
        <v>1</v>
      </c>
      <c r="H2598" t="s">
        <v>132</v>
      </c>
      <c r="I2598" t="s">
        <v>8528</v>
      </c>
      <c r="J2598" t="s">
        <v>8529</v>
      </c>
      <c r="L2598">
        <v>4194391218</v>
      </c>
      <c r="N2598" s="8">
        <v>4.4952334587298068</v>
      </c>
      <c r="O2598" s="8">
        <v>4.4952334587298068</v>
      </c>
      <c r="P2598" s="8">
        <v>0</v>
      </c>
      <c r="W2598" s="8"/>
      <c r="X2598" s="8"/>
    </row>
    <row r="2599" spans="1:24" x14ac:dyDescent="0.35">
      <c r="A2599" s="24">
        <v>12595</v>
      </c>
      <c r="B2599" t="s">
        <v>8530</v>
      </c>
      <c r="C2599" t="s">
        <v>31</v>
      </c>
      <c r="D2599">
        <v>6</v>
      </c>
      <c r="E2599" t="s">
        <v>110</v>
      </c>
      <c r="F2599" t="s">
        <v>111</v>
      </c>
      <c r="G2599" t="s">
        <v>1</v>
      </c>
      <c r="H2599" t="s">
        <v>132</v>
      </c>
      <c r="I2599" t="s">
        <v>8531</v>
      </c>
      <c r="J2599" t="s">
        <v>8532</v>
      </c>
      <c r="L2599">
        <v>6162916703</v>
      </c>
      <c r="N2599" s="8">
        <v>4.4952334587298068</v>
      </c>
      <c r="O2599" s="8">
        <v>4.4952334587298068</v>
      </c>
      <c r="P2599" s="8">
        <v>0</v>
      </c>
      <c r="W2599" s="8"/>
      <c r="X2599" s="8"/>
    </row>
    <row r="2600" spans="1:24" x14ac:dyDescent="0.35">
      <c r="A2600" s="24">
        <v>12596</v>
      </c>
      <c r="B2600" t="s">
        <v>8533</v>
      </c>
      <c r="C2600" t="s">
        <v>31</v>
      </c>
      <c r="D2600">
        <v>6</v>
      </c>
      <c r="E2600" t="s">
        <v>110</v>
      </c>
      <c r="F2600" t="s">
        <v>111</v>
      </c>
      <c r="G2600" t="s">
        <v>1</v>
      </c>
      <c r="H2600" t="s">
        <v>132</v>
      </c>
      <c r="I2600" t="s">
        <v>6497</v>
      </c>
      <c r="J2600" t="s">
        <v>8534</v>
      </c>
      <c r="L2600">
        <v>6162499647</v>
      </c>
      <c r="N2600" s="8">
        <v>4.4952334587298068</v>
      </c>
      <c r="O2600" s="8">
        <v>4.4952334587298068</v>
      </c>
      <c r="P2600" s="8">
        <v>0</v>
      </c>
      <c r="W2600" s="8"/>
      <c r="X2600" s="8"/>
    </row>
    <row r="2601" spans="1:24" x14ac:dyDescent="0.35">
      <c r="A2601" s="24">
        <v>12597</v>
      </c>
      <c r="B2601" t="s">
        <v>8535</v>
      </c>
      <c r="C2601" t="s">
        <v>31</v>
      </c>
      <c r="D2601">
        <v>6</v>
      </c>
      <c r="E2601" t="s">
        <v>110</v>
      </c>
      <c r="F2601" t="s">
        <v>111</v>
      </c>
      <c r="G2601" t="s">
        <v>1</v>
      </c>
      <c r="H2601" t="s">
        <v>132</v>
      </c>
      <c r="I2601" t="s">
        <v>6705</v>
      </c>
      <c r="J2601" t="s">
        <v>8536</v>
      </c>
      <c r="L2601">
        <v>6165513129</v>
      </c>
      <c r="N2601" s="8">
        <v>4.4952334587298068</v>
      </c>
      <c r="O2601" s="8">
        <v>4.4952334587298068</v>
      </c>
      <c r="P2601" s="8">
        <v>0</v>
      </c>
      <c r="W2601" s="8"/>
      <c r="X2601" s="8"/>
    </row>
    <row r="2602" spans="1:24" x14ac:dyDescent="0.35">
      <c r="A2602" s="24">
        <v>12598</v>
      </c>
      <c r="B2602" t="s">
        <v>8537</v>
      </c>
      <c r="C2602" t="s">
        <v>31</v>
      </c>
      <c r="D2602">
        <v>6</v>
      </c>
      <c r="E2602" t="s">
        <v>110</v>
      </c>
      <c r="F2602" t="s">
        <v>111</v>
      </c>
      <c r="G2602" t="s">
        <v>1</v>
      </c>
      <c r="H2602" t="s">
        <v>132</v>
      </c>
      <c r="I2602" t="s">
        <v>8538</v>
      </c>
      <c r="J2602" t="s">
        <v>8539</v>
      </c>
      <c r="L2602">
        <v>6165413548</v>
      </c>
      <c r="N2602" s="8">
        <v>4.4952334587298068</v>
      </c>
      <c r="O2602" s="8">
        <v>4.4952334587298068</v>
      </c>
      <c r="P2602" s="8">
        <v>0</v>
      </c>
      <c r="W2602" s="8"/>
      <c r="X2602" s="8"/>
    </row>
    <row r="2603" spans="1:24" x14ac:dyDescent="0.35">
      <c r="A2603" s="24">
        <v>12599</v>
      </c>
      <c r="B2603" t="s">
        <v>8540</v>
      </c>
      <c r="C2603" t="s">
        <v>31</v>
      </c>
      <c r="D2603">
        <v>6</v>
      </c>
      <c r="E2603" t="s">
        <v>110</v>
      </c>
      <c r="F2603" t="s">
        <v>111</v>
      </c>
      <c r="G2603" t="s">
        <v>1</v>
      </c>
      <c r="H2603" t="s">
        <v>132</v>
      </c>
      <c r="I2603" t="s">
        <v>8541</v>
      </c>
      <c r="J2603" t="s">
        <v>8542</v>
      </c>
      <c r="L2603">
        <v>6165403038</v>
      </c>
      <c r="N2603" s="8">
        <v>4.4952334587298068</v>
      </c>
      <c r="O2603" s="8">
        <v>4.4952334587298068</v>
      </c>
      <c r="P2603" s="8">
        <v>0</v>
      </c>
      <c r="W2603" s="8"/>
      <c r="X2603" s="8"/>
    </row>
    <row r="2604" spans="1:24" x14ac:dyDescent="0.35">
      <c r="A2604" s="24">
        <v>12600</v>
      </c>
      <c r="B2604" t="s">
        <v>8543</v>
      </c>
      <c r="C2604" t="s">
        <v>31</v>
      </c>
      <c r="D2604">
        <v>6</v>
      </c>
      <c r="E2604" t="s">
        <v>110</v>
      </c>
      <c r="F2604" t="s">
        <v>111</v>
      </c>
      <c r="G2604" t="s">
        <v>1</v>
      </c>
      <c r="H2604" t="s">
        <v>132</v>
      </c>
      <c r="I2604" t="s">
        <v>8544</v>
      </c>
      <c r="J2604" t="s">
        <v>8545</v>
      </c>
      <c r="L2604">
        <v>6162597848</v>
      </c>
      <c r="N2604" s="8">
        <v>4.4952334587298068</v>
      </c>
      <c r="O2604" s="8">
        <v>4.4952334587298068</v>
      </c>
      <c r="P2604" s="8">
        <v>0</v>
      </c>
      <c r="W2604" s="8"/>
      <c r="X2604" s="8"/>
    </row>
    <row r="2605" spans="1:24" x14ac:dyDescent="0.35">
      <c r="A2605" s="24">
        <v>12601</v>
      </c>
      <c r="B2605" t="s">
        <v>8546</v>
      </c>
      <c r="C2605" t="s">
        <v>31</v>
      </c>
      <c r="D2605">
        <v>6</v>
      </c>
      <c r="E2605" t="s">
        <v>110</v>
      </c>
      <c r="F2605" t="s">
        <v>111</v>
      </c>
      <c r="G2605" t="s">
        <v>1</v>
      </c>
      <c r="H2605" t="s">
        <v>132</v>
      </c>
      <c r="I2605" t="s">
        <v>8547</v>
      </c>
      <c r="J2605" t="s">
        <v>8548</v>
      </c>
      <c r="L2605">
        <v>6162434696</v>
      </c>
      <c r="N2605" s="8">
        <v>4.4952334587298068</v>
      </c>
      <c r="O2605" s="8">
        <v>4.4952334587298068</v>
      </c>
      <c r="P2605" s="8">
        <v>0</v>
      </c>
      <c r="W2605" s="8"/>
      <c r="X2605" s="8"/>
    </row>
    <row r="2606" spans="1:24" x14ac:dyDescent="0.35">
      <c r="A2606" s="24">
        <v>12602</v>
      </c>
      <c r="B2606" t="s">
        <v>8549</v>
      </c>
      <c r="C2606" t="s">
        <v>31</v>
      </c>
      <c r="D2606">
        <v>6</v>
      </c>
      <c r="E2606" t="s">
        <v>110</v>
      </c>
      <c r="F2606" t="s">
        <v>111</v>
      </c>
      <c r="G2606" t="s">
        <v>1</v>
      </c>
      <c r="H2606" t="s">
        <v>132</v>
      </c>
      <c r="I2606" t="s">
        <v>8550</v>
      </c>
      <c r="J2606" t="s">
        <v>8551</v>
      </c>
      <c r="L2606">
        <v>6166084078</v>
      </c>
      <c r="N2606" s="8">
        <v>4.4952334587298068</v>
      </c>
      <c r="O2606" s="8">
        <v>4.4952334587298068</v>
      </c>
      <c r="P2606" s="8">
        <v>0</v>
      </c>
      <c r="W2606" s="8"/>
      <c r="X2606" s="8"/>
    </row>
    <row r="2607" spans="1:24" x14ac:dyDescent="0.35">
      <c r="A2607" s="24">
        <v>12603</v>
      </c>
      <c r="B2607" t="s">
        <v>8552</v>
      </c>
      <c r="C2607" t="s">
        <v>31</v>
      </c>
      <c r="D2607">
        <v>6</v>
      </c>
      <c r="E2607" t="s">
        <v>110</v>
      </c>
      <c r="F2607" t="s">
        <v>111</v>
      </c>
      <c r="G2607" t="s">
        <v>1</v>
      </c>
      <c r="H2607" t="s">
        <v>132</v>
      </c>
      <c r="I2607" t="s">
        <v>8553</v>
      </c>
      <c r="J2607" t="s">
        <v>8554</v>
      </c>
      <c r="L2607">
        <v>6162811788</v>
      </c>
      <c r="N2607" s="8">
        <v>4.4952334587298068</v>
      </c>
      <c r="O2607" s="8">
        <v>4.4952334587298068</v>
      </c>
      <c r="P2607" s="8">
        <v>0</v>
      </c>
      <c r="W2607" s="8"/>
      <c r="X2607" s="8"/>
    </row>
    <row r="2608" spans="1:24" x14ac:dyDescent="0.35">
      <c r="A2608" s="24">
        <v>12604</v>
      </c>
      <c r="B2608" t="s">
        <v>8555</v>
      </c>
      <c r="C2608" t="s">
        <v>31</v>
      </c>
      <c r="D2608">
        <v>6</v>
      </c>
      <c r="E2608" t="s">
        <v>110</v>
      </c>
      <c r="F2608" t="s">
        <v>111</v>
      </c>
      <c r="G2608" t="s">
        <v>1</v>
      </c>
      <c r="H2608" t="s">
        <v>132</v>
      </c>
      <c r="I2608" t="s">
        <v>8556</v>
      </c>
      <c r="J2608" t="s">
        <v>8557</v>
      </c>
      <c r="L2608">
        <v>6164754337</v>
      </c>
      <c r="N2608" s="8">
        <v>4.4952334587298068</v>
      </c>
      <c r="O2608" s="8">
        <v>4.4952334587298068</v>
      </c>
      <c r="P2608" s="8">
        <v>0</v>
      </c>
      <c r="W2608" s="8"/>
      <c r="X2608" s="8"/>
    </row>
    <row r="2609" spans="1:24" x14ac:dyDescent="0.35">
      <c r="A2609" s="24">
        <v>12605</v>
      </c>
      <c r="B2609" t="s">
        <v>8558</v>
      </c>
      <c r="C2609" t="s">
        <v>31</v>
      </c>
      <c r="D2609">
        <v>6</v>
      </c>
      <c r="E2609" t="s">
        <v>110</v>
      </c>
      <c r="F2609" t="s">
        <v>111</v>
      </c>
      <c r="G2609" t="s">
        <v>1</v>
      </c>
      <c r="H2609" t="s">
        <v>132</v>
      </c>
      <c r="I2609" t="s">
        <v>8559</v>
      </c>
      <c r="J2609" t="s">
        <v>8560</v>
      </c>
      <c r="L2609">
        <v>6165512093</v>
      </c>
      <c r="N2609" s="8">
        <v>4.4952334587298068</v>
      </c>
      <c r="O2609" s="8">
        <v>4.4952334587298068</v>
      </c>
      <c r="P2609" s="8">
        <v>0</v>
      </c>
      <c r="W2609" s="8"/>
      <c r="X2609" s="8"/>
    </row>
    <row r="2610" spans="1:24" x14ac:dyDescent="0.35">
      <c r="A2610" s="24">
        <v>12606</v>
      </c>
      <c r="B2610" t="s">
        <v>8561</v>
      </c>
      <c r="C2610" t="s">
        <v>31</v>
      </c>
      <c r="D2610">
        <v>6</v>
      </c>
      <c r="E2610" t="s">
        <v>110</v>
      </c>
      <c r="F2610" t="s">
        <v>111</v>
      </c>
      <c r="G2610" t="s">
        <v>1</v>
      </c>
      <c r="H2610" t="s">
        <v>132</v>
      </c>
      <c r="I2610" t="s">
        <v>8562</v>
      </c>
      <c r="J2610" t="s">
        <v>8563</v>
      </c>
      <c r="L2610">
        <v>6163181961</v>
      </c>
      <c r="N2610" s="8">
        <v>4.4952334587298068</v>
      </c>
      <c r="O2610" s="8">
        <v>4.4952334587298068</v>
      </c>
      <c r="P2610" s="8">
        <v>0</v>
      </c>
      <c r="W2610" s="8"/>
      <c r="X2610" s="8"/>
    </row>
    <row r="2611" spans="1:24" x14ac:dyDescent="0.35">
      <c r="A2611" s="24">
        <v>12607</v>
      </c>
      <c r="B2611" t="s">
        <v>8564</v>
      </c>
      <c r="C2611" t="s">
        <v>31</v>
      </c>
      <c r="D2611">
        <v>6</v>
      </c>
      <c r="E2611" t="s">
        <v>110</v>
      </c>
      <c r="F2611" t="s">
        <v>111</v>
      </c>
      <c r="G2611" t="s">
        <v>1</v>
      </c>
      <c r="H2611" t="s">
        <v>132</v>
      </c>
      <c r="I2611" t="s">
        <v>8565</v>
      </c>
      <c r="J2611" t="s">
        <v>8566</v>
      </c>
      <c r="L2611">
        <v>6168030885</v>
      </c>
      <c r="N2611" s="8">
        <v>4.4952334587298068</v>
      </c>
      <c r="O2611" s="8">
        <v>4.4952334587298068</v>
      </c>
      <c r="P2611" s="8">
        <v>0</v>
      </c>
      <c r="W2611" s="8"/>
      <c r="X2611" s="8"/>
    </row>
    <row r="2612" spans="1:24" x14ac:dyDescent="0.35">
      <c r="A2612" s="24">
        <v>12608</v>
      </c>
      <c r="B2612" t="s">
        <v>8567</v>
      </c>
      <c r="C2612" t="s">
        <v>31</v>
      </c>
      <c r="D2612">
        <v>6</v>
      </c>
      <c r="E2612" t="s">
        <v>110</v>
      </c>
      <c r="F2612" t="s">
        <v>111</v>
      </c>
      <c r="G2612" t="s">
        <v>1</v>
      </c>
      <c r="H2612" t="s">
        <v>132</v>
      </c>
      <c r="I2612" t="s">
        <v>8568</v>
      </c>
      <c r="J2612" t="s">
        <v>8569</v>
      </c>
      <c r="L2612">
        <v>6162819565</v>
      </c>
      <c r="N2612" s="8">
        <v>4.4952334587298068</v>
      </c>
      <c r="O2612" s="8">
        <v>4.4952334587298068</v>
      </c>
      <c r="P2612" s="8">
        <v>0</v>
      </c>
      <c r="W2612" s="8"/>
      <c r="X2612" s="8"/>
    </row>
    <row r="2613" spans="1:24" x14ac:dyDescent="0.35">
      <c r="A2613" s="24">
        <v>12609</v>
      </c>
      <c r="B2613" t="s">
        <v>8570</v>
      </c>
      <c r="C2613" t="s">
        <v>31</v>
      </c>
      <c r="D2613">
        <v>6</v>
      </c>
      <c r="E2613" t="s">
        <v>110</v>
      </c>
      <c r="F2613" t="s">
        <v>111</v>
      </c>
      <c r="G2613" t="s">
        <v>1</v>
      </c>
      <c r="H2613" t="s">
        <v>132</v>
      </c>
      <c r="I2613" t="s">
        <v>8571</v>
      </c>
      <c r="J2613" t="s">
        <v>8572</v>
      </c>
      <c r="L2613">
        <v>6168845788</v>
      </c>
      <c r="N2613" s="8">
        <v>4.4952334587298068</v>
      </c>
      <c r="O2613" s="8">
        <v>4.4952334587298068</v>
      </c>
      <c r="P2613" s="8">
        <v>0</v>
      </c>
      <c r="W2613" s="8"/>
      <c r="X2613" s="8"/>
    </row>
    <row r="2614" spans="1:24" x14ac:dyDescent="0.35">
      <c r="A2614" s="24">
        <v>12610</v>
      </c>
      <c r="B2614" t="s">
        <v>8573</v>
      </c>
      <c r="C2614" t="s">
        <v>31</v>
      </c>
      <c r="D2614">
        <v>6</v>
      </c>
      <c r="E2614" t="s">
        <v>110</v>
      </c>
      <c r="F2614" t="s">
        <v>111</v>
      </c>
      <c r="G2614" t="s">
        <v>1</v>
      </c>
      <c r="H2614" t="s">
        <v>132</v>
      </c>
      <c r="I2614" t="s">
        <v>8574</v>
      </c>
      <c r="J2614" t="s">
        <v>8575</v>
      </c>
      <c r="L2614">
        <v>6165548845</v>
      </c>
      <c r="N2614" s="8">
        <v>4.4952334587298068</v>
      </c>
      <c r="O2614" s="8">
        <v>4.4952334587298068</v>
      </c>
      <c r="P2614" s="8">
        <v>0</v>
      </c>
      <c r="W2614" s="8"/>
      <c r="X2614" s="8"/>
    </row>
    <row r="2615" spans="1:24" x14ac:dyDescent="0.35">
      <c r="A2615" s="24">
        <v>12611</v>
      </c>
      <c r="B2615" t="s">
        <v>8576</v>
      </c>
      <c r="C2615" t="s">
        <v>31</v>
      </c>
      <c r="D2615">
        <v>6</v>
      </c>
      <c r="E2615" t="s">
        <v>110</v>
      </c>
      <c r="F2615" t="s">
        <v>111</v>
      </c>
      <c r="G2615" t="s">
        <v>1</v>
      </c>
      <c r="H2615" t="s">
        <v>132</v>
      </c>
      <c r="I2615" t="s">
        <v>8577</v>
      </c>
      <c r="J2615" t="s">
        <v>8578</v>
      </c>
      <c r="L2615">
        <v>6168055771</v>
      </c>
      <c r="N2615" s="8">
        <v>4.4952334587298068</v>
      </c>
      <c r="O2615" s="8">
        <v>4.4952334587298068</v>
      </c>
      <c r="P2615" s="8">
        <v>0</v>
      </c>
      <c r="W2615" s="8"/>
      <c r="X2615" s="8"/>
    </row>
    <row r="2616" spans="1:24" x14ac:dyDescent="0.35">
      <c r="A2616" s="24">
        <v>12612</v>
      </c>
      <c r="B2616" t="s">
        <v>8579</v>
      </c>
      <c r="C2616" t="s">
        <v>31</v>
      </c>
      <c r="D2616">
        <v>6</v>
      </c>
      <c r="E2616" t="s">
        <v>110</v>
      </c>
      <c r="F2616" t="s">
        <v>111</v>
      </c>
      <c r="G2616" t="s">
        <v>1</v>
      </c>
      <c r="H2616" t="s">
        <v>132</v>
      </c>
      <c r="I2616" t="s">
        <v>8580</v>
      </c>
      <c r="J2616" t="s">
        <v>8581</v>
      </c>
      <c r="L2616">
        <v>6162476831</v>
      </c>
      <c r="N2616" s="8">
        <v>4.4952334587298068</v>
      </c>
      <c r="O2616" s="8">
        <v>4.4952334587298068</v>
      </c>
      <c r="P2616" s="8">
        <v>0</v>
      </c>
      <c r="W2616" s="8"/>
      <c r="X2616" s="8"/>
    </row>
    <row r="2617" spans="1:24" x14ac:dyDescent="0.35">
      <c r="A2617" s="24">
        <v>12613</v>
      </c>
      <c r="B2617" t="s">
        <v>8582</v>
      </c>
      <c r="C2617" t="s">
        <v>31</v>
      </c>
      <c r="D2617">
        <v>6</v>
      </c>
      <c r="E2617" t="s">
        <v>110</v>
      </c>
      <c r="F2617" t="s">
        <v>111</v>
      </c>
      <c r="G2617" t="s">
        <v>1</v>
      </c>
      <c r="H2617" t="s">
        <v>132</v>
      </c>
      <c r="I2617" t="s">
        <v>8583</v>
      </c>
      <c r="J2617" t="s">
        <v>8584</v>
      </c>
      <c r="L2617">
        <v>6168813843</v>
      </c>
      <c r="N2617" s="8">
        <v>4.4952334587298068</v>
      </c>
      <c r="O2617" s="8">
        <v>4.4952334587298068</v>
      </c>
      <c r="P2617" s="8">
        <v>0</v>
      </c>
      <c r="W2617" s="8"/>
      <c r="X2617" s="8"/>
    </row>
    <row r="2618" spans="1:24" x14ac:dyDescent="0.35">
      <c r="A2618" s="24">
        <v>12614</v>
      </c>
      <c r="B2618" t="s">
        <v>8585</v>
      </c>
      <c r="C2618" t="s">
        <v>31</v>
      </c>
      <c r="D2618">
        <v>6</v>
      </c>
      <c r="E2618" t="s">
        <v>110</v>
      </c>
      <c r="F2618" t="s">
        <v>111</v>
      </c>
      <c r="G2618" t="s">
        <v>1</v>
      </c>
      <c r="H2618" t="s">
        <v>132</v>
      </c>
      <c r="I2618" t="s">
        <v>8586</v>
      </c>
      <c r="J2618" t="s">
        <v>8587</v>
      </c>
      <c r="L2618">
        <v>6166352957</v>
      </c>
      <c r="N2618" s="8">
        <v>4.4952334587298068</v>
      </c>
      <c r="O2618" s="8">
        <v>4.4952334587298068</v>
      </c>
      <c r="P2618" s="8">
        <v>0</v>
      </c>
      <c r="W2618" s="8"/>
      <c r="X2618" s="8"/>
    </row>
    <row r="2619" spans="1:24" x14ac:dyDescent="0.35">
      <c r="A2619" s="24">
        <v>12615</v>
      </c>
      <c r="B2619" t="s">
        <v>8588</v>
      </c>
      <c r="C2619" t="s">
        <v>31</v>
      </c>
      <c r="D2619">
        <v>6</v>
      </c>
      <c r="E2619" t="s">
        <v>110</v>
      </c>
      <c r="F2619" t="s">
        <v>111</v>
      </c>
      <c r="G2619" t="s">
        <v>1</v>
      </c>
      <c r="H2619" t="s">
        <v>132</v>
      </c>
      <c r="I2619" t="s">
        <v>8589</v>
      </c>
      <c r="J2619" t="s">
        <v>8590</v>
      </c>
      <c r="L2619">
        <v>6169427151</v>
      </c>
      <c r="N2619" s="8">
        <v>4.4952334587298068</v>
      </c>
      <c r="O2619" s="8">
        <v>4.4952334587298068</v>
      </c>
      <c r="P2619" s="8">
        <v>0</v>
      </c>
      <c r="W2619" s="8"/>
      <c r="X2619" s="8"/>
    </row>
    <row r="2620" spans="1:24" x14ac:dyDescent="0.35">
      <c r="A2620" s="24">
        <v>12616</v>
      </c>
      <c r="B2620" t="s">
        <v>8591</v>
      </c>
      <c r="C2620" t="s">
        <v>31</v>
      </c>
      <c r="D2620">
        <v>6</v>
      </c>
      <c r="E2620" t="s">
        <v>110</v>
      </c>
      <c r="F2620" t="s">
        <v>111</v>
      </c>
      <c r="G2620" t="s">
        <v>1</v>
      </c>
      <c r="H2620" t="s">
        <v>132</v>
      </c>
      <c r="I2620" t="s">
        <v>8592</v>
      </c>
      <c r="J2620" t="s">
        <v>8593</v>
      </c>
      <c r="L2620">
        <v>6162844377</v>
      </c>
      <c r="N2620" s="8">
        <v>4.4952334587298068</v>
      </c>
      <c r="O2620" s="8">
        <v>4.4952334587298068</v>
      </c>
      <c r="P2620" s="8">
        <v>0</v>
      </c>
      <c r="W2620" s="8"/>
      <c r="X2620" s="8"/>
    </row>
    <row r="2621" spans="1:24" x14ac:dyDescent="0.35">
      <c r="A2621" s="24">
        <v>12617</v>
      </c>
      <c r="B2621" t="s">
        <v>8594</v>
      </c>
      <c r="C2621" t="s">
        <v>31</v>
      </c>
      <c r="D2621">
        <v>5</v>
      </c>
      <c r="E2621" t="s">
        <v>516</v>
      </c>
      <c r="F2621" t="s">
        <v>517</v>
      </c>
      <c r="G2621" t="s">
        <v>1</v>
      </c>
      <c r="H2621" t="s">
        <v>411</v>
      </c>
      <c r="I2621" t="s">
        <v>8595</v>
      </c>
      <c r="J2621" t="s">
        <v>8596</v>
      </c>
      <c r="L2621">
        <v>2697441158</v>
      </c>
      <c r="N2621" s="8">
        <v>4.4952334587298068</v>
      </c>
      <c r="O2621" s="8">
        <v>4.4952334587298068</v>
      </c>
      <c r="P2621" s="8">
        <v>0</v>
      </c>
      <c r="W2621" s="8"/>
      <c r="X2621" s="8"/>
    </row>
    <row r="2622" spans="1:24" x14ac:dyDescent="0.35">
      <c r="A2622" s="24">
        <v>12618</v>
      </c>
      <c r="B2622" t="s">
        <v>8597</v>
      </c>
      <c r="C2622" t="s">
        <v>31</v>
      </c>
      <c r="D2622">
        <v>5</v>
      </c>
      <c r="E2622" t="s">
        <v>516</v>
      </c>
      <c r="F2622" t="s">
        <v>517</v>
      </c>
      <c r="G2622" t="s">
        <v>1</v>
      </c>
      <c r="H2622" t="s">
        <v>411</v>
      </c>
      <c r="I2622" t="s">
        <v>8598</v>
      </c>
      <c r="J2622" t="s">
        <v>8599</v>
      </c>
      <c r="L2622">
        <v>2697314025</v>
      </c>
      <c r="N2622" s="8">
        <v>4.4952334587298068</v>
      </c>
      <c r="O2622" s="8">
        <v>4.4952334587298068</v>
      </c>
      <c r="P2622" s="8">
        <v>0</v>
      </c>
      <c r="W2622" s="8"/>
      <c r="X2622" s="8"/>
    </row>
    <row r="2623" spans="1:24" x14ac:dyDescent="0.35">
      <c r="A2623" s="24">
        <v>12619</v>
      </c>
      <c r="B2623" t="s">
        <v>8600</v>
      </c>
      <c r="C2623" t="s">
        <v>31</v>
      </c>
      <c r="D2623">
        <v>5</v>
      </c>
      <c r="E2623" t="s">
        <v>516</v>
      </c>
      <c r="F2623" t="s">
        <v>517</v>
      </c>
      <c r="G2623" t="s">
        <v>1</v>
      </c>
      <c r="H2623" t="s">
        <v>411</v>
      </c>
      <c r="I2623" t="s">
        <v>8601</v>
      </c>
      <c r="J2623" t="s">
        <v>8602</v>
      </c>
      <c r="L2623">
        <v>2693859345</v>
      </c>
      <c r="N2623" s="8">
        <v>4.4952334587298068</v>
      </c>
      <c r="O2623" s="8">
        <v>4.4952334587298068</v>
      </c>
      <c r="P2623" s="8">
        <v>0</v>
      </c>
      <c r="W2623" s="8"/>
      <c r="X2623" s="8"/>
    </row>
    <row r="2624" spans="1:24" x14ac:dyDescent="0.35">
      <c r="A2624" s="24">
        <v>12620</v>
      </c>
      <c r="B2624" t="s">
        <v>8603</v>
      </c>
      <c r="C2624" t="s">
        <v>31</v>
      </c>
      <c r="D2624">
        <v>5</v>
      </c>
      <c r="E2624" t="s">
        <v>516</v>
      </c>
      <c r="F2624" t="s">
        <v>517</v>
      </c>
      <c r="G2624" t="s">
        <v>1</v>
      </c>
      <c r="H2624" t="s">
        <v>411</v>
      </c>
      <c r="I2624" t="s">
        <v>8604</v>
      </c>
      <c r="J2624" t="s">
        <v>8605</v>
      </c>
      <c r="L2624">
        <v>2693445292</v>
      </c>
      <c r="N2624" s="8">
        <v>4.4952334587298068</v>
      </c>
      <c r="O2624" s="8">
        <v>4.4952334587298068</v>
      </c>
      <c r="P2624" s="8">
        <v>0</v>
      </c>
      <c r="W2624" s="8"/>
      <c r="X2624" s="8"/>
    </row>
    <row r="2625" spans="1:24" x14ac:dyDescent="0.35">
      <c r="A2625" s="24">
        <v>12621</v>
      </c>
      <c r="B2625" t="s">
        <v>8606</v>
      </c>
      <c r="C2625" t="s">
        <v>31</v>
      </c>
      <c r="D2625">
        <v>3</v>
      </c>
      <c r="E2625" t="s">
        <v>59</v>
      </c>
      <c r="F2625" t="s">
        <v>60</v>
      </c>
      <c r="G2625" t="s">
        <v>1</v>
      </c>
      <c r="H2625" t="s">
        <v>411</v>
      </c>
      <c r="I2625" t="s">
        <v>8607</v>
      </c>
      <c r="J2625" t="s">
        <v>8608</v>
      </c>
      <c r="L2625">
        <v>9898723054</v>
      </c>
      <c r="N2625" s="8">
        <v>4.4952334587298068</v>
      </c>
      <c r="O2625" s="8">
        <v>4.4952334587298068</v>
      </c>
      <c r="P2625" s="8">
        <v>0</v>
      </c>
      <c r="W2625" s="8"/>
      <c r="X2625" s="8"/>
    </row>
    <row r="2626" spans="1:24" x14ac:dyDescent="0.35">
      <c r="A2626" s="24">
        <v>12622</v>
      </c>
      <c r="B2626" t="s">
        <v>8609</v>
      </c>
      <c r="C2626" t="s">
        <v>31</v>
      </c>
      <c r="D2626">
        <v>5</v>
      </c>
      <c r="E2626" t="s">
        <v>516</v>
      </c>
      <c r="F2626" t="s">
        <v>517</v>
      </c>
      <c r="G2626" t="s">
        <v>1</v>
      </c>
      <c r="H2626" t="s">
        <v>411</v>
      </c>
      <c r="I2626" t="s">
        <v>8610</v>
      </c>
      <c r="J2626" t="s">
        <v>8611</v>
      </c>
      <c r="L2626">
        <v>2693438480</v>
      </c>
      <c r="N2626" s="8">
        <v>4.4952334587298068</v>
      </c>
      <c r="O2626" s="8">
        <v>4.4952334587298068</v>
      </c>
      <c r="P2626" s="8">
        <v>0</v>
      </c>
      <c r="W2626" s="8"/>
      <c r="X2626" s="8"/>
    </row>
    <row r="2627" spans="1:24" x14ac:dyDescent="0.35">
      <c r="A2627" s="24">
        <v>12623</v>
      </c>
      <c r="B2627" t="s">
        <v>8612</v>
      </c>
      <c r="C2627" t="s">
        <v>31</v>
      </c>
      <c r="D2627">
        <v>3</v>
      </c>
      <c r="E2627" t="s">
        <v>59</v>
      </c>
      <c r="F2627" t="s">
        <v>60</v>
      </c>
      <c r="G2627" t="s">
        <v>1</v>
      </c>
      <c r="H2627" t="s">
        <v>411</v>
      </c>
      <c r="I2627" t="s">
        <v>8613</v>
      </c>
      <c r="J2627" t="s">
        <v>8614</v>
      </c>
      <c r="L2627">
        <v>9893251751</v>
      </c>
      <c r="N2627" s="8">
        <v>4.4952334587298068</v>
      </c>
      <c r="O2627" s="8">
        <v>4.4952334587298068</v>
      </c>
      <c r="P2627" s="8">
        <v>0</v>
      </c>
      <c r="W2627" s="8"/>
      <c r="X2627" s="8"/>
    </row>
    <row r="2628" spans="1:24" x14ac:dyDescent="0.35">
      <c r="A2628" s="24">
        <v>12624</v>
      </c>
      <c r="B2628" t="s">
        <v>8615</v>
      </c>
      <c r="C2628" t="s">
        <v>31</v>
      </c>
      <c r="D2628">
        <v>5</v>
      </c>
      <c r="E2628" t="s">
        <v>516</v>
      </c>
      <c r="F2628" t="s">
        <v>517</v>
      </c>
      <c r="G2628" t="s">
        <v>1</v>
      </c>
      <c r="H2628" t="s">
        <v>411</v>
      </c>
      <c r="I2628" t="s">
        <v>8616</v>
      </c>
      <c r="J2628" t="s">
        <v>8617</v>
      </c>
      <c r="L2628">
        <v>2697315819</v>
      </c>
      <c r="N2628" s="8">
        <v>4.4952334587298068</v>
      </c>
      <c r="O2628" s="8">
        <v>4.4952334587298068</v>
      </c>
      <c r="P2628" s="8">
        <v>0</v>
      </c>
      <c r="W2628" s="8"/>
      <c r="X2628" s="8"/>
    </row>
    <row r="2629" spans="1:24" x14ac:dyDescent="0.35">
      <c r="A2629" s="24">
        <v>12625</v>
      </c>
      <c r="B2629" t="s">
        <v>8618</v>
      </c>
      <c r="C2629" t="s">
        <v>31</v>
      </c>
      <c r="D2629">
        <v>3</v>
      </c>
      <c r="E2629" t="s">
        <v>59</v>
      </c>
      <c r="F2629" t="s">
        <v>60</v>
      </c>
      <c r="G2629" t="s">
        <v>1</v>
      </c>
      <c r="H2629" t="s">
        <v>411</v>
      </c>
      <c r="I2629" t="s">
        <v>8619</v>
      </c>
      <c r="J2629" t="s">
        <v>8620</v>
      </c>
      <c r="L2629">
        <v>9896735685</v>
      </c>
      <c r="N2629" s="8">
        <v>4.4952334587298068</v>
      </c>
      <c r="O2629" s="8">
        <v>4.4952334587298068</v>
      </c>
      <c r="P2629" s="8">
        <v>0</v>
      </c>
      <c r="W2629" s="8"/>
      <c r="X2629" s="8"/>
    </row>
    <row r="2630" spans="1:24" x14ac:dyDescent="0.35">
      <c r="A2630" s="24">
        <v>12626</v>
      </c>
      <c r="B2630" t="s">
        <v>8621</v>
      </c>
      <c r="C2630" t="s">
        <v>31</v>
      </c>
      <c r="D2630">
        <v>5</v>
      </c>
      <c r="E2630" t="s">
        <v>516</v>
      </c>
      <c r="F2630" t="s">
        <v>517</v>
      </c>
      <c r="G2630" t="s">
        <v>1</v>
      </c>
      <c r="H2630" t="s">
        <v>411</v>
      </c>
      <c r="I2630" t="s">
        <v>8622</v>
      </c>
      <c r="J2630" t="s">
        <v>8623</v>
      </c>
      <c r="L2630">
        <v>3479947435</v>
      </c>
      <c r="N2630" s="8">
        <v>4.4952334587298068</v>
      </c>
      <c r="O2630" s="8">
        <v>4.4952334587298068</v>
      </c>
      <c r="P2630" s="8">
        <v>0</v>
      </c>
      <c r="W2630" s="8"/>
      <c r="X2630" s="8"/>
    </row>
    <row r="2631" spans="1:24" x14ac:dyDescent="0.35">
      <c r="A2631" s="24">
        <v>12627</v>
      </c>
      <c r="B2631" t="s">
        <v>8624</v>
      </c>
      <c r="C2631" t="s">
        <v>31</v>
      </c>
      <c r="D2631">
        <v>5</v>
      </c>
      <c r="E2631" t="s">
        <v>516</v>
      </c>
      <c r="F2631" t="s">
        <v>517</v>
      </c>
      <c r="G2631" t="s">
        <v>1</v>
      </c>
      <c r="H2631" t="s">
        <v>132</v>
      </c>
      <c r="I2631" t="s">
        <v>8625</v>
      </c>
      <c r="J2631" t="s">
        <v>8626</v>
      </c>
      <c r="L2631">
        <v>2694921438</v>
      </c>
      <c r="N2631" s="8">
        <v>4.4952334587298068</v>
      </c>
      <c r="O2631" s="8">
        <v>4.4952334587298068</v>
      </c>
      <c r="P2631" s="8">
        <v>0</v>
      </c>
      <c r="W2631" s="8"/>
      <c r="X2631" s="8"/>
    </row>
    <row r="2632" spans="1:24" x14ac:dyDescent="0.35">
      <c r="A2632" s="24">
        <v>12628</v>
      </c>
      <c r="B2632" t="s">
        <v>8627</v>
      </c>
      <c r="C2632" t="s">
        <v>31</v>
      </c>
      <c r="D2632">
        <v>5</v>
      </c>
      <c r="E2632" t="s">
        <v>516</v>
      </c>
      <c r="F2632" t="s">
        <v>517</v>
      </c>
      <c r="G2632" t="s">
        <v>1</v>
      </c>
      <c r="H2632" t="s">
        <v>132</v>
      </c>
      <c r="I2632" t="s">
        <v>8628</v>
      </c>
      <c r="J2632" t="s">
        <v>8629</v>
      </c>
      <c r="L2632">
        <v>2693721389</v>
      </c>
      <c r="N2632" s="8">
        <v>4.4952334587298068</v>
      </c>
      <c r="O2632" s="8">
        <v>4.4952334587298068</v>
      </c>
      <c r="P2632" s="8">
        <v>0</v>
      </c>
      <c r="W2632" s="8"/>
      <c r="X2632" s="8"/>
    </row>
    <row r="2633" spans="1:24" x14ac:dyDescent="0.35">
      <c r="A2633" s="24">
        <v>12629</v>
      </c>
      <c r="B2633" t="s">
        <v>8630</v>
      </c>
      <c r="C2633" t="s">
        <v>31</v>
      </c>
      <c r="D2633">
        <v>3</v>
      </c>
      <c r="E2633" t="s">
        <v>59</v>
      </c>
      <c r="F2633" t="s">
        <v>60</v>
      </c>
      <c r="G2633" t="s">
        <v>1</v>
      </c>
      <c r="H2633" t="s">
        <v>132</v>
      </c>
      <c r="I2633" t="s">
        <v>8631</v>
      </c>
      <c r="J2633" t="s">
        <v>8632</v>
      </c>
      <c r="L2633">
        <v>9896737675</v>
      </c>
      <c r="N2633" s="8">
        <v>4.4952334587298068</v>
      </c>
      <c r="O2633" s="8">
        <v>4.4952334587298068</v>
      </c>
      <c r="P2633" s="8">
        <v>0</v>
      </c>
      <c r="W2633" s="8"/>
      <c r="X2633" s="8"/>
    </row>
    <row r="2634" spans="1:24" x14ac:dyDescent="0.35">
      <c r="A2634" s="24">
        <v>12630</v>
      </c>
      <c r="B2634" t="s">
        <v>8633</v>
      </c>
      <c r="C2634" t="s">
        <v>31</v>
      </c>
      <c r="D2634">
        <v>3</v>
      </c>
      <c r="E2634" t="s">
        <v>59</v>
      </c>
      <c r="F2634" t="s">
        <v>60</v>
      </c>
      <c r="G2634" t="s">
        <v>1</v>
      </c>
      <c r="H2634" t="s">
        <v>132</v>
      </c>
      <c r="I2634" t="s">
        <v>8634</v>
      </c>
      <c r="J2634" t="s">
        <v>8635</v>
      </c>
      <c r="L2634">
        <v>9896732500</v>
      </c>
      <c r="N2634" s="8">
        <v>4.4952334587298068</v>
      </c>
      <c r="O2634" s="8">
        <v>4.4952334587298068</v>
      </c>
      <c r="P2634" s="8">
        <v>0</v>
      </c>
      <c r="W2634" s="8"/>
      <c r="X2634" s="8"/>
    </row>
    <row r="2635" spans="1:24" x14ac:dyDescent="0.35">
      <c r="A2635" s="24">
        <v>12631</v>
      </c>
      <c r="B2635" t="s">
        <v>8636</v>
      </c>
      <c r="C2635" t="s">
        <v>31</v>
      </c>
      <c r="D2635">
        <v>5</v>
      </c>
      <c r="E2635" t="s">
        <v>516</v>
      </c>
      <c r="F2635" t="s">
        <v>517</v>
      </c>
      <c r="G2635" t="s">
        <v>1</v>
      </c>
      <c r="H2635" t="s">
        <v>132</v>
      </c>
      <c r="I2635" t="s">
        <v>8637</v>
      </c>
      <c r="J2635" t="s">
        <v>8638</v>
      </c>
      <c r="L2635">
        <v>2692540241</v>
      </c>
      <c r="N2635" s="8">
        <v>4.4952334587298068</v>
      </c>
      <c r="O2635" s="8">
        <v>4.4952334587298068</v>
      </c>
      <c r="P2635" s="8">
        <v>0</v>
      </c>
      <c r="W2635" s="8"/>
      <c r="X2635" s="8"/>
    </row>
    <row r="2636" spans="1:24" x14ac:dyDescent="0.35">
      <c r="A2636" s="24">
        <v>12632</v>
      </c>
      <c r="B2636" t="s">
        <v>8639</v>
      </c>
      <c r="C2636" t="s">
        <v>31</v>
      </c>
      <c r="D2636">
        <v>5</v>
      </c>
      <c r="E2636" t="s">
        <v>516</v>
      </c>
      <c r="F2636" t="s">
        <v>517</v>
      </c>
      <c r="G2636" t="s">
        <v>1</v>
      </c>
      <c r="H2636" t="s">
        <v>132</v>
      </c>
      <c r="I2636" t="s">
        <v>8640</v>
      </c>
      <c r="J2636" t="s">
        <v>8641</v>
      </c>
      <c r="L2636">
        <v>2694886943</v>
      </c>
      <c r="N2636" s="8">
        <v>4.4952334587298068</v>
      </c>
      <c r="O2636" s="8">
        <v>4.4952334587298068</v>
      </c>
      <c r="P2636" s="8">
        <v>0</v>
      </c>
      <c r="W2636" s="8"/>
      <c r="X2636" s="8"/>
    </row>
    <row r="2637" spans="1:24" x14ac:dyDescent="0.35">
      <c r="A2637" s="24">
        <v>12633</v>
      </c>
      <c r="B2637" t="s">
        <v>8642</v>
      </c>
      <c r="C2637" t="s">
        <v>31</v>
      </c>
      <c r="D2637">
        <v>5</v>
      </c>
      <c r="E2637" t="s">
        <v>516</v>
      </c>
      <c r="F2637" t="s">
        <v>517</v>
      </c>
      <c r="G2637" t="s">
        <v>1</v>
      </c>
      <c r="H2637" t="s">
        <v>132</v>
      </c>
      <c r="I2637" t="s">
        <v>8643</v>
      </c>
      <c r="J2637" t="s">
        <v>8644</v>
      </c>
      <c r="L2637">
        <v>2694278400</v>
      </c>
      <c r="N2637" s="8">
        <v>4.4952334587298068</v>
      </c>
      <c r="O2637" s="8">
        <v>4.4952334587298068</v>
      </c>
      <c r="P2637" s="8">
        <v>0</v>
      </c>
      <c r="W2637" s="8"/>
      <c r="X2637" s="8"/>
    </row>
    <row r="2638" spans="1:24" x14ac:dyDescent="0.35">
      <c r="A2638" s="24">
        <v>12634</v>
      </c>
      <c r="B2638" t="s">
        <v>8645</v>
      </c>
      <c r="C2638" t="s">
        <v>31</v>
      </c>
      <c r="D2638">
        <v>5</v>
      </c>
      <c r="E2638" t="s">
        <v>516</v>
      </c>
      <c r="F2638" t="s">
        <v>517</v>
      </c>
      <c r="G2638" t="s">
        <v>1</v>
      </c>
      <c r="H2638" t="s">
        <v>132</v>
      </c>
      <c r="I2638" t="s">
        <v>8646</v>
      </c>
      <c r="J2638" t="s">
        <v>8647</v>
      </c>
      <c r="L2638">
        <v>2693536941</v>
      </c>
      <c r="N2638" s="8">
        <v>4.4952334587298068</v>
      </c>
      <c r="O2638" s="8">
        <v>4.4952334587298068</v>
      </c>
      <c r="P2638" s="8">
        <v>0</v>
      </c>
      <c r="W2638" s="8"/>
      <c r="X2638" s="8"/>
    </row>
    <row r="2639" spans="1:24" x14ac:dyDescent="0.35">
      <c r="A2639" s="24">
        <v>12635</v>
      </c>
      <c r="B2639" t="s">
        <v>8648</v>
      </c>
      <c r="C2639" t="s">
        <v>31</v>
      </c>
      <c r="D2639">
        <v>5</v>
      </c>
      <c r="E2639" t="s">
        <v>516</v>
      </c>
      <c r="F2639" t="s">
        <v>517</v>
      </c>
      <c r="G2639" t="s">
        <v>1</v>
      </c>
      <c r="H2639" t="s">
        <v>132</v>
      </c>
      <c r="I2639" t="s">
        <v>8649</v>
      </c>
      <c r="J2639" t="s">
        <v>8650</v>
      </c>
      <c r="L2639">
        <v>2694278400</v>
      </c>
      <c r="N2639" s="8">
        <v>4.4952334587298068</v>
      </c>
      <c r="O2639" s="8">
        <v>4.4952334587298068</v>
      </c>
      <c r="P2639" s="8">
        <v>0</v>
      </c>
      <c r="W2639" s="8"/>
      <c r="X2639" s="8"/>
    </row>
    <row r="2640" spans="1:24" x14ac:dyDescent="0.35">
      <c r="A2640" s="24">
        <v>12636</v>
      </c>
      <c r="B2640" t="s">
        <v>8651</v>
      </c>
      <c r="C2640" t="s">
        <v>31</v>
      </c>
      <c r="D2640">
        <v>5</v>
      </c>
      <c r="E2640" t="s">
        <v>516</v>
      </c>
      <c r="F2640" t="s">
        <v>517</v>
      </c>
      <c r="G2640" t="s">
        <v>1</v>
      </c>
      <c r="H2640" t="s">
        <v>132</v>
      </c>
      <c r="I2640" t="s">
        <v>8652</v>
      </c>
      <c r="J2640" t="s">
        <v>8653</v>
      </c>
      <c r="L2640">
        <v>2693538869</v>
      </c>
      <c r="N2640" s="8">
        <v>4.4952334587298068</v>
      </c>
      <c r="O2640" s="8">
        <v>4.4952334587298068</v>
      </c>
      <c r="P2640" s="8">
        <v>0</v>
      </c>
      <c r="W2640" s="8"/>
      <c r="X2640" s="8"/>
    </row>
    <row r="2641" spans="1:24" x14ac:dyDescent="0.35">
      <c r="A2641" s="24">
        <v>12637</v>
      </c>
      <c r="B2641" t="s">
        <v>8651</v>
      </c>
      <c r="C2641" t="s">
        <v>31</v>
      </c>
      <c r="D2641">
        <v>5</v>
      </c>
      <c r="E2641" t="s">
        <v>516</v>
      </c>
      <c r="F2641" t="s">
        <v>517</v>
      </c>
      <c r="G2641" t="s">
        <v>1</v>
      </c>
      <c r="H2641" t="s">
        <v>132</v>
      </c>
      <c r="I2641" t="s">
        <v>8652</v>
      </c>
      <c r="J2641" t="s">
        <v>8654</v>
      </c>
      <c r="L2641">
        <v>2693538898</v>
      </c>
      <c r="N2641" s="8">
        <v>4.4952334587298068</v>
      </c>
      <c r="O2641" s="8">
        <v>4.4952334587298068</v>
      </c>
      <c r="P2641" s="8">
        <v>0</v>
      </c>
      <c r="W2641" s="8"/>
      <c r="X2641" s="8"/>
    </row>
    <row r="2642" spans="1:24" x14ac:dyDescent="0.35">
      <c r="A2642" s="24">
        <v>12638</v>
      </c>
      <c r="B2642" t="s">
        <v>8655</v>
      </c>
      <c r="C2642" t="s">
        <v>31</v>
      </c>
      <c r="D2642">
        <v>5</v>
      </c>
      <c r="E2642" t="s">
        <v>516</v>
      </c>
      <c r="F2642" t="s">
        <v>517</v>
      </c>
      <c r="G2642" t="s">
        <v>1</v>
      </c>
      <c r="H2642" t="s">
        <v>132</v>
      </c>
      <c r="I2642" t="s">
        <v>8656</v>
      </c>
      <c r="J2642" t="s">
        <v>8657</v>
      </c>
      <c r="L2642">
        <v>2693883386</v>
      </c>
      <c r="N2642" s="8">
        <v>4.4952334587298068</v>
      </c>
      <c r="O2642" s="8">
        <v>4.4952334587298068</v>
      </c>
      <c r="P2642" s="8">
        <v>0</v>
      </c>
      <c r="W2642" s="8"/>
      <c r="X2642" s="8"/>
    </row>
    <row r="2643" spans="1:24" x14ac:dyDescent="0.35">
      <c r="A2643" s="24">
        <v>12639</v>
      </c>
      <c r="B2643" t="s">
        <v>8658</v>
      </c>
      <c r="C2643" t="s">
        <v>31</v>
      </c>
      <c r="D2643">
        <v>5</v>
      </c>
      <c r="E2643" t="s">
        <v>516</v>
      </c>
      <c r="F2643" t="s">
        <v>517</v>
      </c>
      <c r="G2643" t="s">
        <v>1</v>
      </c>
      <c r="H2643" t="s">
        <v>132</v>
      </c>
      <c r="I2643" t="s">
        <v>8659</v>
      </c>
      <c r="J2643" t="s">
        <v>8660</v>
      </c>
      <c r="L2643">
        <v>2694883968</v>
      </c>
      <c r="N2643" s="8">
        <v>4.4952334587298068</v>
      </c>
      <c r="O2643" s="8">
        <v>4.4952334587298068</v>
      </c>
      <c r="P2643" s="8">
        <v>0</v>
      </c>
      <c r="W2643" s="8"/>
      <c r="X2643" s="8"/>
    </row>
    <row r="2644" spans="1:24" x14ac:dyDescent="0.35">
      <c r="A2644" s="24">
        <v>12640</v>
      </c>
      <c r="B2644" t="s">
        <v>8661</v>
      </c>
      <c r="C2644" t="s">
        <v>31</v>
      </c>
      <c r="D2644">
        <v>5</v>
      </c>
      <c r="E2644" t="s">
        <v>516</v>
      </c>
      <c r="F2644" t="s">
        <v>517</v>
      </c>
      <c r="G2644" t="s">
        <v>1</v>
      </c>
      <c r="H2644" t="s">
        <v>132</v>
      </c>
      <c r="I2644" t="s">
        <v>8662</v>
      </c>
      <c r="J2644" t="s">
        <v>8663</v>
      </c>
      <c r="L2644">
        <v>2694880024</v>
      </c>
      <c r="N2644" s="8">
        <v>4.4952334587298068</v>
      </c>
      <c r="O2644" s="8">
        <v>4.4952334587298068</v>
      </c>
      <c r="P2644" s="8">
        <v>0</v>
      </c>
      <c r="W2644" s="8"/>
      <c r="X2644" s="8"/>
    </row>
    <row r="2645" spans="1:24" x14ac:dyDescent="0.35">
      <c r="A2645" s="24">
        <v>12641</v>
      </c>
      <c r="B2645" t="s">
        <v>8664</v>
      </c>
      <c r="C2645" t="s">
        <v>31</v>
      </c>
      <c r="D2645">
        <v>5</v>
      </c>
      <c r="E2645" t="s">
        <v>516</v>
      </c>
      <c r="F2645" t="s">
        <v>517</v>
      </c>
      <c r="G2645" t="s">
        <v>1</v>
      </c>
      <c r="H2645" t="s">
        <v>132</v>
      </c>
      <c r="I2645" t="s">
        <v>8665</v>
      </c>
      <c r="J2645" t="s">
        <v>8666</v>
      </c>
      <c r="L2645">
        <v>2693724820</v>
      </c>
      <c r="N2645" s="8">
        <v>4.4952334587298068</v>
      </c>
      <c r="O2645" s="8">
        <v>4.4952334587298068</v>
      </c>
      <c r="P2645" s="8">
        <v>0</v>
      </c>
      <c r="W2645" s="8"/>
      <c r="X2645" s="8"/>
    </row>
    <row r="2646" spans="1:24" x14ac:dyDescent="0.35">
      <c r="A2646" s="24">
        <v>12642</v>
      </c>
      <c r="B2646" t="s">
        <v>8667</v>
      </c>
      <c r="C2646" t="s">
        <v>31</v>
      </c>
      <c r="D2646">
        <v>5</v>
      </c>
      <c r="E2646" t="s">
        <v>516</v>
      </c>
      <c r="F2646" t="s">
        <v>517</v>
      </c>
      <c r="G2646" t="s">
        <v>1</v>
      </c>
      <c r="H2646" t="s">
        <v>132</v>
      </c>
      <c r="I2646" t="s">
        <v>8668</v>
      </c>
      <c r="J2646" t="s">
        <v>8669</v>
      </c>
      <c r="L2646">
        <v>2694887657</v>
      </c>
      <c r="N2646" s="8">
        <v>4.4952334587298068</v>
      </c>
      <c r="O2646" s="8">
        <v>4.4952334587298068</v>
      </c>
      <c r="P2646" s="8">
        <v>0</v>
      </c>
      <c r="W2646" s="8"/>
      <c r="X2646" s="8"/>
    </row>
    <row r="2647" spans="1:24" x14ac:dyDescent="0.35">
      <c r="A2647" s="24">
        <v>12643</v>
      </c>
      <c r="B2647" t="s">
        <v>8670</v>
      </c>
      <c r="C2647" t="s">
        <v>31</v>
      </c>
      <c r="D2647">
        <v>5</v>
      </c>
      <c r="E2647" t="s">
        <v>516</v>
      </c>
      <c r="F2647" t="s">
        <v>517</v>
      </c>
      <c r="G2647" t="s">
        <v>1</v>
      </c>
      <c r="H2647" t="s">
        <v>132</v>
      </c>
      <c r="I2647" t="s">
        <v>8671</v>
      </c>
      <c r="J2647" t="s">
        <v>8672</v>
      </c>
      <c r="L2647">
        <v>2694888118</v>
      </c>
      <c r="N2647" s="8">
        <v>4.4952334587298068</v>
      </c>
      <c r="O2647" s="8">
        <v>4.4952334587298068</v>
      </c>
      <c r="P2647" s="8">
        <v>0</v>
      </c>
      <c r="W2647" s="8"/>
      <c r="X2647" s="8"/>
    </row>
    <row r="2648" spans="1:24" x14ac:dyDescent="0.35">
      <c r="A2648" s="24">
        <v>12644</v>
      </c>
      <c r="B2648" t="s">
        <v>8673</v>
      </c>
      <c r="C2648" t="s">
        <v>31</v>
      </c>
      <c r="D2648">
        <v>5</v>
      </c>
      <c r="E2648" t="s">
        <v>516</v>
      </c>
      <c r="F2648" t="s">
        <v>517</v>
      </c>
      <c r="G2648" t="s">
        <v>1</v>
      </c>
      <c r="H2648" t="s">
        <v>132</v>
      </c>
      <c r="I2648" t="s">
        <v>8674</v>
      </c>
      <c r="J2648" t="s">
        <v>8675</v>
      </c>
      <c r="L2648">
        <v>2693531809</v>
      </c>
      <c r="N2648" s="8">
        <v>4.4952334587298068</v>
      </c>
      <c r="O2648" s="8">
        <v>4.4952334587298068</v>
      </c>
      <c r="P2648" s="8">
        <v>0</v>
      </c>
      <c r="W2648" s="8"/>
      <c r="X2648" s="8"/>
    </row>
    <row r="2649" spans="1:24" x14ac:dyDescent="0.35">
      <c r="A2649" s="24">
        <v>12645</v>
      </c>
      <c r="B2649" t="s">
        <v>8676</v>
      </c>
      <c r="C2649" t="s">
        <v>31</v>
      </c>
      <c r="D2649">
        <v>5</v>
      </c>
      <c r="E2649" t="s">
        <v>516</v>
      </c>
      <c r="F2649" t="s">
        <v>517</v>
      </c>
      <c r="G2649" t="s">
        <v>1</v>
      </c>
      <c r="H2649" t="s">
        <v>132</v>
      </c>
      <c r="I2649" t="s">
        <v>8677</v>
      </c>
      <c r="J2649" t="s">
        <v>8678</v>
      </c>
      <c r="L2649">
        <v>2696282100</v>
      </c>
      <c r="N2649" s="8">
        <v>4.4952334587298068</v>
      </c>
      <c r="O2649" s="8">
        <v>4.4952334587298068</v>
      </c>
      <c r="P2649" s="8">
        <v>0</v>
      </c>
      <c r="W2649" s="8"/>
      <c r="X2649" s="8"/>
    </row>
    <row r="2650" spans="1:24" x14ac:dyDescent="0.35">
      <c r="A2650" s="24">
        <v>12646</v>
      </c>
      <c r="B2650" t="s">
        <v>8679</v>
      </c>
      <c r="C2650" t="s">
        <v>31</v>
      </c>
      <c r="D2650">
        <v>5</v>
      </c>
      <c r="E2650" t="s">
        <v>516</v>
      </c>
      <c r="F2650" t="s">
        <v>517</v>
      </c>
      <c r="G2650" t="s">
        <v>1</v>
      </c>
      <c r="H2650" t="s">
        <v>132</v>
      </c>
      <c r="I2650" t="s">
        <v>8680</v>
      </c>
      <c r="J2650" t="s">
        <v>8681</v>
      </c>
      <c r="L2650">
        <v>2693436355</v>
      </c>
      <c r="N2650" s="8">
        <v>4.4952334587298068</v>
      </c>
      <c r="O2650" s="8">
        <v>4.4952334587298068</v>
      </c>
      <c r="P2650" s="8">
        <v>0</v>
      </c>
      <c r="W2650" s="8"/>
      <c r="X2650" s="8"/>
    </row>
    <row r="2651" spans="1:24" x14ac:dyDescent="0.35">
      <c r="A2651" s="24">
        <v>12647</v>
      </c>
      <c r="B2651" t="s">
        <v>8682</v>
      </c>
      <c r="C2651" t="s">
        <v>31</v>
      </c>
      <c r="D2651">
        <v>5</v>
      </c>
      <c r="E2651" t="s">
        <v>516</v>
      </c>
      <c r="F2651" t="s">
        <v>517</v>
      </c>
      <c r="G2651" t="s">
        <v>1</v>
      </c>
      <c r="H2651" t="s">
        <v>132</v>
      </c>
      <c r="I2651" t="s">
        <v>8683</v>
      </c>
      <c r="J2651" t="s">
        <v>8684</v>
      </c>
      <c r="L2651">
        <v>2693237257</v>
      </c>
      <c r="N2651" s="8">
        <v>4.4952334587298068</v>
      </c>
      <c r="O2651" s="8">
        <v>4.4952334587298068</v>
      </c>
      <c r="P2651" s="8">
        <v>0</v>
      </c>
      <c r="W2651" s="8"/>
      <c r="X2651" s="8"/>
    </row>
    <row r="2652" spans="1:24" x14ac:dyDescent="0.35">
      <c r="A2652" s="24">
        <v>12648</v>
      </c>
      <c r="B2652" t="s">
        <v>8685</v>
      </c>
      <c r="C2652" t="s">
        <v>31</v>
      </c>
      <c r="D2652">
        <v>5</v>
      </c>
      <c r="E2652" t="s">
        <v>516</v>
      </c>
      <c r="F2652" t="s">
        <v>517</v>
      </c>
      <c r="G2652" t="s">
        <v>1</v>
      </c>
      <c r="H2652" t="s">
        <v>132</v>
      </c>
      <c r="I2652" t="s">
        <v>8686</v>
      </c>
      <c r="J2652" t="s">
        <v>8687</v>
      </c>
      <c r="L2652">
        <v>2693443634</v>
      </c>
      <c r="N2652" s="8">
        <v>4.4952334587298068</v>
      </c>
      <c r="O2652" s="8">
        <v>4.4952334587298068</v>
      </c>
      <c r="P2652" s="8">
        <v>0</v>
      </c>
      <c r="W2652" s="8"/>
      <c r="X2652" s="8"/>
    </row>
    <row r="2653" spans="1:24" x14ac:dyDescent="0.35">
      <c r="A2653" s="24">
        <v>12649</v>
      </c>
      <c r="B2653" t="s">
        <v>8688</v>
      </c>
      <c r="C2653" t="s">
        <v>31</v>
      </c>
      <c r="D2653">
        <v>5</v>
      </c>
      <c r="E2653" t="s">
        <v>516</v>
      </c>
      <c r="F2653" t="s">
        <v>517</v>
      </c>
      <c r="G2653" t="s">
        <v>1</v>
      </c>
      <c r="H2653" t="s">
        <v>132</v>
      </c>
      <c r="I2653" t="s">
        <v>8689</v>
      </c>
      <c r="J2653" t="s">
        <v>8690</v>
      </c>
      <c r="L2653">
        <v>2693433566</v>
      </c>
      <c r="N2653" s="8">
        <v>4.4952334587298068</v>
      </c>
      <c r="O2653" s="8">
        <v>4.4952334587298068</v>
      </c>
      <c r="P2653" s="8">
        <v>0</v>
      </c>
      <c r="W2653" s="8"/>
      <c r="X2653" s="8"/>
    </row>
    <row r="2654" spans="1:24" x14ac:dyDescent="0.35">
      <c r="A2654" s="24">
        <v>12650</v>
      </c>
      <c r="B2654" t="s">
        <v>8691</v>
      </c>
      <c r="C2654" t="s">
        <v>31</v>
      </c>
      <c r="D2654">
        <v>5</v>
      </c>
      <c r="E2654" t="s">
        <v>516</v>
      </c>
      <c r="F2654" t="s">
        <v>517</v>
      </c>
      <c r="G2654" t="s">
        <v>1</v>
      </c>
      <c r="H2654" t="s">
        <v>132</v>
      </c>
      <c r="I2654" t="s">
        <v>8692</v>
      </c>
      <c r="J2654" t="s">
        <v>8693</v>
      </c>
      <c r="L2654">
        <v>2693533756</v>
      </c>
      <c r="N2654" s="8">
        <v>4.4952334587298068</v>
      </c>
      <c r="O2654" s="8">
        <v>4.4952334587298068</v>
      </c>
      <c r="P2654" s="8">
        <v>0</v>
      </c>
      <c r="W2654" s="8"/>
      <c r="X2654" s="8"/>
    </row>
    <row r="2655" spans="1:24" x14ac:dyDescent="0.35">
      <c r="A2655" s="24">
        <v>12651</v>
      </c>
      <c r="B2655" t="s">
        <v>8694</v>
      </c>
      <c r="C2655" t="s">
        <v>31</v>
      </c>
      <c r="D2655">
        <v>5</v>
      </c>
      <c r="E2655" t="s">
        <v>516</v>
      </c>
      <c r="F2655" t="s">
        <v>517</v>
      </c>
      <c r="G2655" t="s">
        <v>1</v>
      </c>
      <c r="H2655" t="s">
        <v>132</v>
      </c>
      <c r="I2655" t="s">
        <v>8695</v>
      </c>
      <c r="J2655" t="s">
        <v>8696</v>
      </c>
      <c r="L2655">
        <v>2693735899</v>
      </c>
      <c r="M2655" t="s">
        <v>4524</v>
      </c>
      <c r="N2655" s="8">
        <v>5.4952334587298068</v>
      </c>
      <c r="O2655" s="8">
        <v>4.4952334587298068</v>
      </c>
      <c r="P2655" s="8">
        <v>1</v>
      </c>
      <c r="W2655" s="8"/>
      <c r="X2655" s="8"/>
    </row>
    <row r="2656" spans="1:24" x14ac:dyDescent="0.35">
      <c r="A2656" s="24">
        <v>12652</v>
      </c>
      <c r="B2656" t="s">
        <v>8697</v>
      </c>
      <c r="C2656" t="s">
        <v>31</v>
      </c>
      <c r="D2656">
        <v>3</v>
      </c>
      <c r="E2656" t="s">
        <v>59</v>
      </c>
      <c r="F2656" t="s">
        <v>60</v>
      </c>
      <c r="G2656" t="s">
        <v>1</v>
      </c>
      <c r="H2656" t="s">
        <v>132</v>
      </c>
      <c r="I2656" t="s">
        <v>8698</v>
      </c>
      <c r="J2656" t="s">
        <v>8699</v>
      </c>
      <c r="L2656">
        <v>9892863088</v>
      </c>
      <c r="N2656" s="8">
        <v>4.4952334587298068</v>
      </c>
      <c r="O2656" s="8">
        <v>4.4952334587298068</v>
      </c>
      <c r="P2656" s="8">
        <v>0</v>
      </c>
      <c r="W2656" s="8"/>
      <c r="X2656" s="8"/>
    </row>
    <row r="2657" spans="1:24" x14ac:dyDescent="0.35">
      <c r="A2657" s="24">
        <v>12653</v>
      </c>
      <c r="B2657" t="s">
        <v>8700</v>
      </c>
      <c r="C2657" t="s">
        <v>31</v>
      </c>
      <c r="D2657">
        <v>3</v>
      </c>
      <c r="E2657" t="s">
        <v>59</v>
      </c>
      <c r="F2657" t="s">
        <v>60</v>
      </c>
      <c r="G2657" t="s">
        <v>1</v>
      </c>
      <c r="H2657" t="s">
        <v>132</v>
      </c>
      <c r="I2657" t="s">
        <v>8701</v>
      </c>
      <c r="J2657" t="s">
        <v>8702</v>
      </c>
      <c r="L2657">
        <v>9896733969</v>
      </c>
      <c r="N2657" s="8">
        <v>4.4952334587298068</v>
      </c>
      <c r="O2657" s="8">
        <v>4.4952334587298068</v>
      </c>
      <c r="P2657" s="8">
        <v>0</v>
      </c>
      <c r="W2657" s="8"/>
      <c r="X2657" s="8"/>
    </row>
    <row r="2658" spans="1:24" x14ac:dyDescent="0.35">
      <c r="A2658" s="24">
        <v>12654</v>
      </c>
      <c r="B2658" t="s">
        <v>8703</v>
      </c>
      <c r="C2658" t="s">
        <v>31</v>
      </c>
      <c r="D2658">
        <v>5</v>
      </c>
      <c r="E2658" t="s">
        <v>516</v>
      </c>
      <c r="F2658" t="s">
        <v>517</v>
      </c>
      <c r="G2658" t="s">
        <v>1</v>
      </c>
      <c r="H2658" t="s">
        <v>132</v>
      </c>
      <c r="I2658" t="s">
        <v>8704</v>
      </c>
      <c r="J2658" t="s">
        <v>8705</v>
      </c>
      <c r="L2658">
        <v>2693733842</v>
      </c>
      <c r="N2658" s="8">
        <v>4.4952334587298068</v>
      </c>
      <c r="O2658" s="8">
        <v>4.4952334587298068</v>
      </c>
      <c r="P2658" s="8">
        <v>0</v>
      </c>
      <c r="W2658" s="8"/>
      <c r="X2658" s="8"/>
    </row>
    <row r="2659" spans="1:24" x14ac:dyDescent="0.35">
      <c r="A2659" s="24">
        <v>12655</v>
      </c>
      <c r="B2659" t="s">
        <v>8706</v>
      </c>
      <c r="C2659" t="s">
        <v>31</v>
      </c>
      <c r="D2659">
        <v>5</v>
      </c>
      <c r="E2659" t="s">
        <v>516</v>
      </c>
      <c r="F2659" t="s">
        <v>517</v>
      </c>
      <c r="G2659" t="s">
        <v>1</v>
      </c>
      <c r="H2659" t="s">
        <v>132</v>
      </c>
      <c r="I2659" t="s">
        <v>8707</v>
      </c>
      <c r="J2659" t="s">
        <v>8708</v>
      </c>
      <c r="L2659">
        <v>2694883933</v>
      </c>
      <c r="N2659" s="8">
        <v>4.4952334587298068</v>
      </c>
      <c r="O2659" s="8">
        <v>4.4952334587298068</v>
      </c>
      <c r="P2659" s="8">
        <v>0</v>
      </c>
      <c r="W2659" s="8"/>
      <c r="X2659" s="8"/>
    </row>
    <row r="2660" spans="1:24" x14ac:dyDescent="0.35">
      <c r="A2660" s="24">
        <v>12656</v>
      </c>
      <c r="B2660" t="s">
        <v>8709</v>
      </c>
      <c r="C2660" t="s">
        <v>31</v>
      </c>
      <c r="D2660">
        <v>5</v>
      </c>
      <c r="E2660" t="s">
        <v>516</v>
      </c>
      <c r="F2660" t="s">
        <v>517</v>
      </c>
      <c r="G2660" t="s">
        <v>1</v>
      </c>
      <c r="H2660" t="s">
        <v>132</v>
      </c>
      <c r="I2660" t="s">
        <v>8710</v>
      </c>
      <c r="J2660" t="s">
        <v>8711</v>
      </c>
      <c r="L2660">
        <v>2693835926</v>
      </c>
      <c r="N2660" s="8">
        <v>4.4952334587298068</v>
      </c>
      <c r="O2660" s="8">
        <v>4.4952334587298068</v>
      </c>
      <c r="P2660" s="8">
        <v>0</v>
      </c>
      <c r="W2660" s="8"/>
      <c r="X2660" s="8"/>
    </row>
    <row r="2661" spans="1:24" x14ac:dyDescent="0.35">
      <c r="A2661" s="24">
        <v>12657</v>
      </c>
      <c r="B2661" t="s">
        <v>8712</v>
      </c>
      <c r="C2661" t="s">
        <v>31</v>
      </c>
      <c r="D2661">
        <v>5</v>
      </c>
      <c r="E2661" t="s">
        <v>516</v>
      </c>
      <c r="F2661" t="s">
        <v>517</v>
      </c>
      <c r="G2661" t="s">
        <v>1</v>
      </c>
      <c r="H2661" t="s">
        <v>132</v>
      </c>
      <c r="I2661" t="s">
        <v>8713</v>
      </c>
      <c r="J2661" t="s">
        <v>8714</v>
      </c>
      <c r="L2661">
        <v>2693817939</v>
      </c>
      <c r="N2661" s="8">
        <v>4.4952334587298068</v>
      </c>
      <c r="O2661" s="8">
        <v>4.4952334587298068</v>
      </c>
      <c r="P2661" s="8">
        <v>0</v>
      </c>
      <c r="W2661" s="8"/>
      <c r="X2661" s="8"/>
    </row>
    <row r="2662" spans="1:24" x14ac:dyDescent="0.35">
      <c r="A2662" s="24">
        <v>12658</v>
      </c>
      <c r="B2662" t="s">
        <v>8715</v>
      </c>
      <c r="C2662" t="s">
        <v>31</v>
      </c>
      <c r="D2662">
        <v>5</v>
      </c>
      <c r="E2662" t="s">
        <v>516</v>
      </c>
      <c r="F2662" t="s">
        <v>517</v>
      </c>
      <c r="G2662" t="s">
        <v>1</v>
      </c>
      <c r="H2662" t="s">
        <v>132</v>
      </c>
      <c r="I2662" t="s">
        <v>8716</v>
      </c>
      <c r="J2662" t="s">
        <v>8717</v>
      </c>
      <c r="L2662">
        <v>2694596918</v>
      </c>
      <c r="N2662" s="8">
        <v>4.4952334587298068</v>
      </c>
      <c r="O2662" s="8">
        <v>4.4952334587298068</v>
      </c>
      <c r="P2662" s="8">
        <v>0</v>
      </c>
      <c r="W2662" s="8"/>
      <c r="X2662" s="8"/>
    </row>
    <row r="2663" spans="1:24" x14ac:dyDescent="0.35">
      <c r="A2663" s="24">
        <v>12659</v>
      </c>
      <c r="B2663" t="s">
        <v>8718</v>
      </c>
      <c r="C2663" t="s">
        <v>31</v>
      </c>
      <c r="D2663">
        <v>5</v>
      </c>
      <c r="E2663" t="s">
        <v>516</v>
      </c>
      <c r="F2663" t="s">
        <v>517</v>
      </c>
      <c r="G2663" t="s">
        <v>1</v>
      </c>
      <c r="H2663" t="s">
        <v>132</v>
      </c>
      <c r="I2663" t="s">
        <v>8719</v>
      </c>
      <c r="J2663" t="s">
        <v>8720</v>
      </c>
      <c r="L2663">
        <v>2693290313</v>
      </c>
      <c r="N2663" s="8">
        <v>4.4952334587298068</v>
      </c>
      <c r="O2663" s="8">
        <v>4.4952334587298068</v>
      </c>
      <c r="P2663" s="8">
        <v>0</v>
      </c>
      <c r="W2663" s="8"/>
      <c r="X2663" s="8"/>
    </row>
    <row r="2664" spans="1:24" x14ac:dyDescent="0.35">
      <c r="A2664" s="24">
        <v>12660</v>
      </c>
      <c r="B2664" t="s">
        <v>8721</v>
      </c>
      <c r="C2664" t="s">
        <v>31</v>
      </c>
      <c r="D2664">
        <v>5</v>
      </c>
      <c r="E2664" t="s">
        <v>516</v>
      </c>
      <c r="F2664" t="s">
        <v>517</v>
      </c>
      <c r="G2664" t="s">
        <v>1</v>
      </c>
      <c r="H2664" t="s">
        <v>132</v>
      </c>
      <c r="I2664" t="s">
        <v>8722</v>
      </c>
      <c r="J2664" t="s">
        <v>8723</v>
      </c>
      <c r="L2664">
        <v>2693826230</v>
      </c>
      <c r="N2664" s="8">
        <v>4.4952334587298068</v>
      </c>
      <c r="O2664" s="8">
        <v>4.4952334587298068</v>
      </c>
      <c r="P2664" s="8">
        <v>0</v>
      </c>
      <c r="W2664" s="8"/>
      <c r="X2664" s="8"/>
    </row>
    <row r="2665" spans="1:24" x14ac:dyDescent="0.35">
      <c r="A2665" s="24">
        <v>12661</v>
      </c>
      <c r="B2665" t="s">
        <v>8724</v>
      </c>
      <c r="C2665" t="s">
        <v>31</v>
      </c>
      <c r="D2665">
        <v>5</v>
      </c>
      <c r="E2665" t="s">
        <v>516</v>
      </c>
      <c r="F2665" t="s">
        <v>517</v>
      </c>
      <c r="G2665" t="s">
        <v>1</v>
      </c>
      <c r="H2665" t="s">
        <v>132</v>
      </c>
      <c r="I2665" t="s">
        <v>8725</v>
      </c>
      <c r="J2665" t="s">
        <v>8726</v>
      </c>
      <c r="L2665">
        <v>2693725932</v>
      </c>
      <c r="N2665" s="8">
        <v>4.4952334587298068</v>
      </c>
      <c r="O2665" s="8">
        <v>4.4952334587298068</v>
      </c>
      <c r="P2665" s="8">
        <v>0</v>
      </c>
      <c r="W2665" s="8"/>
      <c r="X2665" s="8"/>
    </row>
    <row r="2666" spans="1:24" x14ac:dyDescent="0.35">
      <c r="A2666" s="24">
        <v>12662</v>
      </c>
      <c r="B2666" t="s">
        <v>8727</v>
      </c>
      <c r="C2666" t="s">
        <v>31</v>
      </c>
      <c r="D2666">
        <v>3</v>
      </c>
      <c r="E2666" t="s">
        <v>59</v>
      </c>
      <c r="F2666" t="s">
        <v>60</v>
      </c>
      <c r="G2666" t="s">
        <v>1</v>
      </c>
      <c r="H2666" t="s">
        <v>132</v>
      </c>
      <c r="I2666" t="s">
        <v>8728</v>
      </c>
      <c r="J2666" t="s">
        <v>8729</v>
      </c>
      <c r="L2666">
        <v>9896732500</v>
      </c>
      <c r="N2666" s="8">
        <v>4.4952334587298068</v>
      </c>
      <c r="O2666" s="8">
        <v>4.4952334587298068</v>
      </c>
      <c r="P2666" s="8">
        <v>0</v>
      </c>
      <c r="W2666" s="8"/>
      <c r="X2666" s="8"/>
    </row>
    <row r="2667" spans="1:24" x14ac:dyDescent="0.35">
      <c r="A2667" s="24">
        <v>12663</v>
      </c>
      <c r="B2667" t="s">
        <v>8730</v>
      </c>
      <c r="C2667" t="s">
        <v>31</v>
      </c>
      <c r="D2667">
        <v>5</v>
      </c>
      <c r="E2667" t="s">
        <v>516</v>
      </c>
      <c r="F2667" t="s">
        <v>517</v>
      </c>
      <c r="G2667" t="s">
        <v>1</v>
      </c>
      <c r="H2667" t="s">
        <v>132</v>
      </c>
      <c r="I2667" t="s">
        <v>8731</v>
      </c>
      <c r="J2667" t="s">
        <v>8732</v>
      </c>
      <c r="L2667">
        <v>2694880977</v>
      </c>
      <c r="N2667" s="8">
        <v>4.4952334587298068</v>
      </c>
      <c r="O2667" s="8">
        <v>4.4952334587298068</v>
      </c>
      <c r="P2667" s="8">
        <v>0</v>
      </c>
      <c r="W2667" s="8"/>
      <c r="X2667" s="8"/>
    </row>
    <row r="2668" spans="1:24" x14ac:dyDescent="0.35">
      <c r="A2668" s="24">
        <v>12664</v>
      </c>
      <c r="B2668" t="s">
        <v>8733</v>
      </c>
      <c r="C2668" t="s">
        <v>31</v>
      </c>
      <c r="D2668">
        <v>5</v>
      </c>
      <c r="E2668" t="s">
        <v>516</v>
      </c>
      <c r="F2668" t="s">
        <v>517</v>
      </c>
      <c r="G2668" t="s">
        <v>1</v>
      </c>
      <c r="H2668" t="s">
        <v>132</v>
      </c>
      <c r="I2668" t="s">
        <v>8734</v>
      </c>
      <c r="J2668" t="s">
        <v>8735</v>
      </c>
      <c r="L2668">
        <v>2694927842</v>
      </c>
      <c r="N2668" s="8">
        <v>4.4952334587298068</v>
      </c>
      <c r="O2668" s="8">
        <v>4.4952334587298068</v>
      </c>
      <c r="P2668" s="8">
        <v>0</v>
      </c>
      <c r="W2668" s="8"/>
      <c r="X2668" s="8"/>
    </row>
    <row r="2669" spans="1:24" x14ac:dyDescent="0.35">
      <c r="A2669" s="24">
        <v>12665</v>
      </c>
      <c r="B2669" t="s">
        <v>8736</v>
      </c>
      <c r="C2669" t="s">
        <v>31</v>
      </c>
      <c r="D2669">
        <v>5</v>
      </c>
      <c r="E2669" t="s">
        <v>516</v>
      </c>
      <c r="F2669" t="s">
        <v>517</v>
      </c>
      <c r="G2669" t="s">
        <v>1</v>
      </c>
      <c r="H2669" t="s">
        <v>132</v>
      </c>
      <c r="I2669" t="s">
        <v>8737</v>
      </c>
      <c r="J2669" t="s">
        <v>8738</v>
      </c>
      <c r="L2669">
        <v>2693439723</v>
      </c>
      <c r="N2669" s="8">
        <v>4.4952334587298068</v>
      </c>
      <c r="O2669" s="8">
        <v>4.4952334587298068</v>
      </c>
      <c r="P2669" s="8">
        <v>0</v>
      </c>
      <c r="W2669" s="8"/>
      <c r="X2669" s="8"/>
    </row>
    <row r="2670" spans="1:24" x14ac:dyDescent="0.35">
      <c r="A2670" s="24">
        <v>12666</v>
      </c>
      <c r="B2670" t="s">
        <v>8739</v>
      </c>
      <c r="C2670" t="s">
        <v>31</v>
      </c>
      <c r="D2670">
        <v>5</v>
      </c>
      <c r="E2670" t="s">
        <v>516</v>
      </c>
      <c r="F2670" t="s">
        <v>517</v>
      </c>
      <c r="G2670" t="s">
        <v>1</v>
      </c>
      <c r="H2670" t="s">
        <v>132</v>
      </c>
      <c r="I2670" t="s">
        <v>8740</v>
      </c>
      <c r="J2670" t="s">
        <v>8741</v>
      </c>
      <c r="L2670">
        <v>2693439728</v>
      </c>
      <c r="N2670" s="8">
        <v>4.4952334587298068</v>
      </c>
      <c r="O2670" s="8">
        <v>4.4952334587298068</v>
      </c>
      <c r="P2670" s="8">
        <v>0</v>
      </c>
      <c r="W2670" s="8"/>
      <c r="X2670" s="8"/>
    </row>
    <row r="2671" spans="1:24" x14ac:dyDescent="0.35">
      <c r="A2671" s="24">
        <v>12667</v>
      </c>
      <c r="B2671" t="s">
        <v>8742</v>
      </c>
      <c r="C2671" t="s">
        <v>31</v>
      </c>
      <c r="D2671">
        <v>5</v>
      </c>
      <c r="E2671" t="s">
        <v>516</v>
      </c>
      <c r="F2671" t="s">
        <v>517</v>
      </c>
      <c r="G2671" t="s">
        <v>1</v>
      </c>
      <c r="H2671" t="s">
        <v>132</v>
      </c>
      <c r="I2671" t="s">
        <v>8743</v>
      </c>
      <c r="J2671" t="s">
        <v>8744</v>
      </c>
      <c r="L2671">
        <v>2693436653</v>
      </c>
      <c r="N2671" s="8">
        <v>4.4952334587298068</v>
      </c>
      <c r="O2671" s="8">
        <v>4.4952334587298068</v>
      </c>
      <c r="P2671" s="8">
        <v>0</v>
      </c>
      <c r="W2671" s="8"/>
      <c r="X2671" s="8"/>
    </row>
    <row r="2672" spans="1:24" x14ac:dyDescent="0.35">
      <c r="A2672" s="24">
        <v>12668</v>
      </c>
      <c r="B2672" t="s">
        <v>8745</v>
      </c>
      <c r="C2672" t="s">
        <v>31</v>
      </c>
      <c r="D2672">
        <v>5</v>
      </c>
      <c r="E2672" t="s">
        <v>516</v>
      </c>
      <c r="F2672" t="s">
        <v>517</v>
      </c>
      <c r="G2672" t="s">
        <v>1</v>
      </c>
      <c r="H2672" t="s">
        <v>132</v>
      </c>
      <c r="I2672" t="s">
        <v>8746</v>
      </c>
      <c r="J2672" t="s">
        <v>8747</v>
      </c>
      <c r="L2672">
        <v>2696490451</v>
      </c>
      <c r="N2672" s="8">
        <v>4.4952334587298068</v>
      </c>
      <c r="O2672" s="8">
        <v>4.4952334587298068</v>
      </c>
      <c r="P2672" s="8">
        <v>0</v>
      </c>
      <c r="W2672" s="8"/>
      <c r="X2672" s="8"/>
    </row>
    <row r="2673" spans="1:24" x14ac:dyDescent="0.35">
      <c r="A2673" s="24">
        <v>12669</v>
      </c>
      <c r="B2673" t="s">
        <v>8748</v>
      </c>
      <c r="C2673" t="s">
        <v>31</v>
      </c>
      <c r="D2673">
        <v>5</v>
      </c>
      <c r="E2673" t="s">
        <v>516</v>
      </c>
      <c r="F2673" t="s">
        <v>517</v>
      </c>
      <c r="G2673" t="s">
        <v>1</v>
      </c>
      <c r="H2673" t="s">
        <v>132</v>
      </c>
      <c r="I2673" t="s">
        <v>8749</v>
      </c>
      <c r="J2673" t="s">
        <v>8750</v>
      </c>
      <c r="L2673">
        <v>2693738705</v>
      </c>
      <c r="N2673" s="8">
        <v>4.4952334587298068</v>
      </c>
      <c r="O2673" s="8">
        <v>4.4952334587298068</v>
      </c>
      <c r="P2673" s="8">
        <v>0</v>
      </c>
      <c r="W2673" s="8"/>
      <c r="X2673" s="8"/>
    </row>
    <row r="2674" spans="1:24" x14ac:dyDescent="0.35">
      <c r="A2674" s="24">
        <v>12670</v>
      </c>
      <c r="B2674" t="s">
        <v>8751</v>
      </c>
      <c r="C2674" t="s">
        <v>31</v>
      </c>
      <c r="D2674">
        <v>5</v>
      </c>
      <c r="E2674" t="s">
        <v>516</v>
      </c>
      <c r="F2674" t="s">
        <v>517</v>
      </c>
      <c r="G2674" t="s">
        <v>1</v>
      </c>
      <c r="H2674" t="s">
        <v>132</v>
      </c>
      <c r="I2674" t="s">
        <v>8752</v>
      </c>
      <c r="J2674" t="s">
        <v>8753</v>
      </c>
      <c r="L2674">
        <v>2693492305</v>
      </c>
      <c r="N2674" s="8">
        <v>4.4952334587298068</v>
      </c>
      <c r="O2674" s="8">
        <v>4.4952334587298068</v>
      </c>
      <c r="P2674" s="8">
        <v>0</v>
      </c>
      <c r="W2674" s="8"/>
      <c r="X2674" s="8"/>
    </row>
    <row r="2675" spans="1:24" x14ac:dyDescent="0.35">
      <c r="A2675" s="24">
        <v>12671</v>
      </c>
      <c r="B2675" t="s">
        <v>8754</v>
      </c>
      <c r="C2675" t="s">
        <v>31</v>
      </c>
      <c r="D2675">
        <v>5</v>
      </c>
      <c r="E2675" t="s">
        <v>516</v>
      </c>
      <c r="F2675" t="s">
        <v>517</v>
      </c>
      <c r="G2675" t="s">
        <v>1</v>
      </c>
      <c r="H2675" t="s">
        <v>132</v>
      </c>
      <c r="I2675" t="s">
        <v>8755</v>
      </c>
      <c r="J2675" t="s">
        <v>8756</v>
      </c>
      <c r="L2675">
        <v>2693756265</v>
      </c>
      <c r="N2675" s="8">
        <v>4.4952334587298068</v>
      </c>
      <c r="O2675" s="8">
        <v>4.4952334587298068</v>
      </c>
      <c r="P2675" s="8">
        <v>0</v>
      </c>
      <c r="W2675" s="8"/>
      <c r="X2675" s="8"/>
    </row>
    <row r="2676" spans="1:24" x14ac:dyDescent="0.35">
      <c r="A2676" s="24">
        <v>12672</v>
      </c>
      <c r="B2676" t="s">
        <v>8757</v>
      </c>
      <c r="C2676" t="s">
        <v>31</v>
      </c>
      <c r="D2676">
        <v>3</v>
      </c>
      <c r="E2676" t="s">
        <v>59</v>
      </c>
      <c r="F2676" t="s">
        <v>60</v>
      </c>
      <c r="G2676" t="s">
        <v>1</v>
      </c>
      <c r="H2676" t="s">
        <v>132</v>
      </c>
      <c r="I2676" t="s">
        <v>8758</v>
      </c>
      <c r="J2676" t="s">
        <v>8759</v>
      </c>
      <c r="L2676">
        <v>9896732500</v>
      </c>
      <c r="N2676" s="8">
        <v>4.4952334587298068</v>
      </c>
      <c r="O2676" s="8">
        <v>4.4952334587298068</v>
      </c>
      <c r="P2676" s="8">
        <v>0</v>
      </c>
      <c r="W2676" s="8"/>
      <c r="X2676" s="8"/>
    </row>
    <row r="2677" spans="1:24" x14ac:dyDescent="0.35">
      <c r="A2677" s="24">
        <v>12673</v>
      </c>
      <c r="B2677" t="s">
        <v>8760</v>
      </c>
      <c r="C2677" t="s">
        <v>31</v>
      </c>
      <c r="D2677">
        <v>3</v>
      </c>
      <c r="E2677" t="s">
        <v>59</v>
      </c>
      <c r="F2677" t="s">
        <v>60</v>
      </c>
      <c r="G2677" t="s">
        <v>1</v>
      </c>
      <c r="H2677" t="s">
        <v>132</v>
      </c>
      <c r="I2677" t="s">
        <v>8761</v>
      </c>
      <c r="J2677" t="s">
        <v>8762</v>
      </c>
      <c r="L2677">
        <v>9896722384</v>
      </c>
      <c r="N2677" s="8">
        <v>4.4952334587298068</v>
      </c>
      <c r="O2677" s="8">
        <v>4.4952334587298068</v>
      </c>
      <c r="P2677" s="8">
        <v>0</v>
      </c>
      <c r="W2677" s="8"/>
      <c r="X2677" s="8"/>
    </row>
    <row r="2678" spans="1:24" x14ac:dyDescent="0.35">
      <c r="A2678" s="24">
        <v>12674</v>
      </c>
      <c r="B2678" t="s">
        <v>8763</v>
      </c>
      <c r="C2678" t="s">
        <v>31</v>
      </c>
      <c r="D2678">
        <v>5</v>
      </c>
      <c r="E2678" t="s">
        <v>516</v>
      </c>
      <c r="F2678" t="s">
        <v>517</v>
      </c>
      <c r="G2678" t="s">
        <v>1</v>
      </c>
      <c r="H2678" t="s">
        <v>132</v>
      </c>
      <c r="I2678" t="s">
        <v>8764</v>
      </c>
      <c r="J2678" t="s">
        <v>8765</v>
      </c>
      <c r="L2678">
        <v>2693830747</v>
      </c>
      <c r="N2678" s="8">
        <v>4.4952334587298068</v>
      </c>
      <c r="O2678" s="8">
        <v>4.4952334587298068</v>
      </c>
      <c r="P2678" s="8">
        <v>0</v>
      </c>
      <c r="W2678" s="8"/>
      <c r="X2678" s="8"/>
    </row>
    <row r="2679" spans="1:24" x14ac:dyDescent="0.35">
      <c r="A2679" s="24">
        <v>12675</v>
      </c>
      <c r="B2679" t="s">
        <v>8766</v>
      </c>
      <c r="C2679" t="s">
        <v>31</v>
      </c>
      <c r="D2679">
        <v>5</v>
      </c>
      <c r="E2679" t="s">
        <v>516</v>
      </c>
      <c r="F2679" t="s">
        <v>517</v>
      </c>
      <c r="G2679" t="s">
        <v>1</v>
      </c>
      <c r="H2679" t="s">
        <v>132</v>
      </c>
      <c r="I2679" t="s">
        <v>8767</v>
      </c>
      <c r="J2679" t="s">
        <v>8768</v>
      </c>
      <c r="L2679">
        <v>2693276432</v>
      </c>
      <c r="N2679" s="8">
        <v>4.4952334587298068</v>
      </c>
      <c r="O2679" s="8">
        <v>4.4952334587298068</v>
      </c>
      <c r="P2679" s="8">
        <v>0</v>
      </c>
      <c r="W2679" s="8"/>
      <c r="X2679" s="8"/>
    </row>
    <row r="2680" spans="1:24" x14ac:dyDescent="0.35">
      <c r="A2680" s="24">
        <v>12676</v>
      </c>
      <c r="B2680" t="s">
        <v>8769</v>
      </c>
      <c r="C2680" t="s">
        <v>31</v>
      </c>
      <c r="D2680">
        <v>5</v>
      </c>
      <c r="E2680" t="s">
        <v>516</v>
      </c>
      <c r="F2680" t="s">
        <v>517</v>
      </c>
      <c r="G2680" t="s">
        <v>1</v>
      </c>
      <c r="H2680" t="s">
        <v>132</v>
      </c>
      <c r="I2680" t="s">
        <v>8770</v>
      </c>
      <c r="J2680" t="s">
        <v>8771</v>
      </c>
      <c r="L2680">
        <v>2693826549</v>
      </c>
      <c r="N2680" s="8">
        <v>4.4952334587298068</v>
      </c>
      <c r="O2680" s="8">
        <v>4.4952334587298068</v>
      </c>
      <c r="P2680" s="8">
        <v>0</v>
      </c>
      <c r="W2680" s="8"/>
      <c r="X2680" s="8"/>
    </row>
    <row r="2681" spans="1:24" x14ac:dyDescent="0.35">
      <c r="A2681" s="24">
        <v>12677</v>
      </c>
      <c r="B2681" t="s">
        <v>8772</v>
      </c>
      <c r="C2681" t="s">
        <v>31</v>
      </c>
      <c r="D2681">
        <v>5</v>
      </c>
      <c r="E2681" t="s">
        <v>516</v>
      </c>
      <c r="F2681" t="s">
        <v>517</v>
      </c>
      <c r="G2681" t="s">
        <v>1</v>
      </c>
      <c r="H2681" t="s">
        <v>132</v>
      </c>
      <c r="I2681" t="s">
        <v>8773</v>
      </c>
      <c r="J2681" t="s">
        <v>8774</v>
      </c>
      <c r="L2681">
        <v>2693659698</v>
      </c>
      <c r="N2681" s="8">
        <v>4.4952334587298068</v>
      </c>
      <c r="O2681" s="8">
        <v>4.4952334587298068</v>
      </c>
      <c r="P2681" s="8">
        <v>0</v>
      </c>
      <c r="W2681" s="8"/>
      <c r="X2681" s="8"/>
    </row>
    <row r="2682" spans="1:24" x14ac:dyDescent="0.35">
      <c r="A2682" s="24">
        <v>12678</v>
      </c>
      <c r="B2682" t="s">
        <v>8775</v>
      </c>
      <c r="C2682" t="s">
        <v>31</v>
      </c>
      <c r="D2682">
        <v>5</v>
      </c>
      <c r="E2682" t="s">
        <v>516</v>
      </c>
      <c r="F2682" t="s">
        <v>517</v>
      </c>
      <c r="G2682" t="s">
        <v>1</v>
      </c>
      <c r="H2682" t="s">
        <v>132</v>
      </c>
      <c r="I2682" t="s">
        <v>8776</v>
      </c>
      <c r="J2682" t="s">
        <v>8777</v>
      </c>
      <c r="L2682">
        <v>2693273640</v>
      </c>
      <c r="N2682" s="8">
        <v>4.4952334587298068</v>
      </c>
      <c r="O2682" s="8">
        <v>4.4952334587298068</v>
      </c>
      <c r="P2682" s="8">
        <v>0</v>
      </c>
      <c r="W2682" s="8"/>
      <c r="X2682" s="8"/>
    </row>
    <row r="2683" spans="1:24" x14ac:dyDescent="0.35">
      <c r="A2683" s="24">
        <v>12679</v>
      </c>
      <c r="B2683" t="s">
        <v>8778</v>
      </c>
      <c r="C2683" t="s">
        <v>31</v>
      </c>
      <c r="D2683">
        <v>5</v>
      </c>
      <c r="E2683" t="s">
        <v>516</v>
      </c>
      <c r="F2683" t="s">
        <v>517</v>
      </c>
      <c r="G2683" t="s">
        <v>1</v>
      </c>
      <c r="H2683" t="s">
        <v>132</v>
      </c>
      <c r="I2683" t="s">
        <v>8779</v>
      </c>
      <c r="J2683" t="s">
        <v>8780</v>
      </c>
      <c r="L2683">
        <v>2693494034</v>
      </c>
      <c r="N2683" s="8">
        <v>4.4952334587298068</v>
      </c>
      <c r="O2683" s="8">
        <v>4.4952334587298068</v>
      </c>
      <c r="P2683" s="8">
        <v>0</v>
      </c>
      <c r="W2683" s="8"/>
      <c r="X2683" s="8"/>
    </row>
    <row r="2684" spans="1:24" x14ac:dyDescent="0.35">
      <c r="A2684" s="24">
        <v>12680</v>
      </c>
      <c r="B2684" t="s">
        <v>8781</v>
      </c>
      <c r="C2684" t="s">
        <v>31</v>
      </c>
      <c r="D2684">
        <v>5</v>
      </c>
      <c r="E2684" t="s">
        <v>516</v>
      </c>
      <c r="F2684" t="s">
        <v>517</v>
      </c>
      <c r="G2684" t="s">
        <v>1</v>
      </c>
      <c r="H2684" t="s">
        <v>132</v>
      </c>
      <c r="I2684" t="s">
        <v>8782</v>
      </c>
      <c r="J2684" t="s">
        <v>8783</v>
      </c>
      <c r="L2684">
        <v>2692070091</v>
      </c>
      <c r="N2684" s="8">
        <v>4.4952334587298068</v>
      </c>
      <c r="O2684" s="8">
        <v>4.4952334587298068</v>
      </c>
      <c r="P2684" s="8">
        <v>0</v>
      </c>
      <c r="W2684" s="8"/>
      <c r="X2684" s="8"/>
    </row>
    <row r="2685" spans="1:24" x14ac:dyDescent="0.35">
      <c r="A2685" s="24">
        <v>12681</v>
      </c>
      <c r="B2685" t="s">
        <v>8784</v>
      </c>
      <c r="C2685" t="s">
        <v>31</v>
      </c>
      <c r="D2685">
        <v>5</v>
      </c>
      <c r="E2685" t="s">
        <v>516</v>
      </c>
      <c r="F2685" t="s">
        <v>517</v>
      </c>
      <c r="G2685" t="s">
        <v>1</v>
      </c>
      <c r="H2685" t="s">
        <v>132</v>
      </c>
      <c r="I2685" t="s">
        <v>8785</v>
      </c>
      <c r="J2685" t="s">
        <v>8786</v>
      </c>
      <c r="L2685">
        <v>2694148013</v>
      </c>
      <c r="N2685" s="8">
        <v>4.4952334587298068</v>
      </c>
      <c r="O2685" s="8">
        <v>4.4952334587298068</v>
      </c>
      <c r="P2685" s="8">
        <v>0</v>
      </c>
      <c r="W2685" s="8"/>
      <c r="X2685" s="8"/>
    </row>
    <row r="2686" spans="1:24" x14ac:dyDescent="0.35">
      <c r="A2686" s="24">
        <v>12682</v>
      </c>
      <c r="B2686" t="s">
        <v>8787</v>
      </c>
      <c r="C2686" t="s">
        <v>31</v>
      </c>
      <c r="D2686">
        <v>5</v>
      </c>
      <c r="E2686" t="s">
        <v>516</v>
      </c>
      <c r="F2686" t="s">
        <v>517</v>
      </c>
      <c r="G2686" t="s">
        <v>1</v>
      </c>
      <c r="H2686" t="s">
        <v>132</v>
      </c>
      <c r="I2686" t="s">
        <v>8788</v>
      </c>
      <c r="J2686" t="s">
        <v>8789</v>
      </c>
      <c r="L2686">
        <v>2693279315</v>
      </c>
      <c r="N2686" s="8">
        <v>4.4952334587298068</v>
      </c>
      <c r="O2686" s="8">
        <v>4.4952334587298068</v>
      </c>
      <c r="P2686" s="8">
        <v>0</v>
      </c>
      <c r="W2686" s="8"/>
      <c r="X2686" s="8"/>
    </row>
    <row r="2687" spans="1:24" x14ac:dyDescent="0.35">
      <c r="A2687" s="24">
        <v>12683</v>
      </c>
      <c r="B2687" t="s">
        <v>8790</v>
      </c>
      <c r="C2687" t="s">
        <v>31</v>
      </c>
      <c r="D2687">
        <v>5</v>
      </c>
      <c r="E2687" t="s">
        <v>516</v>
      </c>
      <c r="F2687" t="s">
        <v>517</v>
      </c>
      <c r="G2687" t="s">
        <v>1</v>
      </c>
      <c r="H2687" t="s">
        <v>132</v>
      </c>
      <c r="I2687" t="s">
        <v>8791</v>
      </c>
      <c r="J2687" t="s">
        <v>8792</v>
      </c>
      <c r="L2687">
        <v>2693413195</v>
      </c>
      <c r="M2687" t="s">
        <v>8793</v>
      </c>
      <c r="N2687" s="8">
        <v>14.495233458729807</v>
      </c>
      <c r="O2687" s="8">
        <v>4.4952334587298068</v>
      </c>
      <c r="P2687" s="8">
        <v>10</v>
      </c>
      <c r="W2687" s="8"/>
      <c r="X2687" s="8"/>
    </row>
    <row r="2688" spans="1:24" x14ac:dyDescent="0.35">
      <c r="A2688" s="24">
        <v>12684</v>
      </c>
      <c r="B2688" t="s">
        <v>8794</v>
      </c>
      <c r="C2688" t="s">
        <v>31</v>
      </c>
      <c r="D2688">
        <v>5</v>
      </c>
      <c r="E2688" t="s">
        <v>516</v>
      </c>
      <c r="F2688" t="s">
        <v>517</v>
      </c>
      <c r="G2688" t="s">
        <v>1</v>
      </c>
      <c r="H2688" t="s">
        <v>132</v>
      </c>
      <c r="I2688" t="s">
        <v>8795</v>
      </c>
      <c r="J2688" t="s">
        <v>8796</v>
      </c>
      <c r="L2688">
        <v>2693421704</v>
      </c>
      <c r="N2688" s="8">
        <v>4.4952334587298068</v>
      </c>
      <c r="O2688" s="8">
        <v>4.4952334587298068</v>
      </c>
      <c r="P2688" s="8">
        <v>0</v>
      </c>
      <c r="W2688" s="8"/>
      <c r="X2688" s="8"/>
    </row>
    <row r="2689" spans="1:24" x14ac:dyDescent="0.35">
      <c r="A2689" s="24">
        <v>12685</v>
      </c>
      <c r="B2689" t="s">
        <v>8797</v>
      </c>
      <c r="C2689" t="s">
        <v>31</v>
      </c>
      <c r="D2689">
        <v>5</v>
      </c>
      <c r="E2689" t="s">
        <v>516</v>
      </c>
      <c r="F2689" t="s">
        <v>517</v>
      </c>
      <c r="G2689" t="s">
        <v>1</v>
      </c>
      <c r="H2689" t="s">
        <v>132</v>
      </c>
      <c r="I2689" t="s">
        <v>8798</v>
      </c>
      <c r="J2689" t="s">
        <v>8799</v>
      </c>
      <c r="L2689">
        <v>2693664295</v>
      </c>
      <c r="N2689" s="8">
        <v>4.4952334587298068</v>
      </c>
      <c r="O2689" s="8">
        <v>4.4952334587298068</v>
      </c>
      <c r="P2689" s="8">
        <v>0</v>
      </c>
      <c r="W2689" s="8"/>
      <c r="X2689" s="8"/>
    </row>
    <row r="2690" spans="1:24" x14ac:dyDescent="0.35">
      <c r="A2690" s="24">
        <v>12686</v>
      </c>
      <c r="B2690" t="s">
        <v>8800</v>
      </c>
      <c r="C2690" t="s">
        <v>31</v>
      </c>
      <c r="D2690">
        <v>3</v>
      </c>
      <c r="E2690" t="s">
        <v>59</v>
      </c>
      <c r="F2690" t="s">
        <v>60</v>
      </c>
      <c r="G2690" t="s">
        <v>1</v>
      </c>
      <c r="H2690" t="s">
        <v>132</v>
      </c>
      <c r="I2690" t="s">
        <v>8801</v>
      </c>
      <c r="J2690" t="s">
        <v>8802</v>
      </c>
      <c r="L2690">
        <v>9896732500</v>
      </c>
      <c r="N2690" s="8">
        <v>4.4952334587298068</v>
      </c>
      <c r="O2690" s="8">
        <v>4.4952334587298068</v>
      </c>
      <c r="P2690" s="8">
        <v>0</v>
      </c>
      <c r="W2690" s="8"/>
      <c r="X2690" s="8"/>
    </row>
    <row r="2691" spans="1:24" x14ac:dyDescent="0.35">
      <c r="A2691" s="24">
        <v>12687</v>
      </c>
      <c r="B2691" t="s">
        <v>8803</v>
      </c>
      <c r="C2691" t="s">
        <v>31</v>
      </c>
      <c r="D2691">
        <v>5</v>
      </c>
      <c r="E2691" t="s">
        <v>516</v>
      </c>
      <c r="F2691" t="s">
        <v>517</v>
      </c>
      <c r="G2691" t="s">
        <v>1</v>
      </c>
      <c r="H2691" t="s">
        <v>132</v>
      </c>
      <c r="I2691" t="s">
        <v>8804</v>
      </c>
      <c r="J2691" t="s">
        <v>8805</v>
      </c>
      <c r="L2691">
        <v>2693414337</v>
      </c>
      <c r="N2691" s="8">
        <v>4.4952334587298068</v>
      </c>
      <c r="O2691" s="8">
        <v>4.4952334587298068</v>
      </c>
      <c r="P2691" s="8">
        <v>0</v>
      </c>
      <c r="W2691" s="8"/>
      <c r="X2691" s="8"/>
    </row>
    <row r="2692" spans="1:24" x14ac:dyDescent="0.35">
      <c r="A2692" s="24">
        <v>12688</v>
      </c>
      <c r="B2692" t="s">
        <v>8806</v>
      </c>
      <c r="C2692" t="s">
        <v>31</v>
      </c>
      <c r="D2692">
        <v>5</v>
      </c>
      <c r="E2692" t="s">
        <v>516</v>
      </c>
      <c r="F2692" t="s">
        <v>517</v>
      </c>
      <c r="G2692" t="s">
        <v>1</v>
      </c>
      <c r="H2692" t="s">
        <v>132</v>
      </c>
      <c r="I2692" t="s">
        <v>8807</v>
      </c>
      <c r="J2692" t="s">
        <v>8808</v>
      </c>
      <c r="L2692">
        <v>2697432248</v>
      </c>
      <c r="N2692" s="8">
        <v>4.4952334587298068</v>
      </c>
      <c r="O2692" s="8">
        <v>4.4952334587298068</v>
      </c>
      <c r="P2692" s="8">
        <v>0</v>
      </c>
      <c r="W2692" s="8"/>
      <c r="X2692" s="8"/>
    </row>
    <row r="2693" spans="1:24" x14ac:dyDescent="0.35">
      <c r="A2693" s="24">
        <v>12689</v>
      </c>
      <c r="B2693" t="s">
        <v>8809</v>
      </c>
      <c r="C2693" t="s">
        <v>31</v>
      </c>
      <c r="D2693">
        <v>3</v>
      </c>
      <c r="E2693" t="s">
        <v>59</v>
      </c>
      <c r="F2693" t="s">
        <v>60</v>
      </c>
      <c r="G2693" t="s">
        <v>1</v>
      </c>
      <c r="H2693" t="s">
        <v>132</v>
      </c>
      <c r="I2693" t="s">
        <v>8810</v>
      </c>
      <c r="J2693" t="s">
        <v>8811</v>
      </c>
      <c r="L2693">
        <v>9896652493</v>
      </c>
      <c r="N2693" s="8">
        <v>4.4952334587298068</v>
      </c>
      <c r="O2693" s="8">
        <v>4.4952334587298068</v>
      </c>
      <c r="P2693" s="8">
        <v>0</v>
      </c>
      <c r="W2693" s="8"/>
      <c r="X2693" s="8"/>
    </row>
    <row r="2694" spans="1:24" x14ac:dyDescent="0.35">
      <c r="A2694" s="24">
        <v>12690</v>
      </c>
      <c r="B2694" t="s">
        <v>8812</v>
      </c>
      <c r="C2694" t="s">
        <v>31</v>
      </c>
      <c r="D2694">
        <v>5</v>
      </c>
      <c r="E2694" t="s">
        <v>516</v>
      </c>
      <c r="F2694" t="s">
        <v>517</v>
      </c>
      <c r="G2694" t="s">
        <v>1</v>
      </c>
      <c r="H2694" t="s">
        <v>132</v>
      </c>
      <c r="I2694" t="s">
        <v>8813</v>
      </c>
      <c r="J2694" t="s">
        <v>8814</v>
      </c>
      <c r="L2694">
        <v>2693751790</v>
      </c>
      <c r="N2694" s="8">
        <v>4.4952334587298068</v>
      </c>
      <c r="O2694" s="8">
        <v>4.4952334587298068</v>
      </c>
      <c r="P2694" s="8">
        <v>0</v>
      </c>
      <c r="W2694" s="8"/>
      <c r="X2694" s="8"/>
    </row>
    <row r="2695" spans="1:24" x14ac:dyDescent="0.35">
      <c r="A2695" s="24">
        <v>12691</v>
      </c>
      <c r="B2695" t="s">
        <v>8815</v>
      </c>
      <c r="C2695" t="s">
        <v>31</v>
      </c>
      <c r="D2695">
        <v>5</v>
      </c>
      <c r="E2695" t="s">
        <v>516</v>
      </c>
      <c r="F2695" t="s">
        <v>517</v>
      </c>
      <c r="G2695" t="s">
        <v>1</v>
      </c>
      <c r="H2695" t="s">
        <v>132</v>
      </c>
      <c r="I2695" t="s">
        <v>8816</v>
      </c>
      <c r="J2695" t="s">
        <v>8817</v>
      </c>
      <c r="L2695">
        <v>2693489062</v>
      </c>
      <c r="N2695" s="8">
        <v>4.4952334587298068</v>
      </c>
      <c r="O2695" s="8">
        <v>4.4952334587298068</v>
      </c>
      <c r="P2695" s="8">
        <v>0</v>
      </c>
      <c r="W2695" s="8"/>
      <c r="X2695" s="8"/>
    </row>
    <row r="2696" spans="1:24" x14ac:dyDescent="0.35">
      <c r="A2696" s="24">
        <v>12692</v>
      </c>
      <c r="B2696" t="s">
        <v>8818</v>
      </c>
      <c r="C2696" t="s">
        <v>31</v>
      </c>
      <c r="D2696">
        <v>5</v>
      </c>
      <c r="E2696" t="s">
        <v>516</v>
      </c>
      <c r="F2696" t="s">
        <v>517</v>
      </c>
      <c r="G2696" t="s">
        <v>1</v>
      </c>
      <c r="H2696" t="s">
        <v>132</v>
      </c>
      <c r="I2696" t="s">
        <v>8819</v>
      </c>
      <c r="J2696" t="s">
        <v>8820</v>
      </c>
      <c r="L2696">
        <v>2692548801</v>
      </c>
      <c r="N2696" s="8">
        <v>4.4952334587298068</v>
      </c>
      <c r="O2696" s="8">
        <v>4.4952334587298068</v>
      </c>
      <c r="P2696" s="8">
        <v>0</v>
      </c>
      <c r="W2696" s="8"/>
      <c r="X2696" s="8"/>
    </row>
    <row r="2697" spans="1:24" x14ac:dyDescent="0.35">
      <c r="A2697" s="24">
        <v>12693</v>
      </c>
      <c r="B2697" t="s">
        <v>8821</v>
      </c>
      <c r="C2697" t="s">
        <v>31</v>
      </c>
      <c r="D2697">
        <v>3</v>
      </c>
      <c r="E2697" t="s">
        <v>797</v>
      </c>
      <c r="F2697" t="s">
        <v>798</v>
      </c>
      <c r="G2697" t="s">
        <v>1</v>
      </c>
      <c r="H2697" t="s">
        <v>411</v>
      </c>
      <c r="I2697" t="s">
        <v>3947</v>
      </c>
      <c r="J2697" t="s">
        <v>8822</v>
      </c>
      <c r="L2697">
        <v>9898941034</v>
      </c>
      <c r="N2697" s="8">
        <v>4.4952334587298068</v>
      </c>
      <c r="O2697" s="8">
        <v>4.4952334587298068</v>
      </c>
      <c r="P2697" s="8">
        <v>0</v>
      </c>
      <c r="W2697" s="8"/>
      <c r="X2697" s="8"/>
    </row>
    <row r="2698" spans="1:24" x14ac:dyDescent="0.35">
      <c r="A2698" s="24">
        <v>12694</v>
      </c>
      <c r="B2698" t="s">
        <v>8823</v>
      </c>
      <c r="C2698" t="s">
        <v>31</v>
      </c>
      <c r="D2698">
        <v>3</v>
      </c>
      <c r="E2698" t="s">
        <v>797</v>
      </c>
      <c r="F2698" t="s">
        <v>798</v>
      </c>
      <c r="G2698" t="s">
        <v>1</v>
      </c>
      <c r="H2698" t="s">
        <v>411</v>
      </c>
      <c r="I2698" t="s">
        <v>8824</v>
      </c>
      <c r="J2698" t="s">
        <v>8825</v>
      </c>
      <c r="L2698">
        <v>9892957641</v>
      </c>
      <c r="N2698" s="8">
        <v>4.4952334587298068</v>
      </c>
      <c r="O2698" s="8">
        <v>4.4952334587298068</v>
      </c>
      <c r="P2698" s="8">
        <v>0</v>
      </c>
      <c r="W2698" s="8"/>
      <c r="X2698" s="8"/>
    </row>
    <row r="2699" spans="1:24" x14ac:dyDescent="0.35">
      <c r="A2699" s="24">
        <v>12695</v>
      </c>
      <c r="B2699" t="s">
        <v>8826</v>
      </c>
      <c r="C2699" t="s">
        <v>31</v>
      </c>
      <c r="D2699">
        <v>3</v>
      </c>
      <c r="E2699" t="s">
        <v>797</v>
      </c>
      <c r="F2699" t="s">
        <v>798</v>
      </c>
      <c r="G2699" t="s">
        <v>1</v>
      </c>
      <c r="H2699" t="s">
        <v>411</v>
      </c>
      <c r="I2699" t="s">
        <v>176</v>
      </c>
      <c r="J2699" t="s">
        <v>8827</v>
      </c>
      <c r="L2699">
        <v>9898926982</v>
      </c>
      <c r="N2699" s="8">
        <v>4.4952334587298068</v>
      </c>
      <c r="O2699" s="8">
        <v>4.4952334587298068</v>
      </c>
      <c r="P2699" s="8">
        <v>0</v>
      </c>
      <c r="W2699" s="8"/>
      <c r="X2699" s="8"/>
    </row>
    <row r="2700" spans="1:24" x14ac:dyDescent="0.35">
      <c r="A2700" s="24">
        <v>12696</v>
      </c>
      <c r="B2700" t="s">
        <v>8828</v>
      </c>
      <c r="C2700" t="s">
        <v>31</v>
      </c>
      <c r="D2700">
        <v>3</v>
      </c>
      <c r="E2700" t="s">
        <v>797</v>
      </c>
      <c r="F2700" t="s">
        <v>798</v>
      </c>
      <c r="G2700" t="s">
        <v>1</v>
      </c>
      <c r="H2700" t="s">
        <v>411</v>
      </c>
      <c r="I2700" t="s">
        <v>8829</v>
      </c>
      <c r="J2700" t="s">
        <v>8830</v>
      </c>
      <c r="L2700">
        <v>9896970994</v>
      </c>
      <c r="N2700" s="8">
        <v>4.4952334587298068</v>
      </c>
      <c r="O2700" s="8">
        <v>4.4952334587298068</v>
      </c>
      <c r="P2700" s="8">
        <v>0</v>
      </c>
      <c r="W2700" s="8"/>
      <c r="X2700" s="8"/>
    </row>
    <row r="2701" spans="1:24" x14ac:dyDescent="0.35">
      <c r="A2701" s="24">
        <v>12697</v>
      </c>
      <c r="B2701" t="s">
        <v>8831</v>
      </c>
      <c r="C2701" t="s">
        <v>31</v>
      </c>
      <c r="D2701">
        <v>3</v>
      </c>
      <c r="E2701" t="s">
        <v>797</v>
      </c>
      <c r="F2701" t="s">
        <v>798</v>
      </c>
      <c r="G2701" t="s">
        <v>1</v>
      </c>
      <c r="H2701" t="s">
        <v>132</v>
      </c>
      <c r="I2701" t="s">
        <v>8832</v>
      </c>
      <c r="J2701" t="s">
        <v>8833</v>
      </c>
      <c r="L2701">
        <v>9898469631</v>
      </c>
      <c r="N2701" s="8">
        <v>4.4952334587298068</v>
      </c>
      <c r="O2701" s="8">
        <v>4.4952334587298068</v>
      </c>
      <c r="P2701" s="8">
        <v>0</v>
      </c>
      <c r="W2701" s="8"/>
      <c r="X2701" s="8"/>
    </row>
    <row r="2702" spans="1:24" x14ac:dyDescent="0.35">
      <c r="A2702" s="24">
        <v>12698</v>
      </c>
      <c r="B2702" t="s">
        <v>8834</v>
      </c>
      <c r="C2702" t="s">
        <v>31</v>
      </c>
      <c r="D2702">
        <v>3</v>
      </c>
      <c r="E2702" t="s">
        <v>797</v>
      </c>
      <c r="F2702" t="s">
        <v>798</v>
      </c>
      <c r="G2702" t="s">
        <v>1</v>
      </c>
      <c r="H2702" t="s">
        <v>132</v>
      </c>
      <c r="I2702" t="s">
        <v>8835</v>
      </c>
      <c r="J2702" t="s">
        <v>8836</v>
      </c>
      <c r="L2702">
        <v>9896713540</v>
      </c>
      <c r="N2702" s="8">
        <v>4.4952334587298068</v>
      </c>
      <c r="O2702" s="8">
        <v>4.4952334587298068</v>
      </c>
      <c r="P2702" s="8">
        <v>0</v>
      </c>
      <c r="W2702" s="8"/>
      <c r="X2702" s="8"/>
    </row>
    <row r="2703" spans="1:24" x14ac:dyDescent="0.35">
      <c r="A2703" s="24">
        <v>12699</v>
      </c>
      <c r="B2703" t="s">
        <v>8837</v>
      </c>
      <c r="C2703" t="s">
        <v>31</v>
      </c>
      <c r="D2703">
        <v>3</v>
      </c>
      <c r="E2703" t="s">
        <v>797</v>
      </c>
      <c r="F2703" t="s">
        <v>798</v>
      </c>
      <c r="G2703" t="s">
        <v>1</v>
      </c>
      <c r="H2703" t="s">
        <v>132</v>
      </c>
      <c r="I2703" t="s">
        <v>8838</v>
      </c>
      <c r="J2703" t="s">
        <v>8839</v>
      </c>
      <c r="L2703">
        <v>9898797386</v>
      </c>
      <c r="N2703" s="8">
        <v>4.4952334587298068</v>
      </c>
      <c r="O2703" s="8">
        <v>4.4952334587298068</v>
      </c>
      <c r="P2703" s="8">
        <v>0</v>
      </c>
      <c r="W2703" s="8"/>
      <c r="X2703" s="8"/>
    </row>
    <row r="2704" spans="1:24" x14ac:dyDescent="0.35">
      <c r="A2704" s="24">
        <v>12700</v>
      </c>
      <c r="B2704" t="s">
        <v>8840</v>
      </c>
      <c r="C2704" t="s">
        <v>31</v>
      </c>
      <c r="D2704">
        <v>3</v>
      </c>
      <c r="E2704" t="s">
        <v>797</v>
      </c>
      <c r="F2704" t="s">
        <v>798</v>
      </c>
      <c r="G2704" t="s">
        <v>1</v>
      </c>
      <c r="H2704" t="s">
        <v>132</v>
      </c>
      <c r="I2704" t="s">
        <v>1004</v>
      </c>
      <c r="J2704" t="s">
        <v>8841</v>
      </c>
      <c r="L2704">
        <v>9896710866</v>
      </c>
      <c r="N2704" s="8">
        <v>4.4952334587298068</v>
      </c>
      <c r="O2704" s="8">
        <v>4.4952334587298068</v>
      </c>
      <c r="P2704" s="8">
        <v>0</v>
      </c>
      <c r="W2704" s="8"/>
      <c r="X2704" s="8"/>
    </row>
    <row r="2705" spans="1:24" x14ac:dyDescent="0.35">
      <c r="A2705" s="24">
        <v>12701</v>
      </c>
      <c r="B2705" t="s">
        <v>8842</v>
      </c>
      <c r="C2705" t="s">
        <v>31</v>
      </c>
      <c r="D2705">
        <v>3</v>
      </c>
      <c r="E2705" t="s">
        <v>797</v>
      </c>
      <c r="F2705" t="s">
        <v>798</v>
      </c>
      <c r="G2705" t="s">
        <v>1</v>
      </c>
      <c r="H2705" t="s">
        <v>132</v>
      </c>
      <c r="I2705" t="s">
        <v>8843</v>
      </c>
      <c r="J2705" t="s">
        <v>8844</v>
      </c>
      <c r="L2705">
        <v>9896670829</v>
      </c>
      <c r="N2705" s="8">
        <v>4.4952334587298068</v>
      </c>
      <c r="O2705" s="8">
        <v>4.4952334587298068</v>
      </c>
      <c r="P2705" s="8">
        <v>0</v>
      </c>
      <c r="W2705" s="8"/>
      <c r="X2705" s="8"/>
    </row>
    <row r="2706" spans="1:24" x14ac:dyDescent="0.35">
      <c r="A2706" s="24">
        <v>12702</v>
      </c>
      <c r="B2706" t="s">
        <v>8845</v>
      </c>
      <c r="C2706" t="s">
        <v>31</v>
      </c>
      <c r="D2706">
        <v>3</v>
      </c>
      <c r="E2706" t="s">
        <v>797</v>
      </c>
      <c r="F2706" t="s">
        <v>798</v>
      </c>
      <c r="G2706" t="s">
        <v>1</v>
      </c>
      <c r="H2706" t="s">
        <v>132</v>
      </c>
      <c r="I2706" t="s">
        <v>8846</v>
      </c>
      <c r="J2706" t="s">
        <v>8847</v>
      </c>
      <c r="L2706">
        <v>9893919269</v>
      </c>
      <c r="N2706" s="8">
        <v>4.4952334587298068</v>
      </c>
      <c r="O2706" s="8">
        <v>4.4952334587298068</v>
      </c>
      <c r="P2706" s="8">
        <v>0</v>
      </c>
      <c r="W2706" s="8"/>
      <c r="X2706" s="8"/>
    </row>
    <row r="2707" spans="1:24" x14ac:dyDescent="0.35">
      <c r="A2707" s="24">
        <v>12703</v>
      </c>
      <c r="B2707" t="s">
        <v>8848</v>
      </c>
      <c r="C2707" t="s">
        <v>31</v>
      </c>
      <c r="D2707">
        <v>3</v>
      </c>
      <c r="E2707" t="s">
        <v>797</v>
      </c>
      <c r="F2707" t="s">
        <v>798</v>
      </c>
      <c r="G2707" t="s">
        <v>1</v>
      </c>
      <c r="H2707" t="s">
        <v>132</v>
      </c>
      <c r="I2707" t="s">
        <v>8849</v>
      </c>
      <c r="J2707" t="s">
        <v>8850</v>
      </c>
      <c r="L2707">
        <v>9896592193</v>
      </c>
      <c r="N2707" s="8">
        <v>4.4952334587298068</v>
      </c>
      <c r="O2707" s="8">
        <v>4.4952334587298068</v>
      </c>
      <c r="P2707" s="8">
        <v>0</v>
      </c>
      <c r="W2707" s="8"/>
      <c r="X2707" s="8"/>
    </row>
    <row r="2708" spans="1:24" x14ac:dyDescent="0.35">
      <c r="A2708" s="24">
        <v>12704</v>
      </c>
      <c r="B2708" t="s">
        <v>8851</v>
      </c>
      <c r="C2708" t="s">
        <v>31</v>
      </c>
      <c r="D2708">
        <v>3</v>
      </c>
      <c r="E2708" t="s">
        <v>797</v>
      </c>
      <c r="F2708" t="s">
        <v>798</v>
      </c>
      <c r="G2708" t="s">
        <v>1</v>
      </c>
      <c r="H2708" t="s">
        <v>132</v>
      </c>
      <c r="I2708" t="s">
        <v>8852</v>
      </c>
      <c r="J2708" t="s">
        <v>8853</v>
      </c>
      <c r="L2708">
        <v>9893161758</v>
      </c>
      <c r="N2708" s="8">
        <v>4.4952334587298068</v>
      </c>
      <c r="O2708" s="8">
        <v>4.4952334587298068</v>
      </c>
      <c r="P2708" s="8">
        <v>0</v>
      </c>
      <c r="W2708" s="8"/>
      <c r="X2708" s="8"/>
    </row>
    <row r="2709" spans="1:24" x14ac:dyDescent="0.35">
      <c r="A2709" s="24">
        <v>12705</v>
      </c>
      <c r="B2709" t="s">
        <v>8854</v>
      </c>
      <c r="C2709" t="s">
        <v>31</v>
      </c>
      <c r="D2709">
        <v>3</v>
      </c>
      <c r="E2709" t="s">
        <v>797</v>
      </c>
      <c r="F2709" t="s">
        <v>798</v>
      </c>
      <c r="G2709" t="s">
        <v>1</v>
      </c>
      <c r="H2709" t="s">
        <v>132</v>
      </c>
      <c r="I2709" t="s">
        <v>8855</v>
      </c>
      <c r="J2709" t="s">
        <v>8856</v>
      </c>
      <c r="L2709">
        <v>9892954168</v>
      </c>
      <c r="N2709" s="8">
        <v>4.4952334587298068</v>
      </c>
      <c r="O2709" s="8">
        <v>4.4952334587298068</v>
      </c>
      <c r="P2709" s="8">
        <v>0</v>
      </c>
      <c r="W2709" s="8"/>
      <c r="X2709" s="8"/>
    </row>
    <row r="2710" spans="1:24" x14ac:dyDescent="0.35">
      <c r="A2710" s="24">
        <v>12706</v>
      </c>
      <c r="B2710" t="s">
        <v>8857</v>
      </c>
      <c r="C2710" t="s">
        <v>31</v>
      </c>
      <c r="D2710">
        <v>3</v>
      </c>
      <c r="E2710" t="s">
        <v>797</v>
      </c>
      <c r="F2710" t="s">
        <v>798</v>
      </c>
      <c r="G2710" t="s">
        <v>1</v>
      </c>
      <c r="H2710" t="s">
        <v>132</v>
      </c>
      <c r="I2710" t="s">
        <v>8858</v>
      </c>
      <c r="J2710" t="s">
        <v>8859</v>
      </c>
      <c r="L2710">
        <v>9893162205</v>
      </c>
      <c r="N2710" s="8">
        <v>4.4952334587298068</v>
      </c>
      <c r="O2710" s="8">
        <v>4.4952334587298068</v>
      </c>
      <c r="P2710" s="8">
        <v>0</v>
      </c>
      <c r="W2710" s="8"/>
      <c r="X2710" s="8"/>
    </row>
    <row r="2711" spans="1:24" x14ac:dyDescent="0.35">
      <c r="A2711" s="24">
        <v>12707</v>
      </c>
      <c r="B2711" t="s">
        <v>8860</v>
      </c>
      <c r="C2711" t="s">
        <v>31</v>
      </c>
      <c r="D2711">
        <v>3</v>
      </c>
      <c r="E2711" t="s">
        <v>797</v>
      </c>
      <c r="F2711" t="s">
        <v>798</v>
      </c>
      <c r="G2711" t="s">
        <v>1</v>
      </c>
      <c r="H2711" t="s">
        <v>132</v>
      </c>
      <c r="I2711" t="s">
        <v>8861</v>
      </c>
      <c r="J2711" t="s">
        <v>8862</v>
      </c>
      <c r="L2711">
        <v>9893162200</v>
      </c>
      <c r="N2711" s="8">
        <v>4.4952334587298068</v>
      </c>
      <c r="O2711" s="8">
        <v>4.4952334587298068</v>
      </c>
      <c r="P2711" s="8">
        <v>0</v>
      </c>
      <c r="W2711" s="8"/>
      <c r="X2711" s="8"/>
    </row>
    <row r="2712" spans="1:24" x14ac:dyDescent="0.35">
      <c r="A2712" s="24">
        <v>12708</v>
      </c>
      <c r="B2712" t="s">
        <v>8863</v>
      </c>
      <c r="C2712" t="s">
        <v>31</v>
      </c>
      <c r="D2712">
        <v>3</v>
      </c>
      <c r="E2712" t="s">
        <v>797</v>
      </c>
      <c r="F2712" t="s">
        <v>798</v>
      </c>
      <c r="G2712" t="s">
        <v>1</v>
      </c>
      <c r="H2712" t="s">
        <v>132</v>
      </c>
      <c r="I2712" t="s">
        <v>8864</v>
      </c>
      <c r="J2712" t="s">
        <v>8865</v>
      </c>
      <c r="L2712">
        <v>9898930856</v>
      </c>
      <c r="N2712" s="8">
        <v>4.4952334587298068</v>
      </c>
      <c r="O2712" s="8">
        <v>4.4952334587298068</v>
      </c>
      <c r="P2712" s="8">
        <v>0</v>
      </c>
      <c r="W2712" s="8"/>
      <c r="X2712" s="8"/>
    </row>
    <row r="2713" spans="1:24" x14ac:dyDescent="0.35">
      <c r="A2713" s="24">
        <v>12709</v>
      </c>
      <c r="B2713" t="s">
        <v>8866</v>
      </c>
      <c r="C2713" t="s">
        <v>31</v>
      </c>
      <c r="D2713">
        <v>3</v>
      </c>
      <c r="E2713" t="s">
        <v>797</v>
      </c>
      <c r="F2713" t="s">
        <v>798</v>
      </c>
      <c r="G2713" t="s">
        <v>1</v>
      </c>
      <c r="H2713" t="s">
        <v>132</v>
      </c>
      <c r="I2713" t="s">
        <v>8867</v>
      </c>
      <c r="J2713" t="s">
        <v>8868</v>
      </c>
      <c r="L2713">
        <v>9898953809</v>
      </c>
      <c r="N2713" s="8">
        <v>4.4952334587298068</v>
      </c>
      <c r="O2713" s="8">
        <v>4.4952334587298068</v>
      </c>
      <c r="P2713" s="8">
        <v>0</v>
      </c>
      <c r="W2713" s="8"/>
      <c r="X2713" s="8"/>
    </row>
    <row r="2714" spans="1:24" x14ac:dyDescent="0.35">
      <c r="A2714" s="24">
        <v>12710</v>
      </c>
      <c r="B2714" t="s">
        <v>8869</v>
      </c>
      <c r="C2714" t="s">
        <v>31</v>
      </c>
      <c r="D2714">
        <v>3</v>
      </c>
      <c r="E2714" t="s">
        <v>797</v>
      </c>
      <c r="F2714" t="s">
        <v>798</v>
      </c>
      <c r="G2714" t="s">
        <v>1</v>
      </c>
      <c r="H2714" t="s">
        <v>132</v>
      </c>
      <c r="I2714" t="s">
        <v>8870</v>
      </c>
      <c r="J2714" t="s">
        <v>8871</v>
      </c>
      <c r="L2714">
        <v>9898924361</v>
      </c>
      <c r="N2714" s="8">
        <v>4.4952334587298068</v>
      </c>
      <c r="O2714" s="8">
        <v>4.4952334587298068</v>
      </c>
      <c r="P2714" s="8">
        <v>0</v>
      </c>
      <c r="W2714" s="8"/>
      <c r="X2714" s="8"/>
    </row>
    <row r="2715" spans="1:24" x14ac:dyDescent="0.35">
      <c r="A2715" s="24">
        <v>12711</v>
      </c>
      <c r="B2715" t="s">
        <v>8872</v>
      </c>
      <c r="C2715" t="s">
        <v>31</v>
      </c>
      <c r="D2715">
        <v>3</v>
      </c>
      <c r="E2715" t="s">
        <v>797</v>
      </c>
      <c r="F2715" t="s">
        <v>798</v>
      </c>
      <c r="G2715" t="s">
        <v>1</v>
      </c>
      <c r="H2715" t="s">
        <v>132</v>
      </c>
      <c r="I2715" t="s">
        <v>8873</v>
      </c>
      <c r="J2715" t="s">
        <v>8874</v>
      </c>
      <c r="L2715">
        <v>9898359412</v>
      </c>
      <c r="N2715" s="8">
        <v>4.4952334587298068</v>
      </c>
      <c r="O2715" s="8">
        <v>4.4952334587298068</v>
      </c>
      <c r="P2715" s="8">
        <v>0</v>
      </c>
      <c r="W2715" s="8"/>
      <c r="X2715" s="8"/>
    </row>
    <row r="2716" spans="1:24" x14ac:dyDescent="0.35">
      <c r="A2716" s="24">
        <v>12712</v>
      </c>
      <c r="B2716" t="s">
        <v>8875</v>
      </c>
      <c r="C2716" t="s">
        <v>31</v>
      </c>
      <c r="D2716">
        <v>3</v>
      </c>
      <c r="E2716" t="s">
        <v>797</v>
      </c>
      <c r="F2716" t="s">
        <v>798</v>
      </c>
      <c r="G2716" t="s">
        <v>1</v>
      </c>
      <c r="H2716" t="s">
        <v>132</v>
      </c>
      <c r="I2716" t="s">
        <v>8876</v>
      </c>
      <c r="J2716" t="s">
        <v>8877</v>
      </c>
      <c r="L2716">
        <v>9898924243</v>
      </c>
      <c r="N2716" s="8">
        <v>4.4952334587298068</v>
      </c>
      <c r="O2716" s="8">
        <v>4.4952334587298068</v>
      </c>
      <c r="P2716" s="8">
        <v>0</v>
      </c>
      <c r="W2716" s="8"/>
      <c r="X2716" s="8"/>
    </row>
    <row r="2717" spans="1:24" x14ac:dyDescent="0.35">
      <c r="A2717" s="24">
        <v>12713</v>
      </c>
      <c r="B2717" t="s">
        <v>8878</v>
      </c>
      <c r="C2717" t="s">
        <v>31</v>
      </c>
      <c r="D2717">
        <v>3</v>
      </c>
      <c r="E2717" t="s">
        <v>797</v>
      </c>
      <c r="F2717" t="s">
        <v>798</v>
      </c>
      <c r="G2717" t="s">
        <v>1</v>
      </c>
      <c r="H2717" t="s">
        <v>132</v>
      </c>
      <c r="I2717" t="s">
        <v>8879</v>
      </c>
      <c r="J2717" t="s">
        <v>8880</v>
      </c>
      <c r="L2717">
        <v>9898934910</v>
      </c>
      <c r="N2717" s="8">
        <v>4.4952334587298068</v>
      </c>
      <c r="O2717" s="8">
        <v>4.4952334587298068</v>
      </c>
      <c r="P2717" s="8">
        <v>0</v>
      </c>
      <c r="W2717" s="8"/>
      <c r="X2717" s="8"/>
    </row>
    <row r="2718" spans="1:24" x14ac:dyDescent="0.35">
      <c r="A2718" s="24">
        <v>12714</v>
      </c>
      <c r="B2718" t="s">
        <v>8881</v>
      </c>
      <c r="C2718" t="s">
        <v>31</v>
      </c>
      <c r="D2718">
        <v>3</v>
      </c>
      <c r="E2718" t="s">
        <v>797</v>
      </c>
      <c r="F2718" t="s">
        <v>798</v>
      </c>
      <c r="G2718" t="s">
        <v>1</v>
      </c>
      <c r="H2718" t="s">
        <v>132</v>
      </c>
      <c r="I2718" t="s">
        <v>8882</v>
      </c>
      <c r="J2718" t="s">
        <v>8883</v>
      </c>
      <c r="L2718">
        <v>9893162838</v>
      </c>
      <c r="N2718" s="8">
        <v>4.4952334587298068</v>
      </c>
      <c r="O2718" s="8">
        <v>4.4952334587298068</v>
      </c>
      <c r="P2718" s="8">
        <v>0</v>
      </c>
      <c r="W2718" s="8"/>
      <c r="X2718" s="8"/>
    </row>
    <row r="2719" spans="1:24" x14ac:dyDescent="0.35">
      <c r="A2719" s="24">
        <v>12715</v>
      </c>
      <c r="B2719" t="s">
        <v>8884</v>
      </c>
      <c r="C2719" t="s">
        <v>31</v>
      </c>
      <c r="D2719">
        <v>3</v>
      </c>
      <c r="E2719" t="s">
        <v>797</v>
      </c>
      <c r="F2719" t="s">
        <v>798</v>
      </c>
      <c r="G2719" t="s">
        <v>1</v>
      </c>
      <c r="H2719" t="s">
        <v>132</v>
      </c>
      <c r="I2719" t="s">
        <v>8885</v>
      </c>
      <c r="J2719" t="s">
        <v>8886</v>
      </c>
      <c r="L2719">
        <v>9896712169</v>
      </c>
      <c r="N2719" s="8">
        <v>4.4952334587298068</v>
      </c>
      <c r="O2719" s="8">
        <v>4.4952334587298068</v>
      </c>
      <c r="P2719" s="8">
        <v>0</v>
      </c>
      <c r="W2719" s="8"/>
      <c r="X2719" s="8"/>
    </row>
    <row r="2720" spans="1:24" x14ac:dyDescent="0.35">
      <c r="A2720" s="24">
        <v>12716</v>
      </c>
      <c r="B2720" t="s">
        <v>8887</v>
      </c>
      <c r="C2720" t="s">
        <v>31</v>
      </c>
      <c r="D2720">
        <v>3</v>
      </c>
      <c r="E2720" t="s">
        <v>797</v>
      </c>
      <c r="F2720" t="s">
        <v>798</v>
      </c>
      <c r="G2720" t="s">
        <v>1</v>
      </c>
      <c r="H2720" t="s">
        <v>132</v>
      </c>
      <c r="I2720" t="s">
        <v>550</v>
      </c>
      <c r="J2720" t="s">
        <v>8888</v>
      </c>
      <c r="L2720">
        <v>9896712312</v>
      </c>
      <c r="N2720" s="8">
        <v>4.4952334587298068</v>
      </c>
      <c r="O2720" s="8">
        <v>4.4952334587298068</v>
      </c>
      <c r="P2720" s="8">
        <v>0</v>
      </c>
      <c r="W2720" s="8"/>
      <c r="X2720" s="8"/>
    </row>
    <row r="2721" spans="1:24" x14ac:dyDescent="0.35">
      <c r="A2721" s="24">
        <v>12717</v>
      </c>
      <c r="B2721" t="s">
        <v>8889</v>
      </c>
      <c r="C2721" t="s">
        <v>31</v>
      </c>
      <c r="D2721">
        <v>3</v>
      </c>
      <c r="E2721" t="s">
        <v>797</v>
      </c>
      <c r="F2721" t="s">
        <v>798</v>
      </c>
      <c r="G2721" t="s">
        <v>1</v>
      </c>
      <c r="H2721" t="s">
        <v>132</v>
      </c>
      <c r="I2721" t="s">
        <v>8890</v>
      </c>
      <c r="J2721" t="s">
        <v>8891</v>
      </c>
      <c r="L2721">
        <v>9893161220</v>
      </c>
      <c r="N2721" s="8">
        <v>4.4952334587298068</v>
      </c>
      <c r="O2721" s="8">
        <v>4.4952334587298068</v>
      </c>
      <c r="P2721" s="8">
        <v>0</v>
      </c>
      <c r="W2721" s="8"/>
      <c r="X2721" s="8"/>
    </row>
    <row r="2722" spans="1:24" x14ac:dyDescent="0.35">
      <c r="A2722" s="24">
        <v>12718</v>
      </c>
      <c r="B2722" t="s">
        <v>8892</v>
      </c>
      <c r="C2722" t="s">
        <v>31</v>
      </c>
      <c r="D2722">
        <v>3</v>
      </c>
      <c r="E2722" t="s">
        <v>797</v>
      </c>
      <c r="F2722" t="s">
        <v>798</v>
      </c>
      <c r="G2722" t="s">
        <v>1</v>
      </c>
      <c r="H2722" t="s">
        <v>132</v>
      </c>
      <c r="I2722" t="s">
        <v>8893</v>
      </c>
      <c r="J2722" t="s">
        <v>8894</v>
      </c>
      <c r="L2722">
        <v>9892957641</v>
      </c>
      <c r="N2722" s="8">
        <v>4.4952334587298068</v>
      </c>
      <c r="O2722" s="8">
        <v>4.4952334587298068</v>
      </c>
      <c r="P2722" s="8">
        <v>0</v>
      </c>
      <c r="W2722" s="8"/>
      <c r="X2722" s="8"/>
    </row>
    <row r="2723" spans="1:24" x14ac:dyDescent="0.35">
      <c r="A2723" s="24">
        <v>12719</v>
      </c>
      <c r="B2723" t="s">
        <v>8895</v>
      </c>
      <c r="C2723" t="s">
        <v>31</v>
      </c>
      <c r="D2723">
        <v>3</v>
      </c>
      <c r="E2723" t="s">
        <v>797</v>
      </c>
      <c r="F2723" t="s">
        <v>798</v>
      </c>
      <c r="G2723" t="s">
        <v>1</v>
      </c>
      <c r="H2723" t="s">
        <v>132</v>
      </c>
      <c r="I2723" t="s">
        <v>8896</v>
      </c>
      <c r="J2723" t="s">
        <v>8897</v>
      </c>
      <c r="L2723">
        <v>9892957641</v>
      </c>
      <c r="N2723" s="8">
        <v>4.4952334587298068</v>
      </c>
      <c r="O2723" s="8">
        <v>4.4952334587298068</v>
      </c>
      <c r="P2723" s="8">
        <v>0</v>
      </c>
      <c r="W2723" s="8"/>
      <c r="X2723" s="8"/>
    </row>
    <row r="2724" spans="1:24" x14ac:dyDescent="0.35">
      <c r="A2724" s="24">
        <v>12720</v>
      </c>
      <c r="B2724" t="s">
        <v>8898</v>
      </c>
      <c r="C2724" t="s">
        <v>31</v>
      </c>
      <c r="D2724">
        <v>3</v>
      </c>
      <c r="E2724" t="s">
        <v>797</v>
      </c>
      <c r="F2724" t="s">
        <v>798</v>
      </c>
      <c r="G2724" t="s">
        <v>1</v>
      </c>
      <c r="H2724" t="s">
        <v>132</v>
      </c>
      <c r="I2724" t="s">
        <v>8899</v>
      </c>
      <c r="J2724" t="s">
        <v>8900</v>
      </c>
      <c r="L2724">
        <v>9896712910</v>
      </c>
      <c r="N2724" s="8">
        <v>4.4952334587298068</v>
      </c>
      <c r="O2724" s="8">
        <v>4.4952334587298068</v>
      </c>
      <c r="P2724" s="8">
        <v>0</v>
      </c>
      <c r="W2724" s="8"/>
      <c r="X2724" s="8"/>
    </row>
    <row r="2725" spans="1:24" x14ac:dyDescent="0.35">
      <c r="A2725" s="24">
        <v>12721</v>
      </c>
      <c r="B2725" t="s">
        <v>8901</v>
      </c>
      <c r="C2725" t="s">
        <v>31</v>
      </c>
      <c r="D2725">
        <v>3</v>
      </c>
      <c r="E2725" t="s">
        <v>797</v>
      </c>
      <c r="F2725" t="s">
        <v>798</v>
      </c>
      <c r="G2725" t="s">
        <v>1</v>
      </c>
      <c r="H2725" t="s">
        <v>132</v>
      </c>
      <c r="I2725" t="s">
        <v>4662</v>
      </c>
      <c r="J2725" t="s">
        <v>8902</v>
      </c>
      <c r="L2725">
        <v>9896710866</v>
      </c>
      <c r="N2725" s="8">
        <v>4.4952334587298068</v>
      </c>
      <c r="O2725" s="8">
        <v>4.4952334587298068</v>
      </c>
      <c r="P2725" s="8">
        <v>0</v>
      </c>
      <c r="W2725" s="8"/>
      <c r="X2725" s="8"/>
    </row>
    <row r="2726" spans="1:24" x14ac:dyDescent="0.35">
      <c r="A2726" s="24">
        <v>12722</v>
      </c>
      <c r="B2726" t="s">
        <v>8903</v>
      </c>
      <c r="C2726" t="s">
        <v>31</v>
      </c>
      <c r="D2726">
        <v>3</v>
      </c>
      <c r="E2726" t="s">
        <v>797</v>
      </c>
      <c r="F2726" t="s">
        <v>798</v>
      </c>
      <c r="G2726" t="s">
        <v>1</v>
      </c>
      <c r="H2726" t="s">
        <v>132</v>
      </c>
      <c r="I2726" t="s">
        <v>8904</v>
      </c>
      <c r="J2726" t="s">
        <v>8905</v>
      </c>
      <c r="L2726">
        <v>9898792022</v>
      </c>
      <c r="N2726" s="8">
        <v>4.4952334587298068</v>
      </c>
      <c r="O2726" s="8">
        <v>4.4952334587298068</v>
      </c>
      <c r="P2726" s="8">
        <v>0</v>
      </c>
      <c r="W2726" s="8"/>
      <c r="X2726" s="8"/>
    </row>
    <row r="2727" spans="1:24" x14ac:dyDescent="0.35">
      <c r="A2727" s="24">
        <v>12723</v>
      </c>
      <c r="B2727" t="s">
        <v>8906</v>
      </c>
      <c r="C2727" t="s">
        <v>31</v>
      </c>
      <c r="D2727">
        <v>3</v>
      </c>
      <c r="E2727" t="s">
        <v>797</v>
      </c>
      <c r="F2727" t="s">
        <v>798</v>
      </c>
      <c r="G2727" t="s">
        <v>1</v>
      </c>
      <c r="H2727" t="s">
        <v>132</v>
      </c>
      <c r="I2727" t="s">
        <v>8907</v>
      </c>
      <c r="J2727" t="s">
        <v>8908</v>
      </c>
      <c r="L2727">
        <v>9898948592</v>
      </c>
      <c r="N2727" s="8">
        <v>4.4952334587298068</v>
      </c>
      <c r="O2727" s="8">
        <v>4.4952334587298068</v>
      </c>
      <c r="P2727" s="8">
        <v>0</v>
      </c>
      <c r="W2727" s="8"/>
      <c r="X2727" s="8"/>
    </row>
    <row r="2728" spans="1:24" x14ac:dyDescent="0.35">
      <c r="A2728" s="24">
        <v>12724</v>
      </c>
      <c r="B2728" t="s">
        <v>8909</v>
      </c>
      <c r="C2728" t="s">
        <v>31</v>
      </c>
      <c r="D2728">
        <v>3</v>
      </c>
      <c r="E2728" t="s">
        <v>797</v>
      </c>
      <c r="F2728" t="s">
        <v>798</v>
      </c>
      <c r="G2728" t="s">
        <v>1</v>
      </c>
      <c r="H2728" t="s">
        <v>132</v>
      </c>
      <c r="I2728" t="s">
        <v>8910</v>
      </c>
      <c r="J2728" t="s">
        <v>8911</v>
      </c>
      <c r="L2728">
        <v>7342619000</v>
      </c>
      <c r="N2728" s="8">
        <v>4.4952334587298068</v>
      </c>
      <c r="O2728" s="8">
        <v>4.4952334587298068</v>
      </c>
      <c r="P2728" s="8">
        <v>0</v>
      </c>
      <c r="W2728" s="8"/>
      <c r="X2728" s="8"/>
    </row>
    <row r="2729" spans="1:24" x14ac:dyDescent="0.35">
      <c r="A2729" s="24">
        <v>12725</v>
      </c>
      <c r="B2729" t="s">
        <v>8912</v>
      </c>
      <c r="C2729" t="s">
        <v>31</v>
      </c>
      <c r="D2729">
        <v>3</v>
      </c>
      <c r="E2729" t="s">
        <v>1403</v>
      </c>
      <c r="F2729" t="s">
        <v>1404</v>
      </c>
      <c r="G2729" t="s">
        <v>1</v>
      </c>
      <c r="H2729" t="s">
        <v>411</v>
      </c>
      <c r="I2729" t="s">
        <v>8913</v>
      </c>
      <c r="J2729" t="s">
        <v>8914</v>
      </c>
      <c r="L2729">
        <v>9893624549</v>
      </c>
      <c r="N2729" s="8">
        <v>4.4952334587298068</v>
      </c>
      <c r="O2729" s="8">
        <v>4.4952334587298068</v>
      </c>
      <c r="P2729" s="8">
        <v>0</v>
      </c>
      <c r="W2729" s="8"/>
      <c r="X2729" s="8"/>
    </row>
    <row r="2730" spans="1:24" x14ac:dyDescent="0.35">
      <c r="A2730" s="24">
        <v>12726</v>
      </c>
      <c r="B2730" t="s">
        <v>8915</v>
      </c>
      <c r="C2730" t="s">
        <v>31</v>
      </c>
      <c r="D2730">
        <v>3</v>
      </c>
      <c r="E2730" t="s">
        <v>1403</v>
      </c>
      <c r="F2730" t="s">
        <v>1404</v>
      </c>
      <c r="G2730" t="s">
        <v>1</v>
      </c>
      <c r="H2730" t="s">
        <v>411</v>
      </c>
      <c r="I2730" t="s">
        <v>8916</v>
      </c>
      <c r="J2730" t="s">
        <v>8917</v>
      </c>
      <c r="L2730">
        <v>9897564730</v>
      </c>
      <c r="N2730" s="8">
        <v>4.4952334587298068</v>
      </c>
      <c r="O2730" s="8">
        <v>4.4952334587298068</v>
      </c>
      <c r="P2730" s="8">
        <v>0</v>
      </c>
      <c r="W2730" s="8"/>
      <c r="X2730" s="8"/>
    </row>
    <row r="2731" spans="1:24" x14ac:dyDescent="0.35">
      <c r="A2731" s="24">
        <v>12727</v>
      </c>
      <c r="B2731" t="s">
        <v>8918</v>
      </c>
      <c r="C2731" t="s">
        <v>31</v>
      </c>
      <c r="D2731">
        <v>3</v>
      </c>
      <c r="E2731" t="s">
        <v>1403</v>
      </c>
      <c r="F2731" t="s">
        <v>1404</v>
      </c>
      <c r="G2731" t="s">
        <v>1</v>
      </c>
      <c r="H2731" t="s">
        <v>132</v>
      </c>
      <c r="I2731" t="s">
        <v>8919</v>
      </c>
      <c r="J2731" t="s">
        <v>8920</v>
      </c>
      <c r="L2731">
        <v>9893624655</v>
      </c>
      <c r="N2731" s="8">
        <v>4.4952334587298068</v>
      </c>
      <c r="O2731" s="8">
        <v>4.4952334587298068</v>
      </c>
      <c r="P2731" s="8">
        <v>0</v>
      </c>
      <c r="W2731" s="8"/>
      <c r="X2731" s="8"/>
    </row>
    <row r="2732" spans="1:24" x14ac:dyDescent="0.35">
      <c r="A2732" s="24">
        <v>12728</v>
      </c>
      <c r="B2732" t="s">
        <v>8921</v>
      </c>
      <c r="C2732" t="s">
        <v>31</v>
      </c>
      <c r="D2732">
        <v>3</v>
      </c>
      <c r="E2732" t="s">
        <v>1403</v>
      </c>
      <c r="F2732" t="s">
        <v>1404</v>
      </c>
      <c r="G2732" t="s">
        <v>1</v>
      </c>
      <c r="H2732" t="s">
        <v>132</v>
      </c>
      <c r="I2732" t="s">
        <v>8922</v>
      </c>
      <c r="J2732" t="s">
        <v>8923</v>
      </c>
      <c r="L2732">
        <v>9893624655</v>
      </c>
      <c r="N2732" s="8">
        <v>4.4952334587298068</v>
      </c>
      <c r="O2732" s="8">
        <v>4.4952334587298068</v>
      </c>
      <c r="P2732" s="8">
        <v>0</v>
      </c>
      <c r="W2732" s="8"/>
      <c r="X2732" s="8"/>
    </row>
    <row r="2733" spans="1:24" x14ac:dyDescent="0.35">
      <c r="A2733" s="24">
        <v>12729</v>
      </c>
      <c r="B2733" t="s">
        <v>8924</v>
      </c>
      <c r="C2733" t="s">
        <v>31</v>
      </c>
      <c r="D2733">
        <v>3</v>
      </c>
      <c r="E2733" t="s">
        <v>1403</v>
      </c>
      <c r="F2733" t="s">
        <v>1404</v>
      </c>
      <c r="G2733" t="s">
        <v>1</v>
      </c>
      <c r="H2733" t="s">
        <v>132</v>
      </c>
      <c r="I2733" t="s">
        <v>8925</v>
      </c>
      <c r="J2733" t="s">
        <v>8923</v>
      </c>
      <c r="L2733">
        <v>9893624655</v>
      </c>
      <c r="N2733" s="8">
        <v>4.4952334587298068</v>
      </c>
      <c r="O2733" s="8">
        <v>4.4952334587298068</v>
      </c>
      <c r="P2733" s="8">
        <v>0</v>
      </c>
      <c r="W2733" s="8"/>
      <c r="X2733" s="8"/>
    </row>
    <row r="2734" spans="1:24" x14ac:dyDescent="0.35">
      <c r="A2734" s="24">
        <v>12730</v>
      </c>
      <c r="B2734" t="s">
        <v>8926</v>
      </c>
      <c r="C2734" t="s">
        <v>31</v>
      </c>
      <c r="D2734">
        <v>3</v>
      </c>
      <c r="E2734" t="s">
        <v>1403</v>
      </c>
      <c r="F2734" t="s">
        <v>1404</v>
      </c>
      <c r="G2734" t="s">
        <v>1</v>
      </c>
      <c r="H2734" t="s">
        <v>132</v>
      </c>
      <c r="I2734" t="s">
        <v>8927</v>
      </c>
      <c r="J2734" t="s">
        <v>8928</v>
      </c>
      <c r="L2734">
        <v>9895693772</v>
      </c>
      <c r="N2734" s="8">
        <v>4.4952334587298068</v>
      </c>
      <c r="O2734" s="8">
        <v>4.4952334587298068</v>
      </c>
      <c r="P2734" s="8">
        <v>0</v>
      </c>
      <c r="W2734" s="8"/>
      <c r="X2734" s="8"/>
    </row>
    <row r="2735" spans="1:24" x14ac:dyDescent="0.35">
      <c r="A2735" s="24">
        <v>12731</v>
      </c>
      <c r="B2735" t="s">
        <v>8929</v>
      </c>
      <c r="C2735" t="s">
        <v>31</v>
      </c>
      <c r="D2735">
        <v>7</v>
      </c>
      <c r="E2735" t="s">
        <v>120</v>
      </c>
      <c r="F2735" t="s">
        <v>121</v>
      </c>
      <c r="G2735" t="s">
        <v>1</v>
      </c>
      <c r="H2735" t="s">
        <v>132</v>
      </c>
      <c r="I2735" t="s">
        <v>8930</v>
      </c>
      <c r="J2735" t="s">
        <v>8931</v>
      </c>
      <c r="L2735">
        <v>9893666335</v>
      </c>
      <c r="N2735" s="8">
        <v>4.4952334587298068</v>
      </c>
      <c r="O2735" s="8">
        <v>4.4952334587298068</v>
      </c>
      <c r="P2735" s="8">
        <v>0</v>
      </c>
      <c r="W2735" s="8"/>
      <c r="X2735" s="8"/>
    </row>
    <row r="2736" spans="1:24" x14ac:dyDescent="0.35">
      <c r="A2736" s="24">
        <v>12732</v>
      </c>
      <c r="B2736" t="s">
        <v>8932</v>
      </c>
      <c r="C2736" t="s">
        <v>31</v>
      </c>
      <c r="D2736">
        <v>1</v>
      </c>
      <c r="E2736" t="s">
        <v>537</v>
      </c>
      <c r="F2736" t="s">
        <v>538</v>
      </c>
      <c r="G2736" t="s">
        <v>1</v>
      </c>
      <c r="H2736" t="s">
        <v>411</v>
      </c>
      <c r="I2736" t="s">
        <v>8933</v>
      </c>
      <c r="J2736" t="s">
        <v>8934</v>
      </c>
      <c r="L2736">
        <v>5174488045</v>
      </c>
      <c r="N2736" s="8">
        <v>4.4952334587298068</v>
      </c>
      <c r="O2736" s="8">
        <v>4.4952334587298068</v>
      </c>
      <c r="P2736" s="8">
        <v>0</v>
      </c>
      <c r="W2736" s="8"/>
      <c r="X2736" s="8"/>
    </row>
    <row r="2737" spans="1:24" x14ac:dyDescent="0.35">
      <c r="A2737" s="24">
        <v>12733</v>
      </c>
      <c r="B2737" t="s">
        <v>8935</v>
      </c>
      <c r="C2737" t="s">
        <v>31</v>
      </c>
      <c r="D2737">
        <v>1</v>
      </c>
      <c r="E2737" t="s">
        <v>537</v>
      </c>
      <c r="F2737" t="s">
        <v>538</v>
      </c>
      <c r="G2737" t="s">
        <v>1</v>
      </c>
      <c r="H2737" t="s">
        <v>411</v>
      </c>
      <c r="I2737" t="s">
        <v>8936</v>
      </c>
      <c r="J2737" t="s">
        <v>8937</v>
      </c>
      <c r="L2737">
        <v>5172659354</v>
      </c>
      <c r="N2737" s="8">
        <v>4.4952334587298068</v>
      </c>
      <c r="O2737" s="8">
        <v>4.4952334587298068</v>
      </c>
      <c r="P2737" s="8">
        <v>0</v>
      </c>
      <c r="W2737" s="8"/>
      <c r="X2737" s="8"/>
    </row>
    <row r="2738" spans="1:24" x14ac:dyDescent="0.35">
      <c r="A2738" s="24">
        <v>12734</v>
      </c>
      <c r="B2738" t="s">
        <v>8938</v>
      </c>
      <c r="C2738" t="s">
        <v>31</v>
      </c>
      <c r="D2738">
        <v>1</v>
      </c>
      <c r="E2738" t="s">
        <v>537</v>
      </c>
      <c r="F2738" t="s">
        <v>538</v>
      </c>
      <c r="G2738" t="s">
        <v>1</v>
      </c>
      <c r="H2738" t="s">
        <v>411</v>
      </c>
      <c r="I2738" t="s">
        <v>8939</v>
      </c>
      <c r="J2738" t="s">
        <v>8940</v>
      </c>
      <c r="L2738">
        <v>5174452357</v>
      </c>
      <c r="N2738" s="8">
        <v>4.4952334587298068</v>
      </c>
      <c r="O2738" s="8">
        <v>4.4952334587298068</v>
      </c>
      <c r="P2738" s="8">
        <v>0</v>
      </c>
      <c r="W2738" s="8"/>
      <c r="X2738" s="8"/>
    </row>
    <row r="2739" spans="1:24" x14ac:dyDescent="0.35">
      <c r="A2739" s="24">
        <v>12735</v>
      </c>
      <c r="B2739" t="s">
        <v>8941</v>
      </c>
      <c r="C2739" t="s">
        <v>31</v>
      </c>
      <c r="D2739">
        <v>1</v>
      </c>
      <c r="E2739" t="s">
        <v>537</v>
      </c>
      <c r="F2739" t="s">
        <v>538</v>
      </c>
      <c r="G2739" t="s">
        <v>1</v>
      </c>
      <c r="H2739" t="s">
        <v>411</v>
      </c>
      <c r="I2739" t="s">
        <v>4885</v>
      </c>
      <c r="J2739" t="s">
        <v>8942</v>
      </c>
      <c r="L2739">
        <v>5172630403</v>
      </c>
      <c r="N2739" s="8">
        <v>4.4952334587298068</v>
      </c>
      <c r="O2739" s="8">
        <v>4.4952334587298068</v>
      </c>
      <c r="P2739" s="8">
        <v>0</v>
      </c>
      <c r="W2739" s="8"/>
      <c r="X2739" s="8"/>
    </row>
    <row r="2740" spans="1:24" x14ac:dyDescent="0.35">
      <c r="A2740" s="24">
        <v>12736</v>
      </c>
      <c r="B2740" t="s">
        <v>8943</v>
      </c>
      <c r="C2740" t="s">
        <v>31</v>
      </c>
      <c r="D2740">
        <v>1</v>
      </c>
      <c r="E2740" t="s">
        <v>537</v>
      </c>
      <c r="F2740" t="s">
        <v>538</v>
      </c>
      <c r="G2740" t="s">
        <v>1</v>
      </c>
      <c r="H2740" t="s">
        <v>132</v>
      </c>
      <c r="I2740" t="s">
        <v>8944</v>
      </c>
      <c r="J2740" t="s">
        <v>8945</v>
      </c>
      <c r="L2740">
        <v>5173066187</v>
      </c>
      <c r="N2740" s="8">
        <v>4.4952334587298068</v>
      </c>
      <c r="O2740" s="8">
        <v>4.4952334587298068</v>
      </c>
      <c r="P2740" s="8">
        <v>0</v>
      </c>
      <c r="W2740" s="8"/>
      <c r="X2740" s="8"/>
    </row>
    <row r="2741" spans="1:24" x14ac:dyDescent="0.35">
      <c r="A2741" s="24">
        <v>12737</v>
      </c>
      <c r="B2741" t="s">
        <v>8946</v>
      </c>
      <c r="C2741" t="s">
        <v>31</v>
      </c>
      <c r="D2741">
        <v>1</v>
      </c>
      <c r="E2741" t="s">
        <v>537</v>
      </c>
      <c r="F2741" t="s">
        <v>538</v>
      </c>
      <c r="G2741" t="s">
        <v>1</v>
      </c>
      <c r="H2741" t="s">
        <v>132</v>
      </c>
      <c r="I2741" t="s">
        <v>8947</v>
      </c>
      <c r="J2741" t="s">
        <v>8948</v>
      </c>
      <c r="L2741">
        <v>5175315013</v>
      </c>
      <c r="N2741" s="8">
        <v>4.4952334587298068</v>
      </c>
      <c r="O2741" s="8">
        <v>4.4952334587298068</v>
      </c>
      <c r="P2741" s="8">
        <v>0</v>
      </c>
      <c r="W2741" s="8"/>
      <c r="X2741" s="8"/>
    </row>
    <row r="2742" spans="1:24" x14ac:dyDescent="0.35">
      <c r="A2742" s="24">
        <v>12738</v>
      </c>
      <c r="B2742" t="s">
        <v>8949</v>
      </c>
      <c r="C2742" t="s">
        <v>31</v>
      </c>
      <c r="D2742">
        <v>1</v>
      </c>
      <c r="E2742" t="s">
        <v>537</v>
      </c>
      <c r="F2742" t="s">
        <v>538</v>
      </c>
      <c r="G2742" t="s">
        <v>1</v>
      </c>
      <c r="H2742" t="s">
        <v>132</v>
      </c>
      <c r="I2742" t="s">
        <v>8950</v>
      </c>
      <c r="J2742" t="s">
        <v>8951</v>
      </c>
      <c r="L2742">
        <v>5172641221</v>
      </c>
      <c r="N2742" s="8">
        <v>4.4952334587298068</v>
      </c>
      <c r="O2742" s="8">
        <v>4.4952334587298068</v>
      </c>
      <c r="P2742" s="8">
        <v>0</v>
      </c>
      <c r="W2742" s="8"/>
      <c r="X2742" s="8"/>
    </row>
    <row r="2743" spans="1:24" x14ac:dyDescent="0.35">
      <c r="A2743" s="24">
        <v>12739</v>
      </c>
      <c r="B2743" t="s">
        <v>8952</v>
      </c>
      <c r="C2743" t="s">
        <v>31</v>
      </c>
      <c r="D2743">
        <v>1</v>
      </c>
      <c r="E2743" t="s">
        <v>537</v>
      </c>
      <c r="F2743" t="s">
        <v>538</v>
      </c>
      <c r="G2743" t="s">
        <v>1</v>
      </c>
      <c r="H2743" t="s">
        <v>132</v>
      </c>
      <c r="I2743" t="s">
        <v>8953</v>
      </c>
      <c r="J2743" t="s">
        <v>8954</v>
      </c>
      <c r="L2743">
        <v>5172634917</v>
      </c>
      <c r="N2743" s="8">
        <v>4.4952334587298068</v>
      </c>
      <c r="O2743" s="8">
        <v>4.4952334587298068</v>
      </c>
      <c r="P2743" s="8">
        <v>0</v>
      </c>
      <c r="W2743" s="8"/>
      <c r="X2743" s="8"/>
    </row>
    <row r="2744" spans="1:24" x14ac:dyDescent="0.35">
      <c r="A2744" s="24">
        <v>12740</v>
      </c>
      <c r="B2744" t="s">
        <v>8955</v>
      </c>
      <c r="C2744" t="s">
        <v>31</v>
      </c>
      <c r="D2744">
        <v>1</v>
      </c>
      <c r="E2744" t="s">
        <v>537</v>
      </c>
      <c r="F2744" t="s">
        <v>538</v>
      </c>
      <c r="G2744" t="s">
        <v>1</v>
      </c>
      <c r="H2744" t="s">
        <v>132</v>
      </c>
      <c r="I2744" t="s">
        <v>8956</v>
      </c>
      <c r="J2744" t="s">
        <v>8957</v>
      </c>
      <c r="L2744">
        <v>5172659438</v>
      </c>
      <c r="N2744" s="8">
        <v>4.4952334587298068</v>
      </c>
      <c r="O2744" s="8">
        <v>4.4952334587298068</v>
      </c>
      <c r="P2744" s="8">
        <v>0</v>
      </c>
      <c r="W2744" s="8"/>
      <c r="X2744" s="8"/>
    </row>
    <row r="2745" spans="1:24" x14ac:dyDescent="0.35">
      <c r="A2745" s="24">
        <v>12741</v>
      </c>
      <c r="B2745" t="s">
        <v>8958</v>
      </c>
      <c r="C2745" t="s">
        <v>31</v>
      </c>
      <c r="D2745">
        <v>1</v>
      </c>
      <c r="E2745" t="s">
        <v>537</v>
      </c>
      <c r="F2745" t="s">
        <v>538</v>
      </c>
      <c r="G2745" t="s">
        <v>1</v>
      </c>
      <c r="H2745" t="s">
        <v>132</v>
      </c>
      <c r="I2745" t="s">
        <v>8959</v>
      </c>
      <c r="J2745" t="s">
        <v>8960</v>
      </c>
      <c r="L2745">
        <v>5174238029</v>
      </c>
      <c r="N2745" s="8">
        <v>4.4952334587298068</v>
      </c>
      <c r="O2745" s="8">
        <v>4.4952334587298068</v>
      </c>
      <c r="P2745" s="8">
        <v>0</v>
      </c>
      <c r="W2745" s="8"/>
      <c r="X2745" s="8"/>
    </row>
    <row r="2746" spans="1:24" x14ac:dyDescent="0.35">
      <c r="A2746" s="24">
        <v>12742</v>
      </c>
      <c r="B2746" t="s">
        <v>8961</v>
      </c>
      <c r="C2746" t="s">
        <v>31</v>
      </c>
      <c r="D2746">
        <v>1</v>
      </c>
      <c r="E2746" t="s">
        <v>537</v>
      </c>
      <c r="F2746" t="s">
        <v>538</v>
      </c>
      <c r="G2746" t="s">
        <v>1</v>
      </c>
      <c r="H2746" t="s">
        <v>132</v>
      </c>
      <c r="I2746" t="s">
        <v>8962</v>
      </c>
      <c r="J2746" t="s">
        <v>8963</v>
      </c>
      <c r="L2746">
        <v>5177594116</v>
      </c>
      <c r="N2746" s="8">
        <v>4.4952334587298068</v>
      </c>
      <c r="O2746" s="8">
        <v>4.4952334587298068</v>
      </c>
      <c r="P2746" s="8">
        <v>0</v>
      </c>
      <c r="W2746" s="8"/>
      <c r="X2746" s="8"/>
    </row>
    <row r="2747" spans="1:24" x14ac:dyDescent="0.35">
      <c r="A2747" s="24">
        <v>12743</v>
      </c>
      <c r="B2747" t="s">
        <v>8964</v>
      </c>
      <c r="C2747" t="s">
        <v>31</v>
      </c>
      <c r="D2747">
        <v>1</v>
      </c>
      <c r="E2747" t="s">
        <v>537</v>
      </c>
      <c r="F2747" t="s">
        <v>538</v>
      </c>
      <c r="G2747" t="s">
        <v>1</v>
      </c>
      <c r="H2747" t="s">
        <v>132</v>
      </c>
      <c r="I2747" t="s">
        <v>8965</v>
      </c>
      <c r="J2747" t="s">
        <v>8966</v>
      </c>
      <c r="L2747">
        <v>5172656833</v>
      </c>
      <c r="N2747" s="8">
        <v>4.4952334587298068</v>
      </c>
      <c r="O2747" s="8">
        <v>4.4952334587298068</v>
      </c>
      <c r="P2747" s="8">
        <v>0</v>
      </c>
      <c r="W2747" s="8"/>
      <c r="X2747" s="8"/>
    </row>
    <row r="2748" spans="1:24" x14ac:dyDescent="0.35">
      <c r="A2748" s="24">
        <v>12744</v>
      </c>
      <c r="B2748" t="s">
        <v>8967</v>
      </c>
      <c r="C2748" t="s">
        <v>31</v>
      </c>
      <c r="D2748">
        <v>1</v>
      </c>
      <c r="E2748" t="s">
        <v>537</v>
      </c>
      <c r="F2748" t="s">
        <v>538</v>
      </c>
      <c r="G2748" t="s">
        <v>1</v>
      </c>
      <c r="H2748" t="s">
        <v>132</v>
      </c>
      <c r="I2748" t="s">
        <v>8968</v>
      </c>
      <c r="J2748" t="s">
        <v>8969</v>
      </c>
      <c r="L2748">
        <v>5174234279</v>
      </c>
      <c r="N2748" s="8">
        <v>4.4952334587298068</v>
      </c>
      <c r="O2748" s="8">
        <v>4.4952334587298068</v>
      </c>
      <c r="P2748" s="8">
        <v>0</v>
      </c>
      <c r="W2748" s="8"/>
      <c r="X2748" s="8"/>
    </row>
    <row r="2749" spans="1:24" x14ac:dyDescent="0.35">
      <c r="A2749" s="24">
        <v>12745</v>
      </c>
      <c r="B2749" t="s">
        <v>8970</v>
      </c>
      <c r="C2749" t="s">
        <v>31</v>
      </c>
      <c r="D2749">
        <v>5</v>
      </c>
      <c r="E2749" t="s">
        <v>40</v>
      </c>
      <c r="F2749" t="s">
        <v>1243</v>
      </c>
      <c r="G2749" t="s">
        <v>1</v>
      </c>
      <c r="H2749" t="s">
        <v>411</v>
      </c>
      <c r="I2749" t="s">
        <v>8971</v>
      </c>
      <c r="J2749" t="s">
        <v>8972</v>
      </c>
      <c r="L2749">
        <v>2697829548</v>
      </c>
      <c r="N2749" s="8">
        <v>4.4952334587298068</v>
      </c>
      <c r="O2749" s="8">
        <v>4.4952334587298068</v>
      </c>
      <c r="P2749" s="8">
        <v>0</v>
      </c>
      <c r="W2749" s="8"/>
      <c r="X2749" s="8"/>
    </row>
    <row r="2750" spans="1:24" x14ac:dyDescent="0.35">
      <c r="A2750" s="24">
        <v>12746</v>
      </c>
      <c r="B2750" t="s">
        <v>8973</v>
      </c>
      <c r="C2750" t="s">
        <v>31</v>
      </c>
      <c r="D2750">
        <v>5</v>
      </c>
      <c r="E2750" t="s">
        <v>40</v>
      </c>
      <c r="F2750" t="s">
        <v>1243</v>
      </c>
      <c r="G2750" t="s">
        <v>1</v>
      </c>
      <c r="H2750" t="s">
        <v>411</v>
      </c>
      <c r="I2750" t="s">
        <v>8974</v>
      </c>
      <c r="J2750" t="s">
        <v>8975</v>
      </c>
      <c r="L2750">
        <v>2697826320</v>
      </c>
      <c r="N2750" s="8">
        <v>4.4952334587298068</v>
      </c>
      <c r="O2750" s="8">
        <v>4.4952334587298068</v>
      </c>
      <c r="P2750" s="8">
        <v>0</v>
      </c>
      <c r="W2750" s="8"/>
      <c r="X2750" s="8"/>
    </row>
    <row r="2751" spans="1:24" x14ac:dyDescent="0.35">
      <c r="A2751" s="24">
        <v>12747</v>
      </c>
      <c r="B2751" t="s">
        <v>8976</v>
      </c>
      <c r="C2751" t="s">
        <v>31</v>
      </c>
      <c r="D2751">
        <v>7</v>
      </c>
      <c r="E2751" t="s">
        <v>65</v>
      </c>
      <c r="F2751" t="s">
        <v>271</v>
      </c>
      <c r="G2751" t="s">
        <v>1</v>
      </c>
      <c r="H2751" t="s">
        <v>411</v>
      </c>
      <c r="I2751" t="s">
        <v>8977</v>
      </c>
      <c r="J2751" t="s">
        <v>8978</v>
      </c>
      <c r="L2751">
        <v>2317232445</v>
      </c>
      <c r="N2751" s="8">
        <v>4.4952334587298068</v>
      </c>
      <c r="O2751" s="8">
        <v>4.4952334587298068</v>
      </c>
      <c r="P2751" s="8">
        <v>0</v>
      </c>
      <c r="W2751" s="8"/>
      <c r="X2751" s="8"/>
    </row>
    <row r="2752" spans="1:24" x14ac:dyDescent="0.35">
      <c r="A2752" s="24">
        <v>12748</v>
      </c>
      <c r="B2752" t="s">
        <v>8979</v>
      </c>
      <c r="C2752" t="s">
        <v>31</v>
      </c>
      <c r="D2752">
        <v>7</v>
      </c>
      <c r="E2752" t="s">
        <v>65</v>
      </c>
      <c r="F2752" t="s">
        <v>271</v>
      </c>
      <c r="G2752" t="s">
        <v>1</v>
      </c>
      <c r="H2752" t="s">
        <v>411</v>
      </c>
      <c r="I2752" t="s">
        <v>8980</v>
      </c>
      <c r="J2752" t="s">
        <v>8981</v>
      </c>
      <c r="L2752">
        <v>2312991471</v>
      </c>
      <c r="N2752" s="8">
        <v>4.4952334587298068</v>
      </c>
      <c r="O2752" s="8">
        <v>4.4952334587298068</v>
      </c>
      <c r="P2752" s="8">
        <v>0</v>
      </c>
      <c r="W2752" s="8"/>
      <c r="X2752" s="8"/>
    </row>
    <row r="2753" spans="1:24" x14ac:dyDescent="0.35">
      <c r="A2753" s="24">
        <v>12749</v>
      </c>
      <c r="B2753" t="s">
        <v>8982</v>
      </c>
      <c r="C2753" t="s">
        <v>31</v>
      </c>
      <c r="D2753">
        <v>5</v>
      </c>
      <c r="E2753" t="s">
        <v>40</v>
      </c>
      <c r="F2753" t="s">
        <v>1243</v>
      </c>
      <c r="G2753" t="s">
        <v>1</v>
      </c>
      <c r="H2753" t="s">
        <v>411</v>
      </c>
      <c r="I2753" t="s">
        <v>8983</v>
      </c>
      <c r="J2753" t="s">
        <v>8984</v>
      </c>
      <c r="L2753">
        <v>2694455353</v>
      </c>
      <c r="N2753" s="8">
        <v>4.4952334587298068</v>
      </c>
      <c r="O2753" s="8">
        <v>4.4952334587298068</v>
      </c>
      <c r="P2753" s="8">
        <v>0</v>
      </c>
      <c r="W2753" s="8"/>
      <c r="X2753" s="8"/>
    </row>
    <row r="2754" spans="1:24" x14ac:dyDescent="0.35">
      <c r="A2754" s="24">
        <v>12750</v>
      </c>
      <c r="B2754" t="s">
        <v>8985</v>
      </c>
      <c r="C2754" t="s">
        <v>31</v>
      </c>
      <c r="D2754">
        <v>7</v>
      </c>
      <c r="E2754" t="s">
        <v>65</v>
      </c>
      <c r="F2754" t="s">
        <v>271</v>
      </c>
      <c r="G2754" t="s">
        <v>1</v>
      </c>
      <c r="H2754" t="s">
        <v>411</v>
      </c>
      <c r="I2754" t="s">
        <v>8986</v>
      </c>
      <c r="J2754" t="s">
        <v>8987</v>
      </c>
      <c r="L2754">
        <v>2315107862</v>
      </c>
      <c r="N2754" s="8">
        <v>4.4952334587298068</v>
      </c>
      <c r="O2754" s="8">
        <v>4.4952334587298068</v>
      </c>
      <c r="P2754" s="8">
        <v>0</v>
      </c>
      <c r="W2754" s="8"/>
      <c r="X2754" s="8"/>
    </row>
    <row r="2755" spans="1:24" x14ac:dyDescent="0.35">
      <c r="A2755" s="24">
        <v>12751</v>
      </c>
      <c r="B2755" t="s">
        <v>8988</v>
      </c>
      <c r="C2755" t="s">
        <v>31</v>
      </c>
      <c r="D2755">
        <v>5</v>
      </c>
      <c r="E2755" t="s">
        <v>40</v>
      </c>
      <c r="F2755" t="s">
        <v>1243</v>
      </c>
      <c r="G2755" t="s">
        <v>1</v>
      </c>
      <c r="H2755" t="s">
        <v>132</v>
      </c>
      <c r="I2755" t="s">
        <v>8989</v>
      </c>
      <c r="J2755" t="s">
        <v>8990</v>
      </c>
      <c r="L2755">
        <v>2694278400</v>
      </c>
      <c r="N2755" s="8">
        <v>4.4952334587298068</v>
      </c>
      <c r="O2755" s="8">
        <v>4.4952334587298068</v>
      </c>
      <c r="P2755" s="8">
        <v>0</v>
      </c>
      <c r="W2755" s="8"/>
      <c r="X2755" s="8"/>
    </row>
    <row r="2756" spans="1:24" x14ac:dyDescent="0.35">
      <c r="A2756" s="24">
        <v>12752</v>
      </c>
      <c r="B2756" t="s">
        <v>8991</v>
      </c>
      <c r="C2756" t="s">
        <v>31</v>
      </c>
      <c r="D2756">
        <v>5</v>
      </c>
      <c r="E2756" t="s">
        <v>40</v>
      </c>
      <c r="F2756" t="s">
        <v>1243</v>
      </c>
      <c r="G2756" t="s">
        <v>1</v>
      </c>
      <c r="H2756" t="s">
        <v>132</v>
      </c>
      <c r="I2756" t="s">
        <v>8992</v>
      </c>
      <c r="J2756" t="s">
        <v>8993</v>
      </c>
      <c r="L2756">
        <v>2694278400</v>
      </c>
      <c r="N2756" s="8">
        <v>4.4952334587298068</v>
      </c>
      <c r="O2756" s="8">
        <v>4.4952334587298068</v>
      </c>
      <c r="P2756" s="8">
        <v>0</v>
      </c>
      <c r="W2756" s="8"/>
      <c r="X2756" s="8"/>
    </row>
    <row r="2757" spans="1:24" x14ac:dyDescent="0.35">
      <c r="A2757" s="24">
        <v>12753</v>
      </c>
      <c r="B2757" t="s">
        <v>8994</v>
      </c>
      <c r="C2757" t="s">
        <v>31</v>
      </c>
      <c r="D2757">
        <v>5</v>
      </c>
      <c r="E2757" t="s">
        <v>40</v>
      </c>
      <c r="F2757" t="s">
        <v>1243</v>
      </c>
      <c r="G2757" t="s">
        <v>1</v>
      </c>
      <c r="H2757" t="s">
        <v>132</v>
      </c>
      <c r="I2757" t="s">
        <v>8995</v>
      </c>
      <c r="J2757" t="s">
        <v>8996</v>
      </c>
      <c r="L2757">
        <v>2694458467</v>
      </c>
      <c r="N2757" s="8">
        <v>4.4952334587298068</v>
      </c>
      <c r="O2757" s="8">
        <v>4.4952334587298068</v>
      </c>
      <c r="P2757" s="8">
        <v>0</v>
      </c>
      <c r="W2757" s="8"/>
      <c r="X2757" s="8"/>
    </row>
    <row r="2758" spans="1:24" x14ac:dyDescent="0.35">
      <c r="A2758" s="24">
        <v>12754</v>
      </c>
      <c r="B2758" t="s">
        <v>8997</v>
      </c>
      <c r="C2758" t="s">
        <v>31</v>
      </c>
      <c r="D2758">
        <v>5</v>
      </c>
      <c r="E2758" t="s">
        <v>40</v>
      </c>
      <c r="F2758" t="s">
        <v>1243</v>
      </c>
      <c r="G2758" t="s">
        <v>1</v>
      </c>
      <c r="H2758" t="s">
        <v>132</v>
      </c>
      <c r="I2758" t="s">
        <v>8998</v>
      </c>
      <c r="J2758" t="s">
        <v>8999</v>
      </c>
      <c r="L2758">
        <v>2694452462</v>
      </c>
      <c r="N2758" s="8">
        <v>4.4952334587298068</v>
      </c>
      <c r="O2758" s="8">
        <v>4.4952334587298068</v>
      </c>
      <c r="P2758" s="8">
        <v>0</v>
      </c>
      <c r="W2758" s="8"/>
      <c r="X2758" s="8"/>
    </row>
    <row r="2759" spans="1:24" x14ac:dyDescent="0.35">
      <c r="A2759" s="24">
        <v>12755</v>
      </c>
      <c r="B2759" t="s">
        <v>9000</v>
      </c>
      <c r="C2759" t="s">
        <v>31</v>
      </c>
      <c r="D2759">
        <v>5</v>
      </c>
      <c r="E2759" t="s">
        <v>40</v>
      </c>
      <c r="F2759" t="s">
        <v>1243</v>
      </c>
      <c r="G2759" t="s">
        <v>1</v>
      </c>
      <c r="H2759" t="s">
        <v>132</v>
      </c>
      <c r="I2759" t="s">
        <v>9001</v>
      </c>
      <c r="J2759" t="s">
        <v>9002</v>
      </c>
      <c r="L2759">
        <v>2697822445</v>
      </c>
      <c r="N2759" s="8">
        <v>4.4952334587298068</v>
      </c>
      <c r="O2759" s="8">
        <v>4.4952334587298068</v>
      </c>
      <c r="P2759" s="8">
        <v>0</v>
      </c>
      <c r="W2759" s="8"/>
      <c r="X2759" s="8"/>
    </row>
    <row r="2760" spans="1:24" x14ac:dyDescent="0.35">
      <c r="A2760" s="24">
        <v>12756</v>
      </c>
      <c r="B2760" t="s">
        <v>9003</v>
      </c>
      <c r="C2760" t="s">
        <v>31</v>
      </c>
      <c r="D2760">
        <v>7</v>
      </c>
      <c r="E2760" t="s">
        <v>65</v>
      </c>
      <c r="F2760" t="s">
        <v>271</v>
      </c>
      <c r="G2760" t="s">
        <v>1</v>
      </c>
      <c r="H2760" t="s">
        <v>132</v>
      </c>
      <c r="I2760" t="s">
        <v>9004</v>
      </c>
      <c r="J2760" t="s">
        <v>9005</v>
      </c>
      <c r="L2760">
        <v>2318874130</v>
      </c>
      <c r="N2760" s="8">
        <v>4.4952334587298068</v>
      </c>
      <c r="O2760" s="8">
        <v>4.4952334587298068</v>
      </c>
      <c r="P2760" s="8">
        <v>0</v>
      </c>
      <c r="W2760" s="8"/>
      <c r="X2760" s="8"/>
    </row>
    <row r="2761" spans="1:24" x14ac:dyDescent="0.35">
      <c r="A2761" s="24">
        <v>12757</v>
      </c>
      <c r="B2761" t="s">
        <v>9006</v>
      </c>
      <c r="C2761" t="s">
        <v>31</v>
      </c>
      <c r="D2761">
        <v>7</v>
      </c>
      <c r="E2761" t="s">
        <v>65</v>
      </c>
      <c r="F2761" t="s">
        <v>271</v>
      </c>
      <c r="G2761" t="s">
        <v>1</v>
      </c>
      <c r="H2761" t="s">
        <v>132</v>
      </c>
      <c r="I2761" t="s">
        <v>9007</v>
      </c>
      <c r="J2761" t="s">
        <v>9008</v>
      </c>
      <c r="L2761">
        <v>2318874125</v>
      </c>
      <c r="N2761" s="8">
        <v>4.4952334587298068</v>
      </c>
      <c r="O2761" s="8">
        <v>4.4952334587298068</v>
      </c>
      <c r="P2761" s="8">
        <v>0</v>
      </c>
      <c r="W2761" s="8"/>
      <c r="X2761" s="8"/>
    </row>
    <row r="2762" spans="1:24" x14ac:dyDescent="0.35">
      <c r="A2762" s="24">
        <v>12758</v>
      </c>
      <c r="B2762" t="s">
        <v>9009</v>
      </c>
      <c r="C2762" t="s">
        <v>31</v>
      </c>
      <c r="D2762">
        <v>8</v>
      </c>
      <c r="E2762" t="s">
        <v>52</v>
      </c>
      <c r="F2762" t="s">
        <v>9010</v>
      </c>
      <c r="G2762" t="s">
        <v>1</v>
      </c>
      <c r="H2762" t="s">
        <v>411</v>
      </c>
      <c r="I2762" t="s">
        <v>9011</v>
      </c>
      <c r="J2762" t="s">
        <v>9012</v>
      </c>
      <c r="L2762">
        <v>9064395917</v>
      </c>
      <c r="N2762" s="8">
        <v>4.4952334587298068</v>
      </c>
      <c r="O2762" s="8">
        <v>4.4952334587298068</v>
      </c>
      <c r="P2762" s="8">
        <v>0</v>
      </c>
      <c r="W2762" s="8"/>
      <c r="X2762" s="8"/>
    </row>
    <row r="2763" spans="1:24" x14ac:dyDescent="0.35">
      <c r="A2763" s="24">
        <v>12759</v>
      </c>
      <c r="B2763" t="s">
        <v>9013</v>
      </c>
      <c r="C2763" t="s">
        <v>31</v>
      </c>
      <c r="D2763" t="s">
        <v>83</v>
      </c>
      <c r="E2763" t="s">
        <v>276</v>
      </c>
      <c r="F2763" t="s">
        <v>277</v>
      </c>
      <c r="G2763" t="s">
        <v>1</v>
      </c>
      <c r="H2763" t="s">
        <v>411</v>
      </c>
      <c r="I2763" t="s">
        <v>9014</v>
      </c>
      <c r="J2763" t="s">
        <v>9015</v>
      </c>
      <c r="L2763">
        <v>5866106493</v>
      </c>
      <c r="N2763" s="8">
        <v>4.4952334587298068</v>
      </c>
      <c r="O2763" s="8">
        <v>4.4952334587298068</v>
      </c>
      <c r="P2763" s="8">
        <v>0</v>
      </c>
      <c r="W2763" s="8"/>
      <c r="X2763" s="8"/>
    </row>
    <row r="2764" spans="1:24" x14ac:dyDescent="0.35">
      <c r="A2764" s="24">
        <v>12760</v>
      </c>
      <c r="B2764" t="s">
        <v>9016</v>
      </c>
      <c r="C2764" t="s">
        <v>31</v>
      </c>
      <c r="D2764" t="s">
        <v>83</v>
      </c>
      <c r="E2764" t="s">
        <v>276</v>
      </c>
      <c r="F2764" t="s">
        <v>277</v>
      </c>
      <c r="G2764" t="s">
        <v>1</v>
      </c>
      <c r="H2764" t="s">
        <v>411</v>
      </c>
      <c r="I2764" t="s">
        <v>9017</v>
      </c>
      <c r="J2764" t="s">
        <v>9018</v>
      </c>
      <c r="L2764">
        <v>5862315107</v>
      </c>
      <c r="N2764" s="8">
        <v>4.4952334587298068</v>
      </c>
      <c r="O2764" s="8">
        <v>4.4952334587298068</v>
      </c>
      <c r="P2764" s="8">
        <v>0</v>
      </c>
      <c r="W2764" s="8"/>
      <c r="X2764" s="8"/>
    </row>
    <row r="2765" spans="1:24" x14ac:dyDescent="0.35">
      <c r="A2765" s="24">
        <v>12761</v>
      </c>
      <c r="B2765" t="s">
        <v>9019</v>
      </c>
      <c r="C2765" t="s">
        <v>31</v>
      </c>
      <c r="D2765" t="s">
        <v>83</v>
      </c>
      <c r="E2765" t="s">
        <v>276</v>
      </c>
      <c r="F2765" t="s">
        <v>277</v>
      </c>
      <c r="G2765" t="s">
        <v>1</v>
      </c>
      <c r="H2765" t="s">
        <v>411</v>
      </c>
      <c r="I2765" t="s">
        <v>9020</v>
      </c>
      <c r="J2765" t="s">
        <v>9021</v>
      </c>
      <c r="L2765">
        <v>5867255565</v>
      </c>
      <c r="N2765" s="8">
        <v>4.4952334587298068</v>
      </c>
      <c r="O2765" s="8">
        <v>4.4952334587298068</v>
      </c>
      <c r="P2765" s="8">
        <v>0</v>
      </c>
      <c r="W2765" s="8"/>
      <c r="X2765" s="8"/>
    </row>
    <row r="2766" spans="1:24" x14ac:dyDescent="0.35">
      <c r="A2766" s="24">
        <v>12762</v>
      </c>
      <c r="B2766" t="s">
        <v>9022</v>
      </c>
      <c r="C2766" t="s">
        <v>31</v>
      </c>
      <c r="D2766" t="s">
        <v>83</v>
      </c>
      <c r="E2766" t="s">
        <v>276</v>
      </c>
      <c r="F2766" t="s">
        <v>277</v>
      </c>
      <c r="G2766" t="s">
        <v>1</v>
      </c>
      <c r="H2766" t="s">
        <v>411</v>
      </c>
      <c r="I2766" t="s">
        <v>9023</v>
      </c>
      <c r="J2766" t="s">
        <v>9024</v>
      </c>
      <c r="L2766">
        <v>5862648524</v>
      </c>
      <c r="M2766" t="s">
        <v>9025</v>
      </c>
      <c r="N2766" s="8">
        <v>4.4952334587298068</v>
      </c>
      <c r="O2766" s="8">
        <v>4.4952334587298068</v>
      </c>
      <c r="P2766" s="8">
        <v>0</v>
      </c>
      <c r="W2766" s="8"/>
      <c r="X2766" s="8"/>
    </row>
    <row r="2767" spans="1:24" x14ac:dyDescent="0.35">
      <c r="A2767" s="24">
        <v>12763</v>
      </c>
      <c r="B2767" t="s">
        <v>9026</v>
      </c>
      <c r="C2767" t="s">
        <v>31</v>
      </c>
      <c r="D2767" t="s">
        <v>83</v>
      </c>
      <c r="E2767" t="s">
        <v>276</v>
      </c>
      <c r="F2767" t="s">
        <v>277</v>
      </c>
      <c r="G2767" t="s">
        <v>1</v>
      </c>
      <c r="H2767" t="s">
        <v>411</v>
      </c>
      <c r="I2767" t="s">
        <v>9027</v>
      </c>
      <c r="J2767" t="s">
        <v>9028</v>
      </c>
      <c r="L2767">
        <v>5864636344</v>
      </c>
      <c r="N2767" s="8">
        <v>4.4952334587298068</v>
      </c>
      <c r="O2767" s="8">
        <v>4.4952334587298068</v>
      </c>
      <c r="P2767" s="8">
        <v>0</v>
      </c>
      <c r="W2767" s="8"/>
      <c r="X2767" s="8"/>
    </row>
    <row r="2768" spans="1:24" x14ac:dyDescent="0.35">
      <c r="A2768" s="24">
        <v>12764</v>
      </c>
      <c r="B2768" t="s">
        <v>9029</v>
      </c>
      <c r="C2768" t="s">
        <v>31</v>
      </c>
      <c r="D2768" t="s">
        <v>83</v>
      </c>
      <c r="E2768" t="s">
        <v>276</v>
      </c>
      <c r="F2768" t="s">
        <v>277</v>
      </c>
      <c r="G2768" t="s">
        <v>1</v>
      </c>
      <c r="H2768" t="s">
        <v>411</v>
      </c>
      <c r="I2768" t="s">
        <v>9030</v>
      </c>
      <c r="J2768" t="s">
        <v>9031</v>
      </c>
      <c r="L2768">
        <v>5862260985</v>
      </c>
      <c r="N2768" s="8">
        <v>4.4952334587298068</v>
      </c>
      <c r="O2768" s="8">
        <v>4.4952334587298068</v>
      </c>
      <c r="P2768" s="8">
        <v>0</v>
      </c>
      <c r="W2768" s="8"/>
      <c r="X2768" s="8"/>
    </row>
    <row r="2769" spans="1:24" x14ac:dyDescent="0.35">
      <c r="A2769" s="24">
        <v>12765</v>
      </c>
      <c r="B2769" t="s">
        <v>9032</v>
      </c>
      <c r="C2769" t="s">
        <v>31</v>
      </c>
      <c r="D2769" t="s">
        <v>83</v>
      </c>
      <c r="E2769" t="s">
        <v>276</v>
      </c>
      <c r="F2769" t="s">
        <v>277</v>
      </c>
      <c r="G2769" t="s">
        <v>1</v>
      </c>
      <c r="H2769" t="s">
        <v>411</v>
      </c>
      <c r="I2769" t="s">
        <v>9033</v>
      </c>
      <c r="J2769" t="s">
        <v>9034</v>
      </c>
      <c r="L2769">
        <v>5869799066</v>
      </c>
      <c r="N2769" s="8">
        <v>4.4952334587298068</v>
      </c>
      <c r="O2769" s="8">
        <v>4.4952334587298068</v>
      </c>
      <c r="P2769" s="8">
        <v>0</v>
      </c>
      <c r="W2769" s="8"/>
      <c r="X2769" s="8"/>
    </row>
    <row r="2770" spans="1:24" x14ac:dyDescent="0.35">
      <c r="A2770" s="24">
        <v>12766</v>
      </c>
      <c r="B2770" t="s">
        <v>9035</v>
      </c>
      <c r="C2770" t="s">
        <v>31</v>
      </c>
      <c r="D2770" t="s">
        <v>83</v>
      </c>
      <c r="E2770" t="s">
        <v>276</v>
      </c>
      <c r="F2770" t="s">
        <v>277</v>
      </c>
      <c r="G2770" t="s">
        <v>1</v>
      </c>
      <c r="H2770" t="s">
        <v>132</v>
      </c>
      <c r="I2770" t="s">
        <v>9036</v>
      </c>
      <c r="J2770" t="s">
        <v>9037</v>
      </c>
      <c r="L2770">
        <v>7344080112</v>
      </c>
      <c r="M2770" t="s">
        <v>9038</v>
      </c>
      <c r="N2770" s="8">
        <v>4.4952334587298068</v>
      </c>
      <c r="O2770" s="8">
        <v>4.4952334587298068</v>
      </c>
      <c r="P2770" s="8">
        <v>0</v>
      </c>
      <c r="W2770" s="8"/>
      <c r="X2770" s="8"/>
    </row>
    <row r="2771" spans="1:24" x14ac:dyDescent="0.35">
      <c r="A2771" s="24">
        <v>12767</v>
      </c>
      <c r="B2771" t="s">
        <v>9039</v>
      </c>
      <c r="C2771" t="s">
        <v>31</v>
      </c>
      <c r="D2771" t="s">
        <v>83</v>
      </c>
      <c r="E2771" t="s">
        <v>276</v>
      </c>
      <c r="F2771" t="s">
        <v>277</v>
      </c>
      <c r="G2771" t="s">
        <v>1</v>
      </c>
      <c r="H2771" t="s">
        <v>132</v>
      </c>
      <c r="I2771" t="s">
        <v>9040</v>
      </c>
      <c r="J2771" t="s">
        <v>9041</v>
      </c>
      <c r="L2771">
        <v>5868197573</v>
      </c>
      <c r="N2771" s="8">
        <v>4.4952334587298068</v>
      </c>
      <c r="O2771" s="8">
        <v>4.4952334587298068</v>
      </c>
      <c r="P2771" s="8">
        <v>0</v>
      </c>
      <c r="W2771" s="8"/>
      <c r="X2771" s="8"/>
    </row>
    <row r="2772" spans="1:24" x14ac:dyDescent="0.35">
      <c r="A2772" s="24">
        <v>12768</v>
      </c>
      <c r="B2772" t="s">
        <v>9042</v>
      </c>
      <c r="C2772" t="s">
        <v>31</v>
      </c>
      <c r="D2772" t="s">
        <v>83</v>
      </c>
      <c r="E2772" t="s">
        <v>276</v>
      </c>
      <c r="F2772" t="s">
        <v>277</v>
      </c>
      <c r="G2772" t="s">
        <v>1</v>
      </c>
      <c r="H2772" t="s">
        <v>132</v>
      </c>
      <c r="I2772" t="s">
        <v>9043</v>
      </c>
      <c r="J2772" t="s">
        <v>9044</v>
      </c>
      <c r="L2772">
        <v>5864535653</v>
      </c>
      <c r="N2772" s="8">
        <v>4.4952334587298068</v>
      </c>
      <c r="O2772" s="8">
        <v>4.4952334587298068</v>
      </c>
      <c r="P2772" s="8">
        <v>0</v>
      </c>
      <c r="W2772" s="8"/>
      <c r="X2772" s="8"/>
    </row>
    <row r="2773" spans="1:24" x14ac:dyDescent="0.35">
      <c r="A2773" s="24">
        <v>12769</v>
      </c>
      <c r="B2773" t="s">
        <v>9045</v>
      </c>
      <c r="C2773" t="s">
        <v>31</v>
      </c>
      <c r="D2773" t="s">
        <v>83</v>
      </c>
      <c r="E2773" t="s">
        <v>276</v>
      </c>
      <c r="F2773" t="s">
        <v>277</v>
      </c>
      <c r="G2773" t="s">
        <v>1</v>
      </c>
      <c r="H2773" t="s">
        <v>132</v>
      </c>
      <c r="I2773" t="s">
        <v>9046</v>
      </c>
      <c r="J2773" t="s">
        <v>9047</v>
      </c>
      <c r="L2773">
        <v>2489714747</v>
      </c>
      <c r="N2773" s="8">
        <v>4.4952334587298068</v>
      </c>
      <c r="O2773" s="8">
        <v>4.4952334587298068</v>
      </c>
      <c r="P2773" s="8">
        <v>0</v>
      </c>
      <c r="W2773" s="8"/>
      <c r="X2773" s="8"/>
    </row>
    <row r="2774" spans="1:24" x14ac:dyDescent="0.35">
      <c r="A2774" s="24">
        <v>12770</v>
      </c>
      <c r="B2774" t="s">
        <v>9048</v>
      </c>
      <c r="C2774" t="s">
        <v>31</v>
      </c>
      <c r="D2774" t="s">
        <v>83</v>
      </c>
      <c r="E2774" t="s">
        <v>276</v>
      </c>
      <c r="F2774" t="s">
        <v>277</v>
      </c>
      <c r="G2774" t="s">
        <v>1</v>
      </c>
      <c r="H2774" t="s">
        <v>132</v>
      </c>
      <c r="I2774" t="s">
        <v>9049</v>
      </c>
      <c r="J2774" t="s">
        <v>9050</v>
      </c>
      <c r="L2774">
        <v>5862855459</v>
      </c>
      <c r="N2774" s="8">
        <v>4.4952334587298068</v>
      </c>
      <c r="O2774" s="8">
        <v>4.4952334587298068</v>
      </c>
      <c r="P2774" s="8">
        <v>0</v>
      </c>
      <c r="W2774" s="8"/>
      <c r="X2774" s="8"/>
    </row>
    <row r="2775" spans="1:24" x14ac:dyDescent="0.35">
      <c r="A2775" s="24">
        <v>12771</v>
      </c>
      <c r="B2775" t="s">
        <v>9051</v>
      </c>
      <c r="C2775" t="s">
        <v>31</v>
      </c>
      <c r="D2775" t="s">
        <v>83</v>
      </c>
      <c r="E2775" t="s">
        <v>276</v>
      </c>
      <c r="F2775" t="s">
        <v>277</v>
      </c>
      <c r="G2775" t="s">
        <v>1</v>
      </c>
      <c r="H2775" t="s">
        <v>132</v>
      </c>
      <c r="I2775" t="s">
        <v>9052</v>
      </c>
      <c r="J2775" t="s">
        <v>9053</v>
      </c>
      <c r="L2775">
        <v>5867162092</v>
      </c>
      <c r="N2775" s="8">
        <v>4.4952334587298068</v>
      </c>
      <c r="O2775" s="8">
        <v>4.4952334587298068</v>
      </c>
      <c r="P2775" s="8">
        <v>0</v>
      </c>
      <c r="W2775" s="8"/>
      <c r="X2775" s="8"/>
    </row>
    <row r="2776" spans="1:24" x14ac:dyDescent="0.35">
      <c r="A2776" s="24">
        <v>12772</v>
      </c>
      <c r="B2776" t="s">
        <v>9054</v>
      </c>
      <c r="C2776" t="s">
        <v>31</v>
      </c>
      <c r="D2776" t="s">
        <v>83</v>
      </c>
      <c r="E2776" t="s">
        <v>276</v>
      </c>
      <c r="F2776" t="s">
        <v>277</v>
      </c>
      <c r="G2776" t="s">
        <v>1</v>
      </c>
      <c r="H2776" t="s">
        <v>132</v>
      </c>
      <c r="I2776" t="s">
        <v>9055</v>
      </c>
      <c r="J2776" t="s">
        <v>9056</v>
      </c>
      <c r="L2776">
        <v>2694278400</v>
      </c>
      <c r="N2776" s="8">
        <v>4.4952334587298068</v>
      </c>
      <c r="O2776" s="8">
        <v>4.4952334587298068</v>
      </c>
      <c r="P2776" s="8">
        <v>0</v>
      </c>
      <c r="W2776" s="8"/>
      <c r="X2776" s="8"/>
    </row>
    <row r="2777" spans="1:24" x14ac:dyDescent="0.35">
      <c r="A2777" s="24">
        <v>12773</v>
      </c>
      <c r="B2777" t="s">
        <v>9057</v>
      </c>
      <c r="C2777" t="s">
        <v>31</v>
      </c>
      <c r="D2777" t="s">
        <v>83</v>
      </c>
      <c r="E2777" t="s">
        <v>276</v>
      </c>
      <c r="F2777" t="s">
        <v>277</v>
      </c>
      <c r="G2777" t="s">
        <v>1</v>
      </c>
      <c r="H2777" t="s">
        <v>132</v>
      </c>
      <c r="I2777" t="s">
        <v>9058</v>
      </c>
      <c r="J2777" t="s">
        <v>9059</v>
      </c>
      <c r="L2777">
        <v>2694278400</v>
      </c>
      <c r="N2777" s="8">
        <v>4.4952334587298068</v>
      </c>
      <c r="O2777" s="8">
        <v>4.4952334587298068</v>
      </c>
      <c r="P2777" s="8">
        <v>0</v>
      </c>
      <c r="W2777" s="8"/>
      <c r="X2777" s="8"/>
    </row>
    <row r="2778" spans="1:24" x14ac:dyDescent="0.35">
      <c r="A2778" s="24">
        <v>12774</v>
      </c>
      <c r="B2778" t="s">
        <v>9060</v>
      </c>
      <c r="C2778" t="s">
        <v>31</v>
      </c>
      <c r="D2778" t="s">
        <v>83</v>
      </c>
      <c r="E2778" t="s">
        <v>276</v>
      </c>
      <c r="F2778" t="s">
        <v>277</v>
      </c>
      <c r="G2778" t="s">
        <v>1</v>
      </c>
      <c r="H2778" t="s">
        <v>132</v>
      </c>
      <c r="I2778" t="s">
        <v>9061</v>
      </c>
      <c r="J2778" t="s">
        <v>9062</v>
      </c>
      <c r="L2778">
        <v>5862639335</v>
      </c>
      <c r="N2778" s="8">
        <v>4.4952334587298068</v>
      </c>
      <c r="O2778" s="8">
        <v>4.4952334587298068</v>
      </c>
      <c r="P2778" s="8">
        <v>0</v>
      </c>
      <c r="W2778" s="8"/>
      <c r="X2778" s="8"/>
    </row>
    <row r="2779" spans="1:24" x14ac:dyDescent="0.35">
      <c r="A2779" s="24">
        <v>12775</v>
      </c>
      <c r="B2779" t="s">
        <v>9063</v>
      </c>
      <c r="C2779" t="s">
        <v>31</v>
      </c>
      <c r="D2779" t="s">
        <v>83</v>
      </c>
      <c r="E2779" t="s">
        <v>276</v>
      </c>
      <c r="F2779" t="s">
        <v>277</v>
      </c>
      <c r="G2779" t="s">
        <v>1</v>
      </c>
      <c r="H2779" t="s">
        <v>132</v>
      </c>
      <c r="I2779" t="s">
        <v>9064</v>
      </c>
      <c r="J2779" t="s">
        <v>9065</v>
      </c>
      <c r="L2779">
        <v>5863219555</v>
      </c>
      <c r="N2779" s="8">
        <v>4.4952334587298068</v>
      </c>
      <c r="O2779" s="8">
        <v>4.4952334587298068</v>
      </c>
      <c r="P2779" s="8">
        <v>0</v>
      </c>
      <c r="W2779" s="8"/>
      <c r="X2779" s="8"/>
    </row>
    <row r="2780" spans="1:24" x14ac:dyDescent="0.35">
      <c r="A2780" s="24">
        <v>12776</v>
      </c>
      <c r="B2780" t="s">
        <v>9066</v>
      </c>
      <c r="C2780" t="s">
        <v>31</v>
      </c>
      <c r="D2780" t="s">
        <v>83</v>
      </c>
      <c r="E2780" t="s">
        <v>276</v>
      </c>
      <c r="F2780" t="s">
        <v>277</v>
      </c>
      <c r="G2780" t="s">
        <v>1</v>
      </c>
      <c r="H2780" t="s">
        <v>132</v>
      </c>
      <c r="I2780" t="s">
        <v>9067</v>
      </c>
      <c r="J2780" t="s">
        <v>9068</v>
      </c>
      <c r="L2780">
        <v>5867252627</v>
      </c>
      <c r="N2780" s="8">
        <v>4.4952334587298068</v>
      </c>
      <c r="O2780" s="8">
        <v>4.4952334587298068</v>
      </c>
      <c r="P2780" s="8">
        <v>0</v>
      </c>
      <c r="W2780" s="8"/>
      <c r="X2780" s="8"/>
    </row>
    <row r="2781" spans="1:24" x14ac:dyDescent="0.35">
      <c r="A2781" s="24">
        <v>12777</v>
      </c>
      <c r="B2781" t="s">
        <v>9069</v>
      </c>
      <c r="C2781" t="s">
        <v>31</v>
      </c>
      <c r="D2781" t="s">
        <v>83</v>
      </c>
      <c r="E2781" t="s">
        <v>276</v>
      </c>
      <c r="F2781" t="s">
        <v>277</v>
      </c>
      <c r="G2781" t="s">
        <v>1</v>
      </c>
      <c r="H2781" t="s">
        <v>132</v>
      </c>
      <c r="I2781" t="s">
        <v>9070</v>
      </c>
      <c r="J2781" t="s">
        <v>9071</v>
      </c>
      <c r="L2781">
        <v>5867594630</v>
      </c>
      <c r="N2781" s="8">
        <v>4.4952334587298068</v>
      </c>
      <c r="O2781" s="8">
        <v>4.4952334587298068</v>
      </c>
      <c r="P2781" s="8">
        <v>0</v>
      </c>
      <c r="W2781" s="8"/>
      <c r="X2781" s="8"/>
    </row>
    <row r="2782" spans="1:24" x14ac:dyDescent="0.35">
      <c r="A2782" s="24">
        <v>12778</v>
      </c>
      <c r="B2782" t="s">
        <v>9072</v>
      </c>
      <c r="C2782" t="s">
        <v>31</v>
      </c>
      <c r="D2782" t="s">
        <v>83</v>
      </c>
      <c r="E2782" t="s">
        <v>276</v>
      </c>
      <c r="F2782" t="s">
        <v>277</v>
      </c>
      <c r="G2782" t="s">
        <v>1</v>
      </c>
      <c r="H2782" t="s">
        <v>132</v>
      </c>
      <c r="I2782" t="s">
        <v>9073</v>
      </c>
      <c r="J2782" t="s">
        <v>9074</v>
      </c>
      <c r="L2782">
        <v>5867319800</v>
      </c>
      <c r="N2782" s="8">
        <v>4.4952334587298068</v>
      </c>
      <c r="O2782" s="8">
        <v>4.4952334587298068</v>
      </c>
      <c r="P2782" s="8">
        <v>0</v>
      </c>
      <c r="W2782" s="8"/>
      <c r="X2782" s="8"/>
    </row>
    <row r="2783" spans="1:24" x14ac:dyDescent="0.35">
      <c r="A2783" s="24">
        <v>12779</v>
      </c>
      <c r="B2783" t="s">
        <v>9075</v>
      </c>
      <c r="C2783" t="s">
        <v>31</v>
      </c>
      <c r="D2783" t="s">
        <v>83</v>
      </c>
      <c r="E2783" t="s">
        <v>276</v>
      </c>
      <c r="F2783" t="s">
        <v>277</v>
      </c>
      <c r="G2783" t="s">
        <v>1</v>
      </c>
      <c r="H2783" t="s">
        <v>132</v>
      </c>
      <c r="I2783" t="s">
        <v>9076</v>
      </c>
      <c r="J2783" t="s">
        <v>9077</v>
      </c>
      <c r="L2783">
        <v>5869792740</v>
      </c>
      <c r="N2783" s="8">
        <v>4.4952334587298068</v>
      </c>
      <c r="O2783" s="8">
        <v>4.4952334587298068</v>
      </c>
      <c r="P2783" s="8">
        <v>0</v>
      </c>
      <c r="W2783" s="8"/>
      <c r="X2783" s="8"/>
    </row>
    <row r="2784" spans="1:24" x14ac:dyDescent="0.35">
      <c r="A2784" s="24">
        <v>12780</v>
      </c>
      <c r="B2784" t="s">
        <v>9078</v>
      </c>
      <c r="C2784" t="s">
        <v>31</v>
      </c>
      <c r="D2784" t="s">
        <v>83</v>
      </c>
      <c r="E2784" t="s">
        <v>276</v>
      </c>
      <c r="F2784" t="s">
        <v>277</v>
      </c>
      <c r="G2784" t="s">
        <v>1</v>
      </c>
      <c r="H2784" t="s">
        <v>132</v>
      </c>
      <c r="I2784" t="s">
        <v>9079</v>
      </c>
      <c r="J2784" t="s">
        <v>9080</v>
      </c>
      <c r="L2784">
        <v>5864633446</v>
      </c>
      <c r="N2784" s="8">
        <v>4.4952334587298068</v>
      </c>
      <c r="O2784" s="8">
        <v>4.4952334587298068</v>
      </c>
      <c r="P2784" s="8">
        <v>0</v>
      </c>
      <c r="W2784" s="8"/>
      <c r="X2784" s="8"/>
    </row>
    <row r="2785" spans="1:24" x14ac:dyDescent="0.35">
      <c r="A2785" s="24">
        <v>12781</v>
      </c>
      <c r="B2785" t="s">
        <v>9081</v>
      </c>
      <c r="C2785" t="s">
        <v>31</v>
      </c>
      <c r="D2785" t="s">
        <v>83</v>
      </c>
      <c r="E2785" t="s">
        <v>276</v>
      </c>
      <c r="F2785" t="s">
        <v>277</v>
      </c>
      <c r="G2785" t="s">
        <v>1</v>
      </c>
      <c r="H2785" t="s">
        <v>132</v>
      </c>
      <c r="I2785" t="s">
        <v>9082</v>
      </c>
      <c r="J2785" t="s">
        <v>9083</v>
      </c>
      <c r="L2785">
        <v>5867860978</v>
      </c>
      <c r="N2785" s="8">
        <v>4.4952334587298068</v>
      </c>
      <c r="O2785" s="8">
        <v>4.4952334587298068</v>
      </c>
      <c r="P2785" s="8">
        <v>0</v>
      </c>
      <c r="W2785" s="8"/>
      <c r="X2785" s="8"/>
    </row>
    <row r="2786" spans="1:24" x14ac:dyDescent="0.35">
      <c r="A2786" s="24">
        <v>12782</v>
      </c>
      <c r="B2786" t="s">
        <v>9084</v>
      </c>
      <c r="C2786" t="s">
        <v>31</v>
      </c>
      <c r="D2786" t="s">
        <v>83</v>
      </c>
      <c r="E2786" t="s">
        <v>276</v>
      </c>
      <c r="F2786" t="s">
        <v>277</v>
      </c>
      <c r="G2786" t="s">
        <v>1</v>
      </c>
      <c r="H2786" t="s">
        <v>132</v>
      </c>
      <c r="I2786" t="s">
        <v>9085</v>
      </c>
      <c r="J2786" t="s">
        <v>9086</v>
      </c>
      <c r="L2786">
        <v>8103923717</v>
      </c>
      <c r="N2786" s="8">
        <v>4.4952334587298068</v>
      </c>
      <c r="O2786" s="8">
        <v>4.4952334587298068</v>
      </c>
      <c r="P2786" s="8">
        <v>0</v>
      </c>
      <c r="W2786" s="8"/>
      <c r="X2786" s="8"/>
    </row>
    <row r="2787" spans="1:24" x14ac:dyDescent="0.35">
      <c r="A2787" s="24">
        <v>12783</v>
      </c>
      <c r="B2787" t="s">
        <v>9087</v>
      </c>
      <c r="C2787" t="s">
        <v>31</v>
      </c>
      <c r="D2787" t="s">
        <v>83</v>
      </c>
      <c r="E2787" t="s">
        <v>276</v>
      </c>
      <c r="F2787" t="s">
        <v>277</v>
      </c>
      <c r="G2787" t="s">
        <v>1</v>
      </c>
      <c r="H2787" t="s">
        <v>132</v>
      </c>
      <c r="I2787" t="s">
        <v>9088</v>
      </c>
      <c r="J2787" t="s">
        <v>9089</v>
      </c>
      <c r="L2787">
        <v>5862131802</v>
      </c>
      <c r="N2787" s="8">
        <v>4.4952334587298068</v>
      </c>
      <c r="O2787" s="8">
        <v>4.4952334587298068</v>
      </c>
      <c r="P2787" s="8">
        <v>0</v>
      </c>
      <c r="W2787" s="8"/>
      <c r="X2787" s="8"/>
    </row>
    <row r="2788" spans="1:24" x14ac:dyDescent="0.35">
      <c r="A2788" s="24">
        <v>12784</v>
      </c>
      <c r="B2788" t="s">
        <v>9090</v>
      </c>
      <c r="C2788" t="s">
        <v>31</v>
      </c>
      <c r="D2788" t="s">
        <v>83</v>
      </c>
      <c r="E2788" t="s">
        <v>276</v>
      </c>
      <c r="F2788" t="s">
        <v>277</v>
      </c>
      <c r="G2788" t="s">
        <v>1</v>
      </c>
      <c r="H2788" t="s">
        <v>132</v>
      </c>
      <c r="I2788" t="s">
        <v>9091</v>
      </c>
      <c r="J2788" t="s">
        <v>9092</v>
      </c>
      <c r="L2788">
        <v>5867499032</v>
      </c>
      <c r="N2788" s="8">
        <v>4.4952334587298068</v>
      </c>
      <c r="O2788" s="8">
        <v>4.4952334587298068</v>
      </c>
      <c r="P2788" s="8">
        <v>0</v>
      </c>
      <c r="W2788" s="8"/>
      <c r="X2788" s="8"/>
    </row>
    <row r="2789" spans="1:24" x14ac:dyDescent="0.35">
      <c r="A2789" s="24">
        <v>12785</v>
      </c>
      <c r="B2789" t="s">
        <v>9093</v>
      </c>
      <c r="C2789" t="s">
        <v>31</v>
      </c>
      <c r="D2789" t="s">
        <v>83</v>
      </c>
      <c r="E2789" t="s">
        <v>276</v>
      </c>
      <c r="F2789" t="s">
        <v>277</v>
      </c>
      <c r="G2789" t="s">
        <v>1</v>
      </c>
      <c r="H2789" t="s">
        <v>132</v>
      </c>
      <c r="I2789" t="s">
        <v>9094</v>
      </c>
      <c r="J2789" t="s">
        <v>9095</v>
      </c>
      <c r="L2789">
        <v>5867848939</v>
      </c>
      <c r="N2789" s="8">
        <v>4.4952334587298068</v>
      </c>
      <c r="O2789" s="8">
        <v>4.4952334587298068</v>
      </c>
      <c r="P2789" s="8">
        <v>0</v>
      </c>
      <c r="W2789" s="8"/>
      <c r="X2789" s="8"/>
    </row>
    <row r="2790" spans="1:24" x14ac:dyDescent="0.35">
      <c r="A2790" s="24">
        <v>12786</v>
      </c>
      <c r="B2790" t="s">
        <v>9096</v>
      </c>
      <c r="C2790" t="s">
        <v>31</v>
      </c>
      <c r="D2790" t="s">
        <v>83</v>
      </c>
      <c r="E2790" t="s">
        <v>276</v>
      </c>
      <c r="F2790" t="s">
        <v>277</v>
      </c>
      <c r="G2790" t="s">
        <v>1</v>
      </c>
      <c r="H2790" t="s">
        <v>132</v>
      </c>
      <c r="I2790" t="s">
        <v>9097</v>
      </c>
      <c r="J2790" t="s">
        <v>9098</v>
      </c>
      <c r="L2790">
        <v>5865749260</v>
      </c>
      <c r="N2790" s="8">
        <v>4.4952334587298068</v>
      </c>
      <c r="O2790" s="8">
        <v>4.4952334587298068</v>
      </c>
      <c r="P2790" s="8">
        <v>0</v>
      </c>
      <c r="W2790" s="8"/>
      <c r="X2790" s="8"/>
    </row>
    <row r="2791" spans="1:24" x14ac:dyDescent="0.35">
      <c r="A2791" s="24">
        <v>12787</v>
      </c>
      <c r="B2791" t="s">
        <v>9099</v>
      </c>
      <c r="C2791" t="s">
        <v>31</v>
      </c>
      <c r="D2791" t="s">
        <v>83</v>
      </c>
      <c r="E2791" t="s">
        <v>276</v>
      </c>
      <c r="F2791" t="s">
        <v>277</v>
      </c>
      <c r="G2791" t="s">
        <v>1</v>
      </c>
      <c r="H2791" t="s">
        <v>132</v>
      </c>
      <c r="I2791" t="s">
        <v>9100</v>
      </c>
      <c r="J2791" t="s">
        <v>9101</v>
      </c>
      <c r="L2791">
        <v>2486357685</v>
      </c>
      <c r="N2791" s="8">
        <v>4.4952334587298068</v>
      </c>
      <c r="O2791" s="8">
        <v>4.4952334587298068</v>
      </c>
      <c r="P2791" s="8">
        <v>0</v>
      </c>
      <c r="W2791" s="8"/>
      <c r="X2791" s="8"/>
    </row>
    <row r="2792" spans="1:24" x14ac:dyDescent="0.35">
      <c r="A2792" s="24">
        <v>12788</v>
      </c>
      <c r="B2792" t="s">
        <v>9102</v>
      </c>
      <c r="C2792" t="s">
        <v>31</v>
      </c>
      <c r="D2792" t="s">
        <v>83</v>
      </c>
      <c r="E2792" t="s">
        <v>276</v>
      </c>
      <c r="F2792" t="s">
        <v>277</v>
      </c>
      <c r="G2792" t="s">
        <v>1</v>
      </c>
      <c r="H2792" t="s">
        <v>132</v>
      </c>
      <c r="I2792" t="s">
        <v>9103</v>
      </c>
      <c r="J2792" t="s">
        <v>9104</v>
      </c>
      <c r="L2792">
        <v>2482506575</v>
      </c>
      <c r="N2792" s="8">
        <v>4.4952334587298068</v>
      </c>
      <c r="O2792" s="8">
        <v>4.4952334587298068</v>
      </c>
      <c r="P2792" s="8">
        <v>0</v>
      </c>
      <c r="W2792" s="8"/>
      <c r="X2792" s="8"/>
    </row>
    <row r="2793" spans="1:24" x14ac:dyDescent="0.35">
      <c r="A2793" s="24">
        <v>12789</v>
      </c>
      <c r="B2793" t="s">
        <v>9105</v>
      </c>
      <c r="C2793" t="s">
        <v>31</v>
      </c>
      <c r="D2793" t="s">
        <v>83</v>
      </c>
      <c r="E2793" t="s">
        <v>276</v>
      </c>
      <c r="F2793" t="s">
        <v>277</v>
      </c>
      <c r="G2793" t="s">
        <v>1</v>
      </c>
      <c r="H2793" t="s">
        <v>132</v>
      </c>
      <c r="I2793" t="s">
        <v>9106</v>
      </c>
      <c r="J2793" t="s">
        <v>9107</v>
      </c>
      <c r="L2793">
        <v>2482506575</v>
      </c>
      <c r="N2793" s="8">
        <v>4.4952334587298068</v>
      </c>
      <c r="O2793" s="8">
        <v>4.4952334587298068</v>
      </c>
      <c r="P2793" s="8">
        <v>0</v>
      </c>
      <c r="W2793" s="8"/>
      <c r="X2793" s="8"/>
    </row>
    <row r="2794" spans="1:24" x14ac:dyDescent="0.35">
      <c r="A2794" s="24">
        <v>12790</v>
      </c>
      <c r="B2794" t="s">
        <v>9108</v>
      </c>
      <c r="C2794" t="s">
        <v>31</v>
      </c>
      <c r="D2794" t="s">
        <v>83</v>
      </c>
      <c r="E2794" t="s">
        <v>276</v>
      </c>
      <c r="F2794" t="s">
        <v>277</v>
      </c>
      <c r="G2794" t="s">
        <v>1</v>
      </c>
      <c r="H2794" t="s">
        <v>132</v>
      </c>
      <c r="I2794" t="s">
        <v>9109</v>
      </c>
      <c r="J2794" t="s">
        <v>9110</v>
      </c>
      <c r="L2794">
        <v>5863817001</v>
      </c>
      <c r="N2794" s="8">
        <v>4.4952334587298068</v>
      </c>
      <c r="O2794" s="8">
        <v>4.4952334587298068</v>
      </c>
      <c r="P2794" s="8">
        <v>0</v>
      </c>
      <c r="W2794" s="8"/>
      <c r="X2794" s="8"/>
    </row>
    <row r="2795" spans="1:24" x14ac:dyDescent="0.35">
      <c r="A2795" s="24">
        <v>12791</v>
      </c>
      <c r="B2795" t="s">
        <v>9111</v>
      </c>
      <c r="C2795" t="s">
        <v>31</v>
      </c>
      <c r="D2795" t="s">
        <v>83</v>
      </c>
      <c r="E2795" t="s">
        <v>276</v>
      </c>
      <c r="F2795" t="s">
        <v>277</v>
      </c>
      <c r="G2795" t="s">
        <v>1</v>
      </c>
      <c r="H2795" t="s">
        <v>132</v>
      </c>
      <c r="I2795" t="s">
        <v>9112</v>
      </c>
      <c r="J2795" t="s">
        <v>9113</v>
      </c>
      <c r="L2795">
        <v>2482512711</v>
      </c>
      <c r="N2795" s="8">
        <v>4.4952334587298068</v>
      </c>
      <c r="O2795" s="8">
        <v>4.4952334587298068</v>
      </c>
      <c r="P2795" s="8">
        <v>0</v>
      </c>
      <c r="W2795" s="8"/>
      <c r="X2795" s="8"/>
    </row>
    <row r="2796" spans="1:24" x14ac:dyDescent="0.35">
      <c r="A2796" s="24">
        <v>12792</v>
      </c>
      <c r="B2796" t="s">
        <v>9114</v>
      </c>
      <c r="C2796" t="s">
        <v>31</v>
      </c>
      <c r="D2796" t="s">
        <v>83</v>
      </c>
      <c r="E2796" t="s">
        <v>276</v>
      </c>
      <c r="F2796" t="s">
        <v>277</v>
      </c>
      <c r="G2796" t="s">
        <v>1</v>
      </c>
      <c r="H2796" t="s">
        <v>132</v>
      </c>
      <c r="I2796" t="s">
        <v>9115</v>
      </c>
      <c r="J2796" t="s">
        <v>9116</v>
      </c>
      <c r="L2796">
        <v>5862648524</v>
      </c>
      <c r="N2796" s="8">
        <v>4.4952334587298068</v>
      </c>
      <c r="O2796" s="8">
        <v>4.4952334587298068</v>
      </c>
      <c r="P2796" s="8">
        <v>0</v>
      </c>
      <c r="W2796" s="8"/>
      <c r="X2796" s="8"/>
    </row>
    <row r="2797" spans="1:24" x14ac:dyDescent="0.35">
      <c r="A2797" s="24">
        <v>12793</v>
      </c>
      <c r="B2797" t="s">
        <v>9117</v>
      </c>
      <c r="C2797" t="s">
        <v>31</v>
      </c>
      <c r="D2797" t="s">
        <v>83</v>
      </c>
      <c r="E2797" t="s">
        <v>276</v>
      </c>
      <c r="F2797" t="s">
        <v>277</v>
      </c>
      <c r="G2797" t="s">
        <v>1</v>
      </c>
      <c r="H2797" t="s">
        <v>132</v>
      </c>
      <c r="I2797" t="s">
        <v>9118</v>
      </c>
      <c r="J2797" t="s">
        <v>9119</v>
      </c>
      <c r="L2797">
        <v>5862283696</v>
      </c>
      <c r="N2797" s="8">
        <v>4.4952334587298068</v>
      </c>
      <c r="O2797" s="8">
        <v>4.4952334587298068</v>
      </c>
      <c r="P2797" s="8">
        <v>0</v>
      </c>
      <c r="W2797" s="8"/>
      <c r="X2797" s="8"/>
    </row>
    <row r="2798" spans="1:24" x14ac:dyDescent="0.35">
      <c r="A2798" s="24">
        <v>12794</v>
      </c>
      <c r="B2798" t="s">
        <v>9120</v>
      </c>
      <c r="C2798" t="s">
        <v>31</v>
      </c>
      <c r="D2798" t="s">
        <v>83</v>
      </c>
      <c r="E2798" t="s">
        <v>276</v>
      </c>
      <c r="F2798" t="s">
        <v>277</v>
      </c>
      <c r="G2798" t="s">
        <v>1</v>
      </c>
      <c r="H2798" t="s">
        <v>132</v>
      </c>
      <c r="I2798" t="s">
        <v>9121</v>
      </c>
      <c r="J2798" t="s">
        <v>9122</v>
      </c>
      <c r="L2798">
        <v>5862646018</v>
      </c>
      <c r="N2798" s="8">
        <v>4.4952334587298068</v>
      </c>
      <c r="O2798" s="8">
        <v>4.4952334587298068</v>
      </c>
      <c r="P2798" s="8">
        <v>0</v>
      </c>
      <c r="W2798" s="8"/>
      <c r="X2798" s="8"/>
    </row>
    <row r="2799" spans="1:24" x14ac:dyDescent="0.35">
      <c r="A2799" s="24">
        <v>12795</v>
      </c>
      <c r="B2799" t="s">
        <v>9123</v>
      </c>
      <c r="C2799" t="s">
        <v>31</v>
      </c>
      <c r="D2799" t="s">
        <v>83</v>
      </c>
      <c r="E2799" t="s">
        <v>276</v>
      </c>
      <c r="F2799" t="s">
        <v>277</v>
      </c>
      <c r="G2799" t="s">
        <v>1</v>
      </c>
      <c r="H2799" t="s">
        <v>132</v>
      </c>
      <c r="I2799" t="s">
        <v>9124</v>
      </c>
      <c r="J2799" t="s">
        <v>9125</v>
      </c>
      <c r="L2799">
        <v>5867848890</v>
      </c>
      <c r="N2799" s="8">
        <v>4.4952334587298068</v>
      </c>
      <c r="O2799" s="8">
        <v>4.4952334587298068</v>
      </c>
      <c r="P2799" s="8">
        <v>0</v>
      </c>
      <c r="W2799" s="8"/>
      <c r="X2799" s="8"/>
    </row>
    <row r="2800" spans="1:24" x14ac:dyDescent="0.35">
      <c r="A2800" s="24">
        <v>12796</v>
      </c>
      <c r="B2800" t="s">
        <v>9126</v>
      </c>
      <c r="C2800" t="s">
        <v>31</v>
      </c>
      <c r="D2800" t="s">
        <v>83</v>
      </c>
      <c r="E2800" t="s">
        <v>276</v>
      </c>
      <c r="F2800" t="s">
        <v>277</v>
      </c>
      <c r="G2800" t="s">
        <v>1</v>
      </c>
      <c r="H2800" t="s">
        <v>132</v>
      </c>
      <c r="I2800" t="s">
        <v>9127</v>
      </c>
      <c r="J2800" t="s">
        <v>9128</v>
      </c>
      <c r="L2800">
        <v>5867848890</v>
      </c>
      <c r="N2800" s="8">
        <v>4.4952334587298068</v>
      </c>
      <c r="O2800" s="8">
        <v>4.4952334587298068</v>
      </c>
      <c r="P2800" s="8">
        <v>0</v>
      </c>
      <c r="W2800" s="8"/>
      <c r="X2800" s="8"/>
    </row>
    <row r="2801" spans="1:24" x14ac:dyDescent="0.35">
      <c r="A2801" s="24">
        <v>12797</v>
      </c>
      <c r="B2801" t="s">
        <v>9129</v>
      </c>
      <c r="C2801" t="s">
        <v>31</v>
      </c>
      <c r="D2801" t="s">
        <v>83</v>
      </c>
      <c r="E2801" t="s">
        <v>276</v>
      </c>
      <c r="F2801" t="s">
        <v>277</v>
      </c>
      <c r="G2801" t="s">
        <v>1</v>
      </c>
      <c r="H2801" t="s">
        <v>132</v>
      </c>
      <c r="I2801" t="s">
        <v>9130</v>
      </c>
      <c r="J2801" t="s">
        <v>9131</v>
      </c>
      <c r="L2801">
        <v>5867813494</v>
      </c>
      <c r="N2801" s="8">
        <v>4.4952334587298068</v>
      </c>
      <c r="O2801" s="8">
        <v>4.4952334587298068</v>
      </c>
      <c r="P2801" s="8">
        <v>0</v>
      </c>
      <c r="W2801" s="8"/>
      <c r="X2801" s="8"/>
    </row>
    <row r="2802" spans="1:24" x14ac:dyDescent="0.35">
      <c r="A2802" s="24">
        <v>12798</v>
      </c>
      <c r="B2802" t="s">
        <v>9132</v>
      </c>
      <c r="C2802" t="s">
        <v>31</v>
      </c>
      <c r="D2802" t="s">
        <v>83</v>
      </c>
      <c r="E2802" t="s">
        <v>276</v>
      </c>
      <c r="F2802" t="s">
        <v>277</v>
      </c>
      <c r="G2802" t="s">
        <v>1</v>
      </c>
      <c r="H2802" t="s">
        <v>132</v>
      </c>
      <c r="I2802" t="s">
        <v>9133</v>
      </c>
      <c r="J2802" t="s">
        <v>9134</v>
      </c>
      <c r="L2802">
        <v>5866106493</v>
      </c>
      <c r="N2802" s="8">
        <v>4.4952334587298068</v>
      </c>
      <c r="O2802" s="8">
        <v>4.4952334587298068</v>
      </c>
      <c r="P2802" s="8">
        <v>0</v>
      </c>
      <c r="W2802" s="8"/>
      <c r="X2802" s="8"/>
    </row>
    <row r="2803" spans="1:24" x14ac:dyDescent="0.35">
      <c r="A2803" s="24">
        <v>12799</v>
      </c>
      <c r="B2803" t="s">
        <v>9135</v>
      </c>
      <c r="C2803" t="s">
        <v>31</v>
      </c>
      <c r="D2803" t="s">
        <v>83</v>
      </c>
      <c r="E2803" t="s">
        <v>276</v>
      </c>
      <c r="F2803" t="s">
        <v>277</v>
      </c>
      <c r="G2803" t="s">
        <v>1</v>
      </c>
      <c r="H2803" t="s">
        <v>132</v>
      </c>
      <c r="I2803" t="s">
        <v>9136</v>
      </c>
      <c r="J2803" t="s">
        <v>9137</v>
      </c>
      <c r="L2803">
        <v>5862752644</v>
      </c>
      <c r="N2803" s="8">
        <v>4.4952334587298068</v>
      </c>
      <c r="O2803" s="8">
        <v>4.4952334587298068</v>
      </c>
      <c r="P2803" s="8">
        <v>0</v>
      </c>
      <c r="W2803" s="8"/>
      <c r="X2803" s="8"/>
    </row>
    <row r="2804" spans="1:24" x14ac:dyDescent="0.35">
      <c r="A2804" s="24">
        <v>12800</v>
      </c>
      <c r="B2804" t="s">
        <v>9138</v>
      </c>
      <c r="C2804" t="s">
        <v>31</v>
      </c>
      <c r="D2804" t="s">
        <v>83</v>
      </c>
      <c r="E2804" t="s">
        <v>276</v>
      </c>
      <c r="F2804" t="s">
        <v>277</v>
      </c>
      <c r="G2804" t="s">
        <v>1</v>
      </c>
      <c r="H2804" t="s">
        <v>132</v>
      </c>
      <c r="I2804" t="s">
        <v>9139</v>
      </c>
      <c r="J2804" t="s">
        <v>9140</v>
      </c>
      <c r="L2804">
        <v>5867259594</v>
      </c>
      <c r="N2804" s="8">
        <v>4.4952334587298068</v>
      </c>
      <c r="O2804" s="8">
        <v>4.4952334587298068</v>
      </c>
      <c r="P2804" s="8">
        <v>0</v>
      </c>
      <c r="W2804" s="8"/>
      <c r="X2804" s="8"/>
    </row>
    <row r="2805" spans="1:24" x14ac:dyDescent="0.35">
      <c r="A2805" s="24">
        <v>12801</v>
      </c>
      <c r="B2805" t="s">
        <v>9141</v>
      </c>
      <c r="C2805" t="s">
        <v>31</v>
      </c>
      <c r="D2805" t="s">
        <v>83</v>
      </c>
      <c r="E2805" t="s">
        <v>276</v>
      </c>
      <c r="F2805" t="s">
        <v>277</v>
      </c>
      <c r="G2805" t="s">
        <v>1</v>
      </c>
      <c r="H2805" t="s">
        <v>132</v>
      </c>
      <c r="I2805" t="s">
        <v>9142</v>
      </c>
      <c r="J2805" t="s">
        <v>9143</v>
      </c>
      <c r="L2805">
        <v>2488129410</v>
      </c>
      <c r="N2805" s="8">
        <v>4.4952334587298068</v>
      </c>
      <c r="O2805" s="8">
        <v>4.4952334587298068</v>
      </c>
      <c r="P2805" s="8">
        <v>0</v>
      </c>
      <c r="W2805" s="8"/>
      <c r="X2805" s="8"/>
    </row>
    <row r="2806" spans="1:24" x14ac:dyDescent="0.35">
      <c r="A2806" s="24">
        <v>12802</v>
      </c>
      <c r="B2806" t="s">
        <v>9144</v>
      </c>
      <c r="C2806" t="s">
        <v>31</v>
      </c>
      <c r="D2806" t="s">
        <v>83</v>
      </c>
      <c r="E2806" t="s">
        <v>276</v>
      </c>
      <c r="F2806" t="s">
        <v>277</v>
      </c>
      <c r="G2806" t="s">
        <v>1</v>
      </c>
      <c r="H2806" t="s">
        <v>132</v>
      </c>
      <c r="I2806" t="s">
        <v>9145</v>
      </c>
      <c r="J2806" t="s">
        <v>9146</v>
      </c>
      <c r="L2806">
        <v>2488129410</v>
      </c>
      <c r="N2806" s="8">
        <v>4.4952334587298068</v>
      </c>
      <c r="O2806" s="8">
        <v>4.4952334587298068</v>
      </c>
      <c r="P2806" s="8">
        <v>0</v>
      </c>
      <c r="W2806" s="8"/>
      <c r="X2806" s="8"/>
    </row>
    <row r="2807" spans="1:24" x14ac:dyDescent="0.35">
      <c r="A2807" s="24">
        <v>12803</v>
      </c>
      <c r="B2807" t="s">
        <v>9147</v>
      </c>
      <c r="C2807" t="s">
        <v>31</v>
      </c>
      <c r="D2807" t="s">
        <v>83</v>
      </c>
      <c r="E2807" t="s">
        <v>276</v>
      </c>
      <c r="F2807" t="s">
        <v>277</v>
      </c>
      <c r="G2807" t="s">
        <v>1</v>
      </c>
      <c r="H2807" t="s">
        <v>132</v>
      </c>
      <c r="I2807" t="s">
        <v>9148</v>
      </c>
      <c r="J2807" t="s">
        <v>9149</v>
      </c>
      <c r="L2807">
        <v>5862229043</v>
      </c>
      <c r="N2807" s="8">
        <v>4.4952334587298068</v>
      </c>
      <c r="O2807" s="8">
        <v>4.4952334587298068</v>
      </c>
      <c r="P2807" s="8">
        <v>0</v>
      </c>
      <c r="W2807" s="8"/>
      <c r="X2807" s="8"/>
    </row>
    <row r="2808" spans="1:24" x14ac:dyDescent="0.35">
      <c r="A2808" s="24">
        <v>12804</v>
      </c>
      <c r="B2808" t="s">
        <v>9150</v>
      </c>
      <c r="C2808" t="s">
        <v>31</v>
      </c>
      <c r="D2808" t="s">
        <v>83</v>
      </c>
      <c r="E2808" t="s">
        <v>276</v>
      </c>
      <c r="F2808" t="s">
        <v>277</v>
      </c>
      <c r="G2808" t="s">
        <v>1</v>
      </c>
      <c r="H2808" t="s">
        <v>132</v>
      </c>
      <c r="I2808" t="s">
        <v>9151</v>
      </c>
      <c r="J2808" t="s">
        <v>9152</v>
      </c>
      <c r="L2808">
        <v>5867277774</v>
      </c>
      <c r="N2808" s="8">
        <v>4.4952334587298068</v>
      </c>
      <c r="O2808" s="8">
        <v>4.4952334587298068</v>
      </c>
      <c r="P2808" s="8">
        <v>0</v>
      </c>
      <c r="W2808" s="8"/>
      <c r="X2808" s="8"/>
    </row>
    <row r="2809" spans="1:24" x14ac:dyDescent="0.35">
      <c r="A2809" s="24">
        <v>12805</v>
      </c>
      <c r="B2809" t="s">
        <v>9153</v>
      </c>
      <c r="C2809" t="s">
        <v>31</v>
      </c>
      <c r="D2809" t="s">
        <v>83</v>
      </c>
      <c r="E2809" t="s">
        <v>276</v>
      </c>
      <c r="F2809" t="s">
        <v>277</v>
      </c>
      <c r="G2809" t="s">
        <v>1</v>
      </c>
      <c r="H2809" t="s">
        <v>132</v>
      </c>
      <c r="I2809" t="s">
        <v>9154</v>
      </c>
      <c r="J2809" t="s">
        <v>9155</v>
      </c>
      <c r="L2809">
        <v>5864211949</v>
      </c>
      <c r="N2809" s="8">
        <v>4.4952334587298068</v>
      </c>
      <c r="O2809" s="8">
        <v>4.4952334587298068</v>
      </c>
      <c r="P2809" s="8">
        <v>0</v>
      </c>
      <c r="W2809" s="8"/>
      <c r="X2809" s="8"/>
    </row>
    <row r="2810" spans="1:24" x14ac:dyDescent="0.35">
      <c r="A2810" s="24">
        <v>12806</v>
      </c>
      <c r="B2810" t="s">
        <v>9156</v>
      </c>
      <c r="C2810" t="s">
        <v>31</v>
      </c>
      <c r="D2810" t="s">
        <v>83</v>
      </c>
      <c r="E2810" t="s">
        <v>276</v>
      </c>
      <c r="F2810" t="s">
        <v>277</v>
      </c>
      <c r="G2810" t="s">
        <v>1</v>
      </c>
      <c r="H2810" t="s">
        <v>132</v>
      </c>
      <c r="I2810" t="s">
        <v>9157</v>
      </c>
      <c r="J2810" t="s">
        <v>9158</v>
      </c>
      <c r="L2810">
        <v>5867810338</v>
      </c>
      <c r="N2810" s="8">
        <v>4.4952334587298068</v>
      </c>
      <c r="O2810" s="8">
        <v>4.4952334587298068</v>
      </c>
      <c r="P2810" s="8">
        <v>0</v>
      </c>
      <c r="W2810" s="8"/>
      <c r="X2810" s="8"/>
    </row>
    <row r="2811" spans="1:24" x14ac:dyDescent="0.35">
      <c r="A2811" s="24">
        <v>12807</v>
      </c>
      <c r="B2811" t="s">
        <v>9159</v>
      </c>
      <c r="C2811" t="s">
        <v>31</v>
      </c>
      <c r="D2811" t="s">
        <v>83</v>
      </c>
      <c r="E2811" t="s">
        <v>276</v>
      </c>
      <c r="F2811" t="s">
        <v>277</v>
      </c>
      <c r="G2811" t="s">
        <v>1</v>
      </c>
      <c r="H2811" t="s">
        <v>132</v>
      </c>
      <c r="I2811" t="s">
        <v>9160</v>
      </c>
      <c r="J2811" t="s">
        <v>9161</v>
      </c>
      <c r="L2811">
        <v>5867495811</v>
      </c>
      <c r="N2811" s="8">
        <v>4.4952334587298068</v>
      </c>
      <c r="O2811" s="8">
        <v>4.4952334587298068</v>
      </c>
      <c r="P2811" s="8">
        <v>0</v>
      </c>
      <c r="W2811" s="8"/>
      <c r="X2811" s="8"/>
    </row>
    <row r="2812" spans="1:24" x14ac:dyDescent="0.35">
      <c r="A2812" s="24">
        <v>12808</v>
      </c>
      <c r="B2812" t="s">
        <v>9162</v>
      </c>
      <c r="C2812" t="s">
        <v>31</v>
      </c>
      <c r="D2812" t="s">
        <v>83</v>
      </c>
      <c r="E2812" t="s">
        <v>276</v>
      </c>
      <c r="F2812" t="s">
        <v>277</v>
      </c>
      <c r="G2812" t="s">
        <v>1</v>
      </c>
      <c r="H2812" t="s">
        <v>132</v>
      </c>
      <c r="I2812" t="s">
        <v>9163</v>
      </c>
      <c r="J2812" t="s">
        <v>9164</v>
      </c>
      <c r="L2812">
        <v>5867815040</v>
      </c>
      <c r="N2812" s="8">
        <v>4.4952334587298068</v>
      </c>
      <c r="O2812" s="8">
        <v>4.4952334587298068</v>
      </c>
      <c r="P2812" s="8">
        <v>0</v>
      </c>
      <c r="W2812" s="8"/>
      <c r="X2812" s="8"/>
    </row>
    <row r="2813" spans="1:24" x14ac:dyDescent="0.35">
      <c r="A2813" s="24">
        <v>12809</v>
      </c>
      <c r="B2813" t="s">
        <v>9165</v>
      </c>
      <c r="C2813" t="s">
        <v>31</v>
      </c>
      <c r="D2813" t="s">
        <v>83</v>
      </c>
      <c r="E2813" t="s">
        <v>276</v>
      </c>
      <c r="F2813" t="s">
        <v>277</v>
      </c>
      <c r="G2813" t="s">
        <v>1</v>
      </c>
      <c r="H2813" t="s">
        <v>132</v>
      </c>
      <c r="I2813" t="s">
        <v>9166</v>
      </c>
      <c r="J2813" t="s">
        <v>9167</v>
      </c>
      <c r="L2813">
        <v>5867168570</v>
      </c>
      <c r="N2813" s="8">
        <v>4.4952334587298068</v>
      </c>
      <c r="O2813" s="8">
        <v>4.4952334587298068</v>
      </c>
      <c r="P2813" s="8">
        <v>0</v>
      </c>
      <c r="W2813" s="8"/>
      <c r="X2813" s="8"/>
    </row>
    <row r="2814" spans="1:24" x14ac:dyDescent="0.35">
      <c r="A2814" s="24">
        <v>12810</v>
      </c>
      <c r="B2814" t="s">
        <v>9168</v>
      </c>
      <c r="C2814" t="s">
        <v>31</v>
      </c>
      <c r="D2814" t="s">
        <v>83</v>
      </c>
      <c r="E2814" t="s">
        <v>276</v>
      </c>
      <c r="F2814" t="s">
        <v>277</v>
      </c>
      <c r="G2814" t="s">
        <v>1</v>
      </c>
      <c r="H2814" t="s">
        <v>132</v>
      </c>
      <c r="I2814" t="s">
        <v>9169</v>
      </c>
      <c r="J2814" t="s">
        <v>9170</v>
      </c>
      <c r="L2814">
        <v>5867908110</v>
      </c>
      <c r="N2814" s="8">
        <v>4.4952334587298068</v>
      </c>
      <c r="O2814" s="8">
        <v>4.4952334587298068</v>
      </c>
      <c r="P2814" s="8">
        <v>0</v>
      </c>
      <c r="W2814" s="8"/>
      <c r="X2814" s="8"/>
    </row>
    <row r="2815" spans="1:24" x14ac:dyDescent="0.35">
      <c r="A2815" s="24">
        <v>12811</v>
      </c>
      <c r="B2815" t="s">
        <v>9171</v>
      </c>
      <c r="C2815" t="s">
        <v>31</v>
      </c>
      <c r="D2815" t="s">
        <v>83</v>
      </c>
      <c r="E2815" t="s">
        <v>276</v>
      </c>
      <c r="F2815" t="s">
        <v>277</v>
      </c>
      <c r="G2815" t="s">
        <v>1</v>
      </c>
      <c r="H2815" t="s">
        <v>132</v>
      </c>
      <c r="I2815" t="s">
        <v>9172</v>
      </c>
      <c r="J2815" t="s">
        <v>9173</v>
      </c>
      <c r="L2815">
        <v>5869492817</v>
      </c>
      <c r="N2815" s="8">
        <v>4.4952334587298068</v>
      </c>
      <c r="O2815" s="8">
        <v>4.4952334587298068</v>
      </c>
      <c r="P2815" s="8">
        <v>0</v>
      </c>
      <c r="W2815" s="8"/>
      <c r="X2815" s="8"/>
    </row>
    <row r="2816" spans="1:24" x14ac:dyDescent="0.35">
      <c r="A2816" s="24">
        <v>12812</v>
      </c>
      <c r="B2816" t="s">
        <v>9174</v>
      </c>
      <c r="C2816" t="s">
        <v>31</v>
      </c>
      <c r="D2816" t="s">
        <v>83</v>
      </c>
      <c r="E2816" t="s">
        <v>276</v>
      </c>
      <c r="F2816" t="s">
        <v>277</v>
      </c>
      <c r="G2816" t="s">
        <v>1</v>
      </c>
      <c r="H2816" t="s">
        <v>132</v>
      </c>
      <c r="I2816" t="s">
        <v>9175</v>
      </c>
      <c r="J2816" t="s">
        <v>9176</v>
      </c>
      <c r="L2816">
        <v>7344080112</v>
      </c>
      <c r="M2816" t="s">
        <v>9177</v>
      </c>
      <c r="N2816" s="8">
        <v>4.4952334587298068</v>
      </c>
      <c r="O2816" s="8">
        <v>4.4952334587298068</v>
      </c>
      <c r="P2816" s="8">
        <v>0</v>
      </c>
      <c r="W2816" s="8"/>
      <c r="X2816" s="8"/>
    </row>
    <row r="2817" spans="1:24" x14ac:dyDescent="0.35">
      <c r="A2817" s="24">
        <v>12813</v>
      </c>
      <c r="B2817" t="s">
        <v>9178</v>
      </c>
      <c r="C2817" t="s">
        <v>31</v>
      </c>
      <c r="D2817" t="s">
        <v>83</v>
      </c>
      <c r="E2817" t="s">
        <v>276</v>
      </c>
      <c r="F2817" t="s">
        <v>277</v>
      </c>
      <c r="G2817" t="s">
        <v>1</v>
      </c>
      <c r="H2817" t="s">
        <v>132</v>
      </c>
      <c r="I2817" t="s">
        <v>9179</v>
      </c>
      <c r="J2817" t="s">
        <v>9180</v>
      </c>
      <c r="L2817">
        <v>5863219555</v>
      </c>
      <c r="N2817" s="8">
        <v>4.4952334587298068</v>
      </c>
      <c r="O2817" s="8">
        <v>4.4952334587298068</v>
      </c>
      <c r="P2817" s="8">
        <v>0</v>
      </c>
      <c r="W2817" s="8"/>
      <c r="X2817" s="8"/>
    </row>
    <row r="2818" spans="1:24" x14ac:dyDescent="0.35">
      <c r="A2818" s="24">
        <v>12814</v>
      </c>
      <c r="B2818" t="s">
        <v>9181</v>
      </c>
      <c r="C2818" t="s">
        <v>31</v>
      </c>
      <c r="D2818" t="s">
        <v>83</v>
      </c>
      <c r="E2818" t="s">
        <v>276</v>
      </c>
      <c r="F2818" t="s">
        <v>277</v>
      </c>
      <c r="G2818" t="s">
        <v>1</v>
      </c>
      <c r="H2818" t="s">
        <v>132</v>
      </c>
      <c r="I2818" t="s">
        <v>9182</v>
      </c>
      <c r="J2818" t="s">
        <v>9183</v>
      </c>
      <c r="L2818">
        <v>5863068779</v>
      </c>
      <c r="N2818" s="8">
        <v>4.4952334587298068</v>
      </c>
      <c r="O2818" s="8">
        <v>4.4952334587298068</v>
      </c>
      <c r="P2818" s="8">
        <v>0</v>
      </c>
      <c r="W2818" s="8"/>
      <c r="X2818" s="8"/>
    </row>
    <row r="2819" spans="1:24" x14ac:dyDescent="0.35">
      <c r="A2819" s="24">
        <v>12815</v>
      </c>
      <c r="B2819" t="s">
        <v>9184</v>
      </c>
      <c r="C2819" t="s">
        <v>31</v>
      </c>
      <c r="D2819" t="s">
        <v>83</v>
      </c>
      <c r="E2819" t="s">
        <v>276</v>
      </c>
      <c r="F2819" t="s">
        <v>277</v>
      </c>
      <c r="G2819" t="s">
        <v>1</v>
      </c>
      <c r="H2819" t="s">
        <v>132</v>
      </c>
      <c r="I2819" t="s">
        <v>9185</v>
      </c>
      <c r="J2819" t="s">
        <v>9186</v>
      </c>
      <c r="L2819">
        <v>5862269860</v>
      </c>
      <c r="N2819" s="8">
        <v>4.4952334587298068</v>
      </c>
      <c r="O2819" s="8">
        <v>4.4952334587298068</v>
      </c>
      <c r="P2819" s="8">
        <v>0</v>
      </c>
      <c r="W2819" s="8"/>
      <c r="X2819" s="8"/>
    </row>
    <row r="2820" spans="1:24" x14ac:dyDescent="0.35">
      <c r="A2820" s="24">
        <v>12816</v>
      </c>
      <c r="B2820" t="s">
        <v>9187</v>
      </c>
      <c r="C2820" t="s">
        <v>31</v>
      </c>
      <c r="D2820" t="s">
        <v>83</v>
      </c>
      <c r="E2820" t="s">
        <v>276</v>
      </c>
      <c r="F2820" t="s">
        <v>277</v>
      </c>
      <c r="G2820" t="s">
        <v>1</v>
      </c>
      <c r="H2820" t="s">
        <v>132</v>
      </c>
      <c r="I2820" t="s">
        <v>9188</v>
      </c>
      <c r="J2820" t="s">
        <v>9189</v>
      </c>
      <c r="L2820">
        <v>5866935693</v>
      </c>
      <c r="M2820" t="s">
        <v>9190</v>
      </c>
      <c r="N2820" s="8">
        <v>9.4952334587298068</v>
      </c>
      <c r="O2820" s="8">
        <v>4.4952334587298068</v>
      </c>
      <c r="P2820" s="8">
        <v>5</v>
      </c>
      <c r="W2820" s="8"/>
      <c r="X2820" s="8"/>
    </row>
    <row r="2821" spans="1:24" x14ac:dyDescent="0.35">
      <c r="A2821" s="24">
        <v>12817</v>
      </c>
      <c r="B2821" t="s">
        <v>9191</v>
      </c>
      <c r="C2821" t="s">
        <v>31</v>
      </c>
      <c r="D2821" t="s">
        <v>83</v>
      </c>
      <c r="E2821" t="s">
        <v>276</v>
      </c>
      <c r="F2821" t="s">
        <v>277</v>
      </c>
      <c r="G2821" t="s">
        <v>1</v>
      </c>
      <c r="H2821" t="s">
        <v>132</v>
      </c>
      <c r="I2821" t="s">
        <v>9192</v>
      </c>
      <c r="J2821" t="s">
        <v>9193</v>
      </c>
      <c r="L2821">
        <v>5869480665</v>
      </c>
      <c r="N2821" s="8">
        <v>4.4952334587298068</v>
      </c>
      <c r="O2821" s="8">
        <v>4.4952334587298068</v>
      </c>
      <c r="P2821" s="8">
        <v>0</v>
      </c>
      <c r="W2821" s="8"/>
      <c r="X2821" s="8"/>
    </row>
    <row r="2822" spans="1:24" x14ac:dyDescent="0.35">
      <c r="A2822" s="24">
        <v>12818</v>
      </c>
      <c r="B2822" t="s">
        <v>9194</v>
      </c>
      <c r="C2822" t="s">
        <v>31</v>
      </c>
      <c r="D2822" t="s">
        <v>83</v>
      </c>
      <c r="E2822" t="s">
        <v>276</v>
      </c>
      <c r="F2822" t="s">
        <v>277</v>
      </c>
      <c r="G2822" t="s">
        <v>1</v>
      </c>
      <c r="H2822" t="s">
        <v>132</v>
      </c>
      <c r="I2822" t="s">
        <v>9195</v>
      </c>
      <c r="J2822" t="s">
        <v>9196</v>
      </c>
      <c r="L2822">
        <v>5863078140</v>
      </c>
      <c r="N2822" s="8">
        <v>4.4952334587298068</v>
      </c>
      <c r="O2822" s="8">
        <v>4.4952334587298068</v>
      </c>
      <c r="P2822" s="8">
        <v>0</v>
      </c>
      <c r="W2822" s="8"/>
      <c r="X2822" s="8"/>
    </row>
    <row r="2823" spans="1:24" x14ac:dyDescent="0.35">
      <c r="A2823" s="24">
        <v>12819</v>
      </c>
      <c r="B2823" t="s">
        <v>9197</v>
      </c>
      <c r="C2823" t="s">
        <v>31</v>
      </c>
      <c r="D2823" t="s">
        <v>83</v>
      </c>
      <c r="E2823" t="s">
        <v>276</v>
      </c>
      <c r="F2823" t="s">
        <v>277</v>
      </c>
      <c r="G2823" t="s">
        <v>1</v>
      </c>
      <c r="H2823" t="s">
        <v>132</v>
      </c>
      <c r="I2823" t="s">
        <v>9198</v>
      </c>
      <c r="J2823" t="s">
        <v>9199</v>
      </c>
      <c r="L2823">
        <v>5863234159</v>
      </c>
      <c r="N2823" s="8">
        <v>4.4952334587298068</v>
      </c>
      <c r="O2823" s="8">
        <v>4.4952334587298068</v>
      </c>
      <c r="P2823" s="8">
        <v>0</v>
      </c>
      <c r="W2823" s="8"/>
      <c r="X2823" s="8"/>
    </row>
    <row r="2824" spans="1:24" x14ac:dyDescent="0.35">
      <c r="A2824" s="24">
        <v>12820</v>
      </c>
      <c r="B2824" t="s">
        <v>9200</v>
      </c>
      <c r="C2824" t="s">
        <v>31</v>
      </c>
      <c r="D2824" t="s">
        <v>83</v>
      </c>
      <c r="E2824" t="s">
        <v>276</v>
      </c>
      <c r="F2824" t="s">
        <v>277</v>
      </c>
      <c r="G2824" t="s">
        <v>1</v>
      </c>
      <c r="H2824" t="s">
        <v>132</v>
      </c>
      <c r="I2824" t="s">
        <v>9201</v>
      </c>
      <c r="J2824" t="s">
        <v>9202</v>
      </c>
      <c r="L2824">
        <v>5867497942</v>
      </c>
      <c r="N2824" s="8">
        <v>4.4952334587298068</v>
      </c>
      <c r="O2824" s="8">
        <v>4.4952334587298068</v>
      </c>
      <c r="P2824" s="8">
        <v>0</v>
      </c>
      <c r="W2824" s="8"/>
      <c r="X2824" s="8"/>
    </row>
    <row r="2825" spans="1:24" x14ac:dyDescent="0.35">
      <c r="A2825" s="24">
        <v>12821</v>
      </c>
      <c r="B2825" t="s">
        <v>9203</v>
      </c>
      <c r="C2825" t="s">
        <v>31</v>
      </c>
      <c r="D2825" t="s">
        <v>83</v>
      </c>
      <c r="E2825" t="s">
        <v>276</v>
      </c>
      <c r="F2825" t="s">
        <v>277</v>
      </c>
      <c r="G2825" t="s">
        <v>1</v>
      </c>
      <c r="H2825" t="s">
        <v>132</v>
      </c>
      <c r="I2825" t="s">
        <v>9204</v>
      </c>
      <c r="J2825" t="s">
        <v>9205</v>
      </c>
      <c r="L2825">
        <v>5867848890</v>
      </c>
      <c r="N2825" s="8">
        <v>4.4952334587298068</v>
      </c>
      <c r="O2825" s="8">
        <v>4.4952334587298068</v>
      </c>
      <c r="P2825" s="8">
        <v>0</v>
      </c>
      <c r="W2825" s="8"/>
      <c r="X2825" s="8"/>
    </row>
    <row r="2826" spans="1:24" x14ac:dyDescent="0.35">
      <c r="A2826" s="24">
        <v>12822</v>
      </c>
      <c r="B2826" t="s">
        <v>9206</v>
      </c>
      <c r="C2826" t="s">
        <v>31</v>
      </c>
      <c r="D2826" t="s">
        <v>83</v>
      </c>
      <c r="E2826" t="s">
        <v>276</v>
      </c>
      <c r="F2826" t="s">
        <v>277</v>
      </c>
      <c r="G2826" t="s">
        <v>1</v>
      </c>
      <c r="H2826" t="s">
        <v>132</v>
      </c>
      <c r="I2826" t="s">
        <v>9207</v>
      </c>
      <c r="J2826" t="s">
        <v>9208</v>
      </c>
      <c r="L2826">
        <v>5869616955</v>
      </c>
      <c r="N2826" s="8">
        <v>4.4952334587298068</v>
      </c>
      <c r="O2826" s="8">
        <v>4.4952334587298068</v>
      </c>
      <c r="P2826" s="8">
        <v>0</v>
      </c>
      <c r="W2826" s="8"/>
      <c r="X2826" s="8"/>
    </row>
    <row r="2827" spans="1:24" x14ac:dyDescent="0.35">
      <c r="A2827" s="24">
        <v>12823</v>
      </c>
      <c r="B2827" t="s">
        <v>9209</v>
      </c>
      <c r="C2827" t="s">
        <v>31</v>
      </c>
      <c r="D2827" t="s">
        <v>83</v>
      </c>
      <c r="E2827" t="s">
        <v>276</v>
      </c>
      <c r="F2827" t="s">
        <v>277</v>
      </c>
      <c r="G2827" t="s">
        <v>1</v>
      </c>
      <c r="H2827" t="s">
        <v>132</v>
      </c>
      <c r="I2827" t="s">
        <v>9210</v>
      </c>
      <c r="J2827" t="s">
        <v>9211</v>
      </c>
      <c r="L2827">
        <v>5863544103</v>
      </c>
      <c r="N2827" s="8">
        <v>4.4952334587298068</v>
      </c>
      <c r="O2827" s="8">
        <v>4.4952334587298068</v>
      </c>
      <c r="P2827" s="8">
        <v>0</v>
      </c>
      <c r="W2827" s="8"/>
      <c r="X2827" s="8"/>
    </row>
    <row r="2828" spans="1:24" x14ac:dyDescent="0.35">
      <c r="A2828" s="24">
        <v>12824</v>
      </c>
      <c r="B2828" t="s">
        <v>9212</v>
      </c>
      <c r="C2828" t="s">
        <v>31</v>
      </c>
      <c r="D2828" t="s">
        <v>83</v>
      </c>
      <c r="E2828" t="s">
        <v>276</v>
      </c>
      <c r="F2828" t="s">
        <v>277</v>
      </c>
      <c r="G2828" t="s">
        <v>1</v>
      </c>
      <c r="H2828" t="s">
        <v>132</v>
      </c>
      <c r="I2828" t="s">
        <v>9213</v>
      </c>
      <c r="J2828" t="s">
        <v>9214</v>
      </c>
      <c r="L2828">
        <v>5868717078</v>
      </c>
      <c r="N2828" s="8">
        <v>4.4952334587298068</v>
      </c>
      <c r="O2828" s="8">
        <v>4.4952334587298068</v>
      </c>
      <c r="P2828" s="8">
        <v>0</v>
      </c>
      <c r="W2828" s="8"/>
      <c r="X2828" s="8"/>
    </row>
    <row r="2829" spans="1:24" x14ac:dyDescent="0.35">
      <c r="A2829" s="24">
        <v>12825</v>
      </c>
      <c r="B2829" t="s">
        <v>9215</v>
      </c>
      <c r="C2829" t="s">
        <v>31</v>
      </c>
      <c r="D2829" t="s">
        <v>83</v>
      </c>
      <c r="E2829" t="s">
        <v>276</v>
      </c>
      <c r="F2829" t="s">
        <v>277</v>
      </c>
      <c r="G2829" t="s">
        <v>1</v>
      </c>
      <c r="H2829" t="s">
        <v>132</v>
      </c>
      <c r="I2829" t="s">
        <v>9216</v>
      </c>
      <c r="J2829" t="s">
        <v>9217</v>
      </c>
      <c r="L2829">
        <v>5863219555</v>
      </c>
      <c r="N2829" s="8">
        <v>4.4952334587298068</v>
      </c>
      <c r="O2829" s="8">
        <v>4.4952334587298068</v>
      </c>
      <c r="P2829" s="8">
        <v>0</v>
      </c>
      <c r="W2829" s="8"/>
      <c r="X2829" s="8"/>
    </row>
    <row r="2830" spans="1:24" x14ac:dyDescent="0.35">
      <c r="A2830" s="24">
        <v>12826</v>
      </c>
      <c r="B2830" t="s">
        <v>9218</v>
      </c>
      <c r="C2830" t="s">
        <v>31</v>
      </c>
      <c r="D2830" t="s">
        <v>83</v>
      </c>
      <c r="E2830" t="s">
        <v>276</v>
      </c>
      <c r="F2830" t="s">
        <v>277</v>
      </c>
      <c r="G2830" t="s">
        <v>1</v>
      </c>
      <c r="H2830" t="s">
        <v>132</v>
      </c>
      <c r="I2830" t="s">
        <v>9219</v>
      </c>
      <c r="J2830" t="s">
        <v>9220</v>
      </c>
      <c r="L2830">
        <v>5862289991</v>
      </c>
      <c r="N2830" s="8">
        <v>4.4952334587298068</v>
      </c>
      <c r="O2830" s="8">
        <v>4.4952334587298068</v>
      </c>
      <c r="P2830" s="8">
        <v>0</v>
      </c>
      <c r="W2830" s="8"/>
      <c r="X2830" s="8"/>
    </row>
    <row r="2831" spans="1:24" x14ac:dyDescent="0.35">
      <c r="A2831" s="24">
        <v>12827</v>
      </c>
      <c r="B2831" t="s">
        <v>9221</v>
      </c>
      <c r="C2831" t="s">
        <v>31</v>
      </c>
      <c r="D2831" t="s">
        <v>83</v>
      </c>
      <c r="E2831" t="s">
        <v>276</v>
      </c>
      <c r="F2831" t="s">
        <v>277</v>
      </c>
      <c r="G2831" t="s">
        <v>1</v>
      </c>
      <c r="H2831" t="s">
        <v>132</v>
      </c>
      <c r="I2831" t="s">
        <v>9222</v>
      </c>
      <c r="J2831" t="s">
        <v>9223</v>
      </c>
      <c r="L2831">
        <v>5862289991</v>
      </c>
      <c r="N2831" s="8">
        <v>4.4952334587298068</v>
      </c>
      <c r="O2831" s="8">
        <v>4.4952334587298068</v>
      </c>
      <c r="P2831" s="8">
        <v>0</v>
      </c>
      <c r="W2831" s="8"/>
      <c r="X2831" s="8"/>
    </row>
    <row r="2832" spans="1:24" x14ac:dyDescent="0.35">
      <c r="A2832" s="24">
        <v>12828</v>
      </c>
      <c r="B2832" t="s">
        <v>9224</v>
      </c>
      <c r="C2832" t="s">
        <v>31</v>
      </c>
      <c r="D2832" t="s">
        <v>83</v>
      </c>
      <c r="E2832" t="s">
        <v>276</v>
      </c>
      <c r="F2832" t="s">
        <v>277</v>
      </c>
      <c r="G2832" t="s">
        <v>1</v>
      </c>
      <c r="H2832" t="s">
        <v>132</v>
      </c>
      <c r="I2832" t="s">
        <v>9225</v>
      </c>
      <c r="J2832" t="s">
        <v>9226</v>
      </c>
      <c r="L2832">
        <v>5862289991</v>
      </c>
      <c r="N2832" s="8">
        <v>4.4952334587298068</v>
      </c>
      <c r="O2832" s="8">
        <v>4.4952334587298068</v>
      </c>
      <c r="P2832" s="8">
        <v>0</v>
      </c>
      <c r="W2832" s="8"/>
      <c r="X2832" s="8"/>
    </row>
    <row r="2833" spans="1:24" x14ac:dyDescent="0.35">
      <c r="A2833" s="24">
        <v>12829</v>
      </c>
      <c r="B2833" t="s">
        <v>9227</v>
      </c>
      <c r="C2833" t="s">
        <v>31</v>
      </c>
      <c r="D2833" t="s">
        <v>83</v>
      </c>
      <c r="E2833" t="s">
        <v>276</v>
      </c>
      <c r="F2833" t="s">
        <v>277</v>
      </c>
      <c r="G2833" t="s">
        <v>1</v>
      </c>
      <c r="H2833" t="s">
        <v>132</v>
      </c>
      <c r="I2833" t="s">
        <v>9228</v>
      </c>
      <c r="J2833" t="s">
        <v>9229</v>
      </c>
      <c r="L2833">
        <v>5862289991</v>
      </c>
      <c r="N2833" s="8">
        <v>4.4952334587298068</v>
      </c>
      <c r="O2833" s="8">
        <v>4.4952334587298068</v>
      </c>
      <c r="P2833" s="8">
        <v>0</v>
      </c>
      <c r="W2833" s="8"/>
      <c r="X2833" s="8"/>
    </row>
    <row r="2834" spans="1:24" x14ac:dyDescent="0.35">
      <c r="A2834" s="24">
        <v>12830</v>
      </c>
      <c r="B2834" t="s">
        <v>9230</v>
      </c>
      <c r="C2834" t="s">
        <v>31</v>
      </c>
      <c r="D2834" t="s">
        <v>83</v>
      </c>
      <c r="E2834" t="s">
        <v>276</v>
      </c>
      <c r="F2834" t="s">
        <v>277</v>
      </c>
      <c r="G2834" t="s">
        <v>1</v>
      </c>
      <c r="H2834" t="s">
        <v>132</v>
      </c>
      <c r="I2834" t="s">
        <v>9231</v>
      </c>
      <c r="J2834" t="s">
        <v>9232</v>
      </c>
      <c r="L2834">
        <v>5864930804</v>
      </c>
      <c r="N2834" s="8">
        <v>4.4952334587298068</v>
      </c>
      <c r="O2834" s="8">
        <v>4.4952334587298068</v>
      </c>
      <c r="P2834" s="8">
        <v>0</v>
      </c>
      <c r="W2834" s="8"/>
      <c r="X2834" s="8"/>
    </row>
    <row r="2835" spans="1:24" x14ac:dyDescent="0.35">
      <c r="A2835" s="24">
        <v>12831</v>
      </c>
      <c r="B2835" t="s">
        <v>9233</v>
      </c>
      <c r="C2835" t="s">
        <v>31</v>
      </c>
      <c r="D2835" t="s">
        <v>83</v>
      </c>
      <c r="E2835" t="s">
        <v>276</v>
      </c>
      <c r="F2835" t="s">
        <v>277</v>
      </c>
      <c r="G2835" t="s">
        <v>1</v>
      </c>
      <c r="H2835" t="s">
        <v>132</v>
      </c>
      <c r="I2835" t="s">
        <v>9234</v>
      </c>
      <c r="J2835" t="s">
        <v>9235</v>
      </c>
      <c r="L2835">
        <v>5864275456</v>
      </c>
      <c r="N2835" s="8">
        <v>4.4952334587298068</v>
      </c>
      <c r="O2835" s="8">
        <v>4.4952334587298068</v>
      </c>
      <c r="P2835" s="8">
        <v>0</v>
      </c>
      <c r="W2835" s="8"/>
      <c r="X2835" s="8"/>
    </row>
    <row r="2836" spans="1:24" x14ac:dyDescent="0.35">
      <c r="A2836" s="24">
        <v>12832</v>
      </c>
      <c r="B2836" t="s">
        <v>9236</v>
      </c>
      <c r="C2836" t="s">
        <v>31</v>
      </c>
      <c r="D2836" t="s">
        <v>83</v>
      </c>
      <c r="E2836" t="s">
        <v>276</v>
      </c>
      <c r="F2836" t="s">
        <v>277</v>
      </c>
      <c r="G2836" t="s">
        <v>1</v>
      </c>
      <c r="H2836" t="s">
        <v>132</v>
      </c>
      <c r="I2836" t="s">
        <v>9237</v>
      </c>
      <c r="J2836" t="s">
        <v>9238</v>
      </c>
      <c r="L2836">
        <v>5869481580</v>
      </c>
      <c r="M2836" t="s">
        <v>9239</v>
      </c>
      <c r="N2836" s="8">
        <v>4.4952334587298068</v>
      </c>
      <c r="O2836" s="8">
        <v>4.4952334587298068</v>
      </c>
      <c r="P2836" s="8">
        <v>0</v>
      </c>
      <c r="W2836" s="8"/>
      <c r="X2836" s="8"/>
    </row>
    <row r="2837" spans="1:24" x14ac:dyDescent="0.35">
      <c r="A2837" s="24">
        <v>12833</v>
      </c>
      <c r="B2837" t="s">
        <v>9240</v>
      </c>
      <c r="C2837" t="s">
        <v>31</v>
      </c>
      <c r="D2837" t="s">
        <v>83</v>
      </c>
      <c r="E2837" t="s">
        <v>276</v>
      </c>
      <c r="F2837" t="s">
        <v>277</v>
      </c>
      <c r="G2837" t="s">
        <v>1</v>
      </c>
      <c r="H2837" t="s">
        <v>132</v>
      </c>
      <c r="I2837" t="s">
        <v>9241</v>
      </c>
      <c r="J2837" t="s">
        <v>9242</v>
      </c>
      <c r="L2837">
        <v>5869612492</v>
      </c>
      <c r="N2837" s="8">
        <v>4.4952334587298068</v>
      </c>
      <c r="O2837" s="8">
        <v>4.4952334587298068</v>
      </c>
      <c r="P2837" s="8">
        <v>0</v>
      </c>
      <c r="W2837" s="8"/>
      <c r="X2837" s="8"/>
    </row>
    <row r="2838" spans="1:24" x14ac:dyDescent="0.35">
      <c r="A2838" s="24">
        <v>12834</v>
      </c>
      <c r="B2838" t="s">
        <v>9243</v>
      </c>
      <c r="C2838" t="s">
        <v>31</v>
      </c>
      <c r="D2838" t="s">
        <v>83</v>
      </c>
      <c r="E2838" t="s">
        <v>276</v>
      </c>
      <c r="F2838" t="s">
        <v>277</v>
      </c>
      <c r="G2838" t="s">
        <v>1</v>
      </c>
      <c r="H2838" t="s">
        <v>132</v>
      </c>
      <c r="I2838" t="s">
        <v>7752</v>
      </c>
      <c r="J2838" t="s">
        <v>9244</v>
      </c>
      <c r="L2838">
        <v>5867743550</v>
      </c>
      <c r="N2838" s="8">
        <v>4.4952334587298068</v>
      </c>
      <c r="O2838" s="8">
        <v>4.4952334587298068</v>
      </c>
      <c r="P2838" s="8">
        <v>0</v>
      </c>
      <c r="W2838" s="8"/>
      <c r="X2838" s="8"/>
    </row>
    <row r="2839" spans="1:24" x14ac:dyDescent="0.35">
      <c r="A2839" s="24">
        <v>12835</v>
      </c>
      <c r="B2839" t="s">
        <v>9245</v>
      </c>
      <c r="C2839" t="s">
        <v>31</v>
      </c>
      <c r="D2839" t="s">
        <v>83</v>
      </c>
      <c r="E2839" t="s">
        <v>276</v>
      </c>
      <c r="F2839" t="s">
        <v>277</v>
      </c>
      <c r="G2839" t="s">
        <v>1</v>
      </c>
      <c r="H2839" t="s">
        <v>132</v>
      </c>
      <c r="I2839" t="s">
        <v>9246</v>
      </c>
      <c r="J2839" t="s">
        <v>4675</v>
      </c>
      <c r="L2839">
        <v>5865329461</v>
      </c>
      <c r="N2839" s="8">
        <v>4.4952334587298068</v>
      </c>
      <c r="O2839" s="8">
        <v>4.4952334587298068</v>
      </c>
      <c r="P2839" s="8">
        <v>0</v>
      </c>
      <c r="W2839" s="8"/>
      <c r="X2839" s="8"/>
    </row>
    <row r="2840" spans="1:24" x14ac:dyDescent="0.35">
      <c r="A2840" s="24">
        <v>12836</v>
      </c>
      <c r="B2840" t="s">
        <v>9247</v>
      </c>
      <c r="C2840" t="s">
        <v>31</v>
      </c>
      <c r="D2840" t="s">
        <v>83</v>
      </c>
      <c r="E2840" t="s">
        <v>276</v>
      </c>
      <c r="F2840" t="s">
        <v>277</v>
      </c>
      <c r="G2840" t="s">
        <v>1</v>
      </c>
      <c r="H2840" t="s">
        <v>132</v>
      </c>
      <c r="I2840" t="s">
        <v>9248</v>
      </c>
      <c r="J2840" t="s">
        <v>9249</v>
      </c>
      <c r="L2840">
        <v>5862461378</v>
      </c>
      <c r="N2840" s="8">
        <v>4.4952334587298068</v>
      </c>
      <c r="O2840" s="8">
        <v>4.4952334587298068</v>
      </c>
      <c r="P2840" s="8">
        <v>0</v>
      </c>
      <c r="W2840" s="8"/>
      <c r="X2840" s="8"/>
    </row>
    <row r="2841" spans="1:24" x14ac:dyDescent="0.35">
      <c r="A2841" s="24">
        <v>12837</v>
      </c>
      <c r="B2841" t="s">
        <v>9250</v>
      </c>
      <c r="C2841" t="s">
        <v>31</v>
      </c>
      <c r="D2841" t="s">
        <v>83</v>
      </c>
      <c r="E2841" t="s">
        <v>276</v>
      </c>
      <c r="F2841" t="s">
        <v>277</v>
      </c>
      <c r="G2841" t="s">
        <v>1</v>
      </c>
      <c r="H2841" t="s">
        <v>132</v>
      </c>
      <c r="I2841" t="s">
        <v>9251</v>
      </c>
      <c r="J2841" t="s">
        <v>9252</v>
      </c>
      <c r="L2841">
        <v>2488908807</v>
      </c>
      <c r="N2841" s="8">
        <v>4.4952334587298068</v>
      </c>
      <c r="O2841" s="8">
        <v>4.4952334587298068</v>
      </c>
      <c r="P2841" s="8">
        <v>0</v>
      </c>
      <c r="W2841" s="8"/>
      <c r="X2841" s="8"/>
    </row>
    <row r="2842" spans="1:24" x14ac:dyDescent="0.35">
      <c r="A2842" s="24">
        <v>12838</v>
      </c>
      <c r="B2842" t="s">
        <v>9253</v>
      </c>
      <c r="C2842" t="s">
        <v>31</v>
      </c>
      <c r="D2842" t="s">
        <v>83</v>
      </c>
      <c r="E2842" t="s">
        <v>276</v>
      </c>
      <c r="F2842" t="s">
        <v>277</v>
      </c>
      <c r="G2842" t="s">
        <v>1</v>
      </c>
      <c r="H2842" t="s">
        <v>132</v>
      </c>
      <c r="I2842" t="s">
        <v>9254</v>
      </c>
      <c r="J2842" t="s">
        <v>9255</v>
      </c>
      <c r="L2842">
        <v>2486088094</v>
      </c>
      <c r="N2842" s="8">
        <v>4.4952334587298068</v>
      </c>
      <c r="O2842" s="8">
        <v>4.4952334587298068</v>
      </c>
      <c r="P2842" s="8">
        <v>0</v>
      </c>
      <c r="W2842" s="8"/>
      <c r="X2842" s="8"/>
    </row>
    <row r="2843" spans="1:24" x14ac:dyDescent="0.35">
      <c r="A2843" s="24">
        <v>12839</v>
      </c>
      <c r="B2843" t="s">
        <v>9256</v>
      </c>
      <c r="C2843" t="s">
        <v>31</v>
      </c>
      <c r="D2843" t="s">
        <v>83</v>
      </c>
      <c r="E2843" t="s">
        <v>276</v>
      </c>
      <c r="F2843" t="s">
        <v>277</v>
      </c>
      <c r="G2843" t="s">
        <v>1</v>
      </c>
      <c r="H2843" t="s">
        <v>132</v>
      </c>
      <c r="I2843" t="s">
        <v>9257</v>
      </c>
      <c r="J2843" t="s">
        <v>9258</v>
      </c>
      <c r="L2843">
        <v>5867523958</v>
      </c>
      <c r="N2843" s="8">
        <v>4.4952334587298068</v>
      </c>
      <c r="O2843" s="8">
        <v>4.4952334587298068</v>
      </c>
      <c r="P2843" s="8">
        <v>0</v>
      </c>
      <c r="W2843" s="8"/>
      <c r="X2843" s="8"/>
    </row>
    <row r="2844" spans="1:24" x14ac:dyDescent="0.35">
      <c r="A2844" s="24">
        <v>12840</v>
      </c>
      <c r="B2844" t="s">
        <v>9259</v>
      </c>
      <c r="C2844" t="s">
        <v>31</v>
      </c>
      <c r="D2844" t="s">
        <v>83</v>
      </c>
      <c r="E2844" t="s">
        <v>276</v>
      </c>
      <c r="F2844" t="s">
        <v>277</v>
      </c>
      <c r="G2844" t="s">
        <v>1</v>
      </c>
      <c r="H2844" t="s">
        <v>132</v>
      </c>
      <c r="I2844" t="s">
        <v>9260</v>
      </c>
      <c r="J2844" t="s">
        <v>9261</v>
      </c>
      <c r="L2844">
        <v>5865530644</v>
      </c>
      <c r="N2844" s="8">
        <v>4.4952334587298068</v>
      </c>
      <c r="O2844" s="8">
        <v>4.4952334587298068</v>
      </c>
      <c r="P2844" s="8">
        <v>0</v>
      </c>
      <c r="W2844" s="8"/>
      <c r="X2844" s="8"/>
    </row>
    <row r="2845" spans="1:24" x14ac:dyDescent="0.35">
      <c r="A2845" s="24">
        <v>12841</v>
      </c>
      <c r="B2845" t="s">
        <v>9262</v>
      </c>
      <c r="C2845" t="s">
        <v>31</v>
      </c>
      <c r="D2845" t="s">
        <v>83</v>
      </c>
      <c r="E2845" t="s">
        <v>276</v>
      </c>
      <c r="F2845" t="s">
        <v>277</v>
      </c>
      <c r="G2845" t="s">
        <v>1</v>
      </c>
      <c r="H2845" t="s">
        <v>132</v>
      </c>
      <c r="I2845" t="s">
        <v>9263</v>
      </c>
      <c r="J2845" t="s">
        <v>9264</v>
      </c>
      <c r="L2845">
        <v>5869137600</v>
      </c>
      <c r="N2845" s="8">
        <v>4.4952334587298068</v>
      </c>
      <c r="O2845" s="8">
        <v>4.4952334587298068</v>
      </c>
      <c r="P2845" s="8">
        <v>0</v>
      </c>
      <c r="W2845" s="8"/>
      <c r="X2845" s="8"/>
    </row>
    <row r="2846" spans="1:24" x14ac:dyDescent="0.35">
      <c r="A2846" s="24">
        <v>12842</v>
      </c>
      <c r="B2846" t="s">
        <v>9265</v>
      </c>
      <c r="C2846" t="s">
        <v>31</v>
      </c>
      <c r="D2846" t="s">
        <v>83</v>
      </c>
      <c r="E2846" t="s">
        <v>276</v>
      </c>
      <c r="F2846" t="s">
        <v>277</v>
      </c>
      <c r="G2846" t="s">
        <v>1</v>
      </c>
      <c r="H2846" t="s">
        <v>132</v>
      </c>
      <c r="I2846" t="s">
        <v>149</v>
      </c>
      <c r="J2846" t="s">
        <v>9266</v>
      </c>
      <c r="L2846">
        <v>5866497459</v>
      </c>
      <c r="N2846" s="8">
        <v>4.4952334587298068</v>
      </c>
      <c r="O2846" s="8">
        <v>4.4952334587298068</v>
      </c>
      <c r="P2846" s="8">
        <v>0</v>
      </c>
      <c r="W2846" s="8"/>
      <c r="X2846" s="8"/>
    </row>
    <row r="2847" spans="1:24" x14ac:dyDescent="0.35">
      <c r="A2847" s="24">
        <v>12843</v>
      </c>
      <c r="B2847" t="s">
        <v>9265</v>
      </c>
      <c r="C2847" t="s">
        <v>31</v>
      </c>
      <c r="D2847" t="s">
        <v>83</v>
      </c>
      <c r="E2847" t="s">
        <v>276</v>
      </c>
      <c r="F2847" t="s">
        <v>277</v>
      </c>
      <c r="G2847" t="s">
        <v>1</v>
      </c>
      <c r="H2847" t="s">
        <v>132</v>
      </c>
      <c r="I2847" t="s">
        <v>149</v>
      </c>
      <c r="J2847" t="s">
        <v>9267</v>
      </c>
      <c r="L2847">
        <v>5868463023</v>
      </c>
      <c r="N2847" s="8">
        <v>4.4952334587298068</v>
      </c>
      <c r="O2847" s="8">
        <v>4.4952334587298068</v>
      </c>
      <c r="P2847" s="8">
        <v>0</v>
      </c>
      <c r="W2847" s="8"/>
      <c r="X2847" s="8"/>
    </row>
    <row r="2848" spans="1:24" x14ac:dyDescent="0.35">
      <c r="A2848" s="24">
        <v>12844</v>
      </c>
      <c r="B2848" t="s">
        <v>9268</v>
      </c>
      <c r="C2848" t="s">
        <v>31</v>
      </c>
      <c r="D2848" t="s">
        <v>83</v>
      </c>
      <c r="E2848" t="s">
        <v>276</v>
      </c>
      <c r="F2848" t="s">
        <v>277</v>
      </c>
      <c r="G2848" t="s">
        <v>1</v>
      </c>
      <c r="H2848" t="s">
        <v>132</v>
      </c>
      <c r="I2848" t="s">
        <v>9269</v>
      </c>
      <c r="J2848" t="s">
        <v>9270</v>
      </c>
      <c r="L2848">
        <v>5863302013</v>
      </c>
      <c r="N2848" s="8">
        <v>4.4952334587298068</v>
      </c>
      <c r="O2848" s="8">
        <v>4.4952334587298068</v>
      </c>
      <c r="P2848" s="8">
        <v>0</v>
      </c>
      <c r="W2848" s="8"/>
      <c r="X2848" s="8"/>
    </row>
    <row r="2849" spans="1:24" x14ac:dyDescent="0.35">
      <c r="A2849" s="24">
        <v>12845</v>
      </c>
      <c r="B2849" t="s">
        <v>9271</v>
      </c>
      <c r="C2849" t="s">
        <v>31</v>
      </c>
      <c r="D2849" t="s">
        <v>83</v>
      </c>
      <c r="E2849" t="s">
        <v>276</v>
      </c>
      <c r="F2849" t="s">
        <v>277</v>
      </c>
      <c r="G2849" t="s">
        <v>1</v>
      </c>
      <c r="H2849" t="s">
        <v>132</v>
      </c>
      <c r="I2849" t="s">
        <v>9272</v>
      </c>
      <c r="J2849" t="s">
        <v>9273</v>
      </c>
      <c r="L2849">
        <v>5867840135</v>
      </c>
      <c r="N2849" s="8">
        <v>4.4952334587298068</v>
      </c>
      <c r="O2849" s="8">
        <v>4.4952334587298068</v>
      </c>
      <c r="P2849" s="8">
        <v>0</v>
      </c>
      <c r="W2849" s="8"/>
      <c r="X2849" s="8"/>
    </row>
    <row r="2850" spans="1:24" x14ac:dyDescent="0.35">
      <c r="A2850" s="24">
        <v>12846</v>
      </c>
      <c r="B2850" t="s">
        <v>9274</v>
      </c>
      <c r="C2850" t="s">
        <v>31</v>
      </c>
      <c r="D2850" t="s">
        <v>83</v>
      </c>
      <c r="E2850" t="s">
        <v>276</v>
      </c>
      <c r="F2850" t="s">
        <v>277</v>
      </c>
      <c r="G2850" t="s">
        <v>1</v>
      </c>
      <c r="H2850" t="s">
        <v>132</v>
      </c>
      <c r="I2850" t="s">
        <v>9275</v>
      </c>
      <c r="J2850" t="s">
        <v>9276</v>
      </c>
      <c r="L2850">
        <v>5868463138</v>
      </c>
      <c r="M2850" t="s">
        <v>9277</v>
      </c>
      <c r="N2850" s="8">
        <v>4.4952334587298068</v>
      </c>
      <c r="O2850" s="8">
        <v>4.4952334587298068</v>
      </c>
      <c r="P2850" s="8">
        <v>0</v>
      </c>
      <c r="W2850" s="8"/>
      <c r="X2850" s="8"/>
    </row>
    <row r="2851" spans="1:24" x14ac:dyDescent="0.35">
      <c r="A2851" s="24">
        <v>12847</v>
      </c>
      <c r="B2851" t="s">
        <v>9278</v>
      </c>
      <c r="C2851" t="s">
        <v>31</v>
      </c>
      <c r="D2851" t="s">
        <v>83</v>
      </c>
      <c r="E2851" t="s">
        <v>276</v>
      </c>
      <c r="F2851" t="s">
        <v>277</v>
      </c>
      <c r="G2851" t="s">
        <v>1</v>
      </c>
      <c r="H2851" t="s">
        <v>132</v>
      </c>
      <c r="I2851" t="s">
        <v>9279</v>
      </c>
      <c r="J2851" t="s">
        <v>9280</v>
      </c>
      <c r="L2851">
        <v>5868995719</v>
      </c>
      <c r="N2851" s="8">
        <v>4.4952334587298068</v>
      </c>
      <c r="O2851" s="8">
        <v>4.4952334587298068</v>
      </c>
      <c r="P2851" s="8">
        <v>0</v>
      </c>
      <c r="W2851" s="8"/>
      <c r="X2851" s="8"/>
    </row>
    <row r="2852" spans="1:24" x14ac:dyDescent="0.35">
      <c r="A2852" s="24">
        <v>12848</v>
      </c>
      <c r="B2852" t="s">
        <v>9281</v>
      </c>
      <c r="C2852" t="s">
        <v>31</v>
      </c>
      <c r="D2852" t="s">
        <v>83</v>
      </c>
      <c r="E2852" t="s">
        <v>276</v>
      </c>
      <c r="F2852" t="s">
        <v>277</v>
      </c>
      <c r="G2852" t="s">
        <v>1</v>
      </c>
      <c r="H2852" t="s">
        <v>132</v>
      </c>
      <c r="I2852" t="s">
        <v>9282</v>
      </c>
      <c r="J2852" t="s">
        <v>9283</v>
      </c>
      <c r="L2852">
        <v>2484950493</v>
      </c>
      <c r="N2852" s="8">
        <v>4.4952334587298068</v>
      </c>
      <c r="O2852" s="8">
        <v>4.4952334587298068</v>
      </c>
      <c r="P2852" s="8">
        <v>0</v>
      </c>
      <c r="W2852" s="8"/>
      <c r="X2852" s="8"/>
    </row>
    <row r="2853" spans="1:24" x14ac:dyDescent="0.35">
      <c r="A2853" s="24">
        <v>12849</v>
      </c>
      <c r="B2853" t="s">
        <v>9284</v>
      </c>
      <c r="C2853" t="s">
        <v>31</v>
      </c>
      <c r="D2853" t="s">
        <v>83</v>
      </c>
      <c r="E2853" t="s">
        <v>276</v>
      </c>
      <c r="F2853" t="s">
        <v>277</v>
      </c>
      <c r="G2853" t="s">
        <v>1</v>
      </c>
      <c r="H2853" t="s">
        <v>132</v>
      </c>
      <c r="I2853" t="s">
        <v>9285</v>
      </c>
      <c r="J2853" t="s">
        <v>9286</v>
      </c>
      <c r="L2853">
        <v>5864687014</v>
      </c>
      <c r="N2853" s="8">
        <v>4.4952334587298068</v>
      </c>
      <c r="O2853" s="8">
        <v>4.4952334587298068</v>
      </c>
      <c r="P2853" s="8">
        <v>0</v>
      </c>
      <c r="W2853" s="8"/>
      <c r="X2853" s="8"/>
    </row>
    <row r="2854" spans="1:24" x14ac:dyDescent="0.35">
      <c r="A2854" s="24">
        <v>12850</v>
      </c>
      <c r="B2854" t="s">
        <v>9287</v>
      </c>
      <c r="C2854" t="s">
        <v>31</v>
      </c>
      <c r="D2854" t="s">
        <v>83</v>
      </c>
      <c r="E2854" t="s">
        <v>276</v>
      </c>
      <c r="F2854" t="s">
        <v>277</v>
      </c>
      <c r="G2854" t="s">
        <v>1</v>
      </c>
      <c r="H2854" t="s">
        <v>132</v>
      </c>
      <c r="I2854" t="s">
        <v>9288</v>
      </c>
      <c r="J2854" t="s">
        <v>9289</v>
      </c>
      <c r="L2854">
        <v>5862461378</v>
      </c>
      <c r="N2854" s="8">
        <v>4.4952334587298068</v>
      </c>
      <c r="O2854" s="8">
        <v>4.4952334587298068</v>
      </c>
      <c r="P2854" s="8">
        <v>0</v>
      </c>
      <c r="W2854" s="8"/>
      <c r="X2854" s="8"/>
    </row>
    <row r="2855" spans="1:24" x14ac:dyDescent="0.35">
      <c r="A2855" s="24">
        <v>12851</v>
      </c>
      <c r="B2855" t="s">
        <v>9290</v>
      </c>
      <c r="C2855" t="s">
        <v>31</v>
      </c>
      <c r="D2855" t="s">
        <v>83</v>
      </c>
      <c r="E2855" t="s">
        <v>276</v>
      </c>
      <c r="F2855" t="s">
        <v>277</v>
      </c>
      <c r="G2855" t="s">
        <v>1</v>
      </c>
      <c r="H2855" t="s">
        <v>132</v>
      </c>
      <c r="I2855" t="s">
        <v>9291</v>
      </c>
      <c r="J2855" t="s">
        <v>9292</v>
      </c>
      <c r="L2855">
        <v>5865583976</v>
      </c>
      <c r="N2855" s="8">
        <v>4.4952334587298068</v>
      </c>
      <c r="O2855" s="8">
        <v>4.4952334587298068</v>
      </c>
      <c r="P2855" s="8">
        <v>0</v>
      </c>
      <c r="W2855" s="8"/>
      <c r="X2855" s="8"/>
    </row>
    <row r="2856" spans="1:24" x14ac:dyDescent="0.35">
      <c r="A2856" s="24">
        <v>12852</v>
      </c>
      <c r="B2856" t="s">
        <v>9293</v>
      </c>
      <c r="C2856" t="s">
        <v>31</v>
      </c>
      <c r="D2856" t="s">
        <v>83</v>
      </c>
      <c r="E2856" t="s">
        <v>276</v>
      </c>
      <c r="F2856" t="s">
        <v>277</v>
      </c>
      <c r="G2856" t="s">
        <v>1</v>
      </c>
      <c r="H2856" t="s">
        <v>132</v>
      </c>
      <c r="I2856" t="s">
        <v>9294</v>
      </c>
      <c r="J2856" t="s">
        <v>9295</v>
      </c>
      <c r="L2856">
        <v>5864770338</v>
      </c>
      <c r="N2856" s="8">
        <v>4.4952334587298068</v>
      </c>
      <c r="O2856" s="8">
        <v>4.4952334587298068</v>
      </c>
      <c r="P2856" s="8">
        <v>0</v>
      </c>
      <c r="W2856" s="8"/>
      <c r="X2856" s="8"/>
    </row>
    <row r="2857" spans="1:24" x14ac:dyDescent="0.35">
      <c r="A2857" s="24">
        <v>12853</v>
      </c>
      <c r="B2857" t="s">
        <v>9296</v>
      </c>
      <c r="C2857" t="s">
        <v>31</v>
      </c>
      <c r="D2857" t="s">
        <v>83</v>
      </c>
      <c r="E2857" t="s">
        <v>276</v>
      </c>
      <c r="F2857" t="s">
        <v>277</v>
      </c>
      <c r="G2857" t="s">
        <v>1</v>
      </c>
      <c r="H2857" t="s">
        <v>132</v>
      </c>
      <c r="I2857" t="s">
        <v>9297</v>
      </c>
      <c r="J2857" t="s">
        <v>9298</v>
      </c>
      <c r="L2857">
        <v>2485687194</v>
      </c>
      <c r="N2857" s="8">
        <v>4.4952334587298068</v>
      </c>
      <c r="O2857" s="8">
        <v>4.4952334587298068</v>
      </c>
      <c r="P2857" s="8">
        <v>0</v>
      </c>
      <c r="W2857" s="8"/>
      <c r="X2857" s="8"/>
    </row>
    <row r="2858" spans="1:24" x14ac:dyDescent="0.35">
      <c r="A2858" s="24">
        <v>12854</v>
      </c>
      <c r="B2858" t="s">
        <v>9299</v>
      </c>
      <c r="C2858" t="s">
        <v>31</v>
      </c>
      <c r="D2858" t="s">
        <v>83</v>
      </c>
      <c r="E2858" t="s">
        <v>276</v>
      </c>
      <c r="F2858" t="s">
        <v>277</v>
      </c>
      <c r="G2858" t="s">
        <v>1</v>
      </c>
      <c r="H2858" t="s">
        <v>132</v>
      </c>
      <c r="I2858" t="s">
        <v>9300</v>
      </c>
      <c r="J2858" t="s">
        <v>9301</v>
      </c>
      <c r="L2858">
        <v>5869616168</v>
      </c>
      <c r="N2858" s="8">
        <v>4.4952334587298068</v>
      </c>
      <c r="O2858" s="8">
        <v>4.4952334587298068</v>
      </c>
      <c r="P2858" s="8">
        <v>0</v>
      </c>
      <c r="W2858" s="8"/>
      <c r="X2858" s="8"/>
    </row>
    <row r="2859" spans="1:24" x14ac:dyDescent="0.35">
      <c r="A2859" s="24">
        <v>12855</v>
      </c>
      <c r="B2859" t="s">
        <v>9302</v>
      </c>
      <c r="C2859" t="s">
        <v>31</v>
      </c>
      <c r="D2859" t="s">
        <v>83</v>
      </c>
      <c r="E2859" t="s">
        <v>276</v>
      </c>
      <c r="F2859" t="s">
        <v>277</v>
      </c>
      <c r="G2859" t="s">
        <v>1</v>
      </c>
      <c r="H2859" t="s">
        <v>132</v>
      </c>
      <c r="I2859" t="s">
        <v>9303</v>
      </c>
      <c r="J2859" t="s">
        <v>9304</v>
      </c>
      <c r="L2859">
        <v>5865989490</v>
      </c>
      <c r="N2859" s="8">
        <v>4.4952334587298068</v>
      </c>
      <c r="O2859" s="8">
        <v>4.4952334587298068</v>
      </c>
      <c r="P2859" s="8">
        <v>0</v>
      </c>
      <c r="W2859" s="8"/>
      <c r="X2859" s="8"/>
    </row>
    <row r="2860" spans="1:24" x14ac:dyDescent="0.35">
      <c r="A2860" s="24">
        <v>12856</v>
      </c>
      <c r="B2860" t="s">
        <v>9305</v>
      </c>
      <c r="C2860" t="s">
        <v>31</v>
      </c>
      <c r="D2860" t="s">
        <v>83</v>
      </c>
      <c r="E2860" t="s">
        <v>276</v>
      </c>
      <c r="F2860" t="s">
        <v>277</v>
      </c>
      <c r="G2860" t="s">
        <v>1</v>
      </c>
      <c r="H2860" t="s">
        <v>132</v>
      </c>
      <c r="I2860" t="s">
        <v>9306</v>
      </c>
      <c r="J2860" t="s">
        <v>9307</v>
      </c>
      <c r="L2860">
        <v>5867390078</v>
      </c>
      <c r="N2860" s="8">
        <v>4.4952334587298068</v>
      </c>
      <c r="O2860" s="8">
        <v>4.4952334587298068</v>
      </c>
      <c r="P2860" s="8">
        <v>0</v>
      </c>
      <c r="W2860" s="8"/>
      <c r="X2860" s="8"/>
    </row>
    <row r="2861" spans="1:24" x14ac:dyDescent="0.35">
      <c r="A2861" s="24">
        <v>12857</v>
      </c>
      <c r="B2861" t="s">
        <v>9308</v>
      </c>
      <c r="C2861" t="s">
        <v>31</v>
      </c>
      <c r="D2861" t="s">
        <v>83</v>
      </c>
      <c r="E2861" t="s">
        <v>276</v>
      </c>
      <c r="F2861" t="s">
        <v>277</v>
      </c>
      <c r="G2861" t="s">
        <v>1</v>
      </c>
      <c r="H2861" t="s">
        <v>132</v>
      </c>
      <c r="I2861" t="s">
        <v>9309</v>
      </c>
      <c r="J2861" t="s">
        <v>9310</v>
      </c>
      <c r="L2861">
        <v>5866771665</v>
      </c>
      <c r="N2861" s="8">
        <v>4.4952334587298068</v>
      </c>
      <c r="O2861" s="8">
        <v>4.4952334587298068</v>
      </c>
      <c r="P2861" s="8">
        <v>0</v>
      </c>
      <c r="W2861" s="8"/>
      <c r="X2861" s="8"/>
    </row>
    <row r="2862" spans="1:24" x14ac:dyDescent="0.35">
      <c r="A2862" s="24">
        <v>12858</v>
      </c>
      <c r="B2862" t="s">
        <v>9311</v>
      </c>
      <c r="C2862" t="s">
        <v>31</v>
      </c>
      <c r="D2862" t="s">
        <v>83</v>
      </c>
      <c r="E2862" t="s">
        <v>276</v>
      </c>
      <c r="F2862" t="s">
        <v>277</v>
      </c>
      <c r="G2862" t="s">
        <v>1</v>
      </c>
      <c r="H2862" t="s">
        <v>132</v>
      </c>
      <c r="I2862" t="s">
        <v>9312</v>
      </c>
      <c r="J2862" t="s">
        <v>9313</v>
      </c>
      <c r="L2862">
        <v>5869916463</v>
      </c>
      <c r="N2862" s="8">
        <v>4.4952334587298068</v>
      </c>
      <c r="O2862" s="8">
        <v>4.4952334587298068</v>
      </c>
      <c r="P2862" s="8">
        <v>0</v>
      </c>
      <c r="W2862" s="8"/>
      <c r="X2862" s="8"/>
    </row>
    <row r="2863" spans="1:24" x14ac:dyDescent="0.35">
      <c r="A2863" s="24">
        <v>12859</v>
      </c>
      <c r="B2863" t="s">
        <v>9314</v>
      </c>
      <c r="C2863" t="s">
        <v>31</v>
      </c>
      <c r="D2863">
        <v>7</v>
      </c>
      <c r="E2863" t="s">
        <v>581</v>
      </c>
      <c r="F2863" t="s">
        <v>1421</v>
      </c>
      <c r="G2863" t="s">
        <v>1</v>
      </c>
      <c r="H2863" t="s">
        <v>132</v>
      </c>
      <c r="I2863" t="s">
        <v>9315</v>
      </c>
      <c r="J2863" t="s">
        <v>9316</v>
      </c>
      <c r="L2863">
        <v>9898841796</v>
      </c>
      <c r="N2863" s="8">
        <v>4.4952334587298068</v>
      </c>
      <c r="O2863" s="8">
        <v>4.4952334587298068</v>
      </c>
      <c r="P2863" s="8">
        <v>0</v>
      </c>
      <c r="W2863" s="8"/>
      <c r="X2863" s="8"/>
    </row>
    <row r="2864" spans="1:24" x14ac:dyDescent="0.35">
      <c r="A2864" s="24">
        <v>12860</v>
      </c>
      <c r="B2864" t="s">
        <v>9317</v>
      </c>
      <c r="C2864" t="s">
        <v>31</v>
      </c>
      <c r="D2864">
        <v>7</v>
      </c>
      <c r="E2864" t="s">
        <v>581</v>
      </c>
      <c r="F2864" t="s">
        <v>1421</v>
      </c>
      <c r="G2864" t="s">
        <v>1</v>
      </c>
      <c r="H2864" t="s">
        <v>132</v>
      </c>
      <c r="I2864" t="s">
        <v>9318</v>
      </c>
      <c r="J2864" t="s">
        <v>9319</v>
      </c>
      <c r="L2864">
        <v>9893401360</v>
      </c>
      <c r="N2864" s="8">
        <v>4.4952334587298068</v>
      </c>
      <c r="O2864" s="8">
        <v>4.4952334587298068</v>
      </c>
      <c r="P2864" s="8">
        <v>0</v>
      </c>
      <c r="W2864" s="8"/>
      <c r="X2864" s="8"/>
    </row>
    <row r="2865" spans="1:24" x14ac:dyDescent="0.35">
      <c r="A2865" s="24">
        <v>12861</v>
      </c>
      <c r="B2865" t="s">
        <v>9320</v>
      </c>
      <c r="C2865" t="s">
        <v>31</v>
      </c>
      <c r="D2865">
        <v>7</v>
      </c>
      <c r="E2865" t="s">
        <v>581</v>
      </c>
      <c r="F2865" t="s">
        <v>1421</v>
      </c>
      <c r="G2865" t="s">
        <v>1</v>
      </c>
      <c r="H2865" t="s">
        <v>132</v>
      </c>
      <c r="I2865" t="s">
        <v>9321</v>
      </c>
      <c r="J2865" t="s">
        <v>9322</v>
      </c>
      <c r="L2865">
        <v>9894712780</v>
      </c>
      <c r="N2865" s="8">
        <v>4.4952334587298068</v>
      </c>
      <c r="O2865" s="8">
        <v>4.4952334587298068</v>
      </c>
      <c r="P2865" s="8">
        <v>0</v>
      </c>
      <c r="W2865" s="8"/>
      <c r="X2865" s="8"/>
    </row>
    <row r="2866" spans="1:24" x14ac:dyDescent="0.35">
      <c r="A2866" s="24">
        <v>12862</v>
      </c>
      <c r="B2866" t="s">
        <v>9323</v>
      </c>
      <c r="C2866" t="s">
        <v>31</v>
      </c>
      <c r="D2866">
        <v>1</v>
      </c>
      <c r="E2866" t="s">
        <v>568</v>
      </c>
      <c r="F2866" t="s">
        <v>569</v>
      </c>
      <c r="G2866" t="s">
        <v>1</v>
      </c>
      <c r="H2866" t="s">
        <v>411</v>
      </c>
      <c r="I2866" t="s">
        <v>9324</v>
      </c>
      <c r="J2866" t="s">
        <v>9325</v>
      </c>
      <c r="L2866">
        <v>5176639073</v>
      </c>
      <c r="N2866" s="8">
        <v>4.4952334587298068</v>
      </c>
      <c r="O2866" s="8">
        <v>4.4952334587298068</v>
      </c>
      <c r="P2866" s="8">
        <v>0</v>
      </c>
      <c r="W2866" s="8"/>
      <c r="X2866" s="8"/>
    </row>
    <row r="2867" spans="1:24" x14ac:dyDescent="0.35">
      <c r="A2867" s="24">
        <v>12863</v>
      </c>
      <c r="B2867" t="s">
        <v>9326</v>
      </c>
      <c r="C2867" t="s">
        <v>31</v>
      </c>
      <c r="D2867">
        <v>1</v>
      </c>
      <c r="E2867" t="s">
        <v>568</v>
      </c>
      <c r="F2867" t="s">
        <v>569</v>
      </c>
      <c r="G2867" t="s">
        <v>1</v>
      </c>
      <c r="H2867" t="s">
        <v>132</v>
      </c>
      <c r="I2867" t="s">
        <v>9327</v>
      </c>
      <c r="J2867" t="s">
        <v>9328</v>
      </c>
      <c r="L2867">
        <v>5175821472</v>
      </c>
      <c r="N2867" s="8">
        <v>4.4952334587298068</v>
      </c>
      <c r="O2867" s="8">
        <v>4.4952334587298068</v>
      </c>
      <c r="P2867" s="8">
        <v>0</v>
      </c>
      <c r="W2867" s="8"/>
      <c r="X2867" s="8"/>
    </row>
    <row r="2868" spans="1:24" x14ac:dyDescent="0.35">
      <c r="A2868" s="24">
        <v>12864</v>
      </c>
      <c r="B2868" t="s">
        <v>9329</v>
      </c>
      <c r="C2868" t="s">
        <v>31</v>
      </c>
      <c r="D2868">
        <v>1</v>
      </c>
      <c r="E2868" t="s">
        <v>568</v>
      </c>
      <c r="F2868" t="s">
        <v>569</v>
      </c>
      <c r="G2868" t="s">
        <v>1</v>
      </c>
      <c r="H2868" t="s">
        <v>132</v>
      </c>
      <c r="I2868" t="s">
        <v>9330</v>
      </c>
      <c r="J2868" t="s">
        <v>9331</v>
      </c>
      <c r="L2868">
        <v>5176220574</v>
      </c>
      <c r="N2868" s="8">
        <v>4.4952334587298068</v>
      </c>
      <c r="O2868" s="8">
        <v>4.4952334587298068</v>
      </c>
      <c r="P2868" s="8">
        <v>0</v>
      </c>
      <c r="W2868" s="8"/>
      <c r="X2868" s="8"/>
    </row>
    <row r="2869" spans="1:24" x14ac:dyDescent="0.35">
      <c r="A2869" s="24">
        <v>12865</v>
      </c>
      <c r="B2869" t="s">
        <v>9332</v>
      </c>
      <c r="C2869" t="s">
        <v>31</v>
      </c>
      <c r="D2869">
        <v>1</v>
      </c>
      <c r="E2869" t="s">
        <v>568</v>
      </c>
      <c r="F2869" t="s">
        <v>569</v>
      </c>
      <c r="G2869" t="s">
        <v>1</v>
      </c>
      <c r="H2869" t="s">
        <v>132</v>
      </c>
      <c r="I2869" t="s">
        <v>9333</v>
      </c>
      <c r="J2869" t="s">
        <v>9334</v>
      </c>
      <c r="L2869">
        <v>5176220701</v>
      </c>
      <c r="N2869" s="8">
        <v>4.4952334587298068</v>
      </c>
      <c r="O2869" s="8">
        <v>4.4952334587298068</v>
      </c>
      <c r="P2869" s="8">
        <v>0</v>
      </c>
      <c r="W2869" s="8"/>
      <c r="X2869" s="8"/>
    </row>
    <row r="2870" spans="1:24" x14ac:dyDescent="0.35">
      <c r="A2870" s="24">
        <v>12866</v>
      </c>
      <c r="B2870" t="s">
        <v>9335</v>
      </c>
      <c r="C2870" t="s">
        <v>31</v>
      </c>
      <c r="D2870">
        <v>1</v>
      </c>
      <c r="E2870" t="s">
        <v>568</v>
      </c>
      <c r="F2870" t="s">
        <v>569</v>
      </c>
      <c r="G2870" t="s">
        <v>1</v>
      </c>
      <c r="H2870" t="s">
        <v>132</v>
      </c>
      <c r="I2870" t="s">
        <v>9336</v>
      </c>
      <c r="J2870" t="s">
        <v>9337</v>
      </c>
      <c r="L2870">
        <v>5177128585</v>
      </c>
      <c r="N2870" s="8">
        <v>4.4952334587298068</v>
      </c>
      <c r="O2870" s="8">
        <v>4.4952334587298068</v>
      </c>
      <c r="P2870" s="8">
        <v>0</v>
      </c>
      <c r="W2870" s="8"/>
      <c r="X2870" s="8"/>
    </row>
    <row r="2871" spans="1:24" x14ac:dyDescent="0.35">
      <c r="A2871" s="24">
        <v>12867</v>
      </c>
      <c r="B2871" t="s">
        <v>9338</v>
      </c>
      <c r="C2871" t="s">
        <v>31</v>
      </c>
      <c r="D2871">
        <v>1</v>
      </c>
      <c r="E2871" t="s">
        <v>568</v>
      </c>
      <c r="F2871" t="s">
        <v>569</v>
      </c>
      <c r="G2871" t="s">
        <v>1</v>
      </c>
      <c r="H2871" t="s">
        <v>132</v>
      </c>
      <c r="I2871" t="s">
        <v>9339</v>
      </c>
      <c r="J2871" t="s">
        <v>9340</v>
      </c>
      <c r="L2871">
        <v>5175439626</v>
      </c>
      <c r="N2871" s="8">
        <v>4.4952334587298068</v>
      </c>
      <c r="O2871" s="8">
        <v>4.4952334587298068</v>
      </c>
      <c r="P2871" s="8">
        <v>0</v>
      </c>
      <c r="W2871" s="8"/>
      <c r="X2871" s="8"/>
    </row>
    <row r="2872" spans="1:24" x14ac:dyDescent="0.35">
      <c r="A2872" s="24">
        <v>12868</v>
      </c>
      <c r="B2872" t="s">
        <v>9341</v>
      </c>
      <c r="C2872" t="s">
        <v>31</v>
      </c>
      <c r="D2872">
        <v>1</v>
      </c>
      <c r="E2872" t="s">
        <v>568</v>
      </c>
      <c r="F2872" t="s">
        <v>569</v>
      </c>
      <c r="G2872" t="s">
        <v>1</v>
      </c>
      <c r="H2872" t="s">
        <v>132</v>
      </c>
      <c r="I2872" t="s">
        <v>9342</v>
      </c>
      <c r="J2872" t="s">
        <v>9343</v>
      </c>
      <c r="L2872">
        <v>9896316691</v>
      </c>
      <c r="N2872" s="8">
        <v>4.4952334587298068</v>
      </c>
      <c r="O2872" s="8">
        <v>4.4952334587298068</v>
      </c>
      <c r="P2872" s="8">
        <v>0</v>
      </c>
      <c r="W2872" s="8"/>
      <c r="X2872" s="8"/>
    </row>
    <row r="2873" spans="1:24" x14ac:dyDescent="0.35">
      <c r="A2873" s="24">
        <v>12869</v>
      </c>
      <c r="B2873" t="s">
        <v>9344</v>
      </c>
      <c r="C2873" t="s">
        <v>31</v>
      </c>
      <c r="D2873">
        <v>1</v>
      </c>
      <c r="E2873" t="s">
        <v>568</v>
      </c>
      <c r="F2873" t="s">
        <v>569</v>
      </c>
      <c r="G2873" t="s">
        <v>1</v>
      </c>
      <c r="H2873" t="s">
        <v>132</v>
      </c>
      <c r="I2873" t="s">
        <v>9118</v>
      </c>
      <c r="J2873" t="s">
        <v>9345</v>
      </c>
      <c r="L2873">
        <v>5176278238</v>
      </c>
      <c r="N2873" s="8">
        <v>4.4952334587298068</v>
      </c>
      <c r="O2873" s="8">
        <v>4.4952334587298068</v>
      </c>
      <c r="P2873" s="8">
        <v>0</v>
      </c>
      <c r="W2873" s="8"/>
      <c r="X2873" s="8"/>
    </row>
    <row r="2874" spans="1:24" x14ac:dyDescent="0.35">
      <c r="A2874" s="24">
        <v>12870</v>
      </c>
      <c r="B2874" t="s">
        <v>9346</v>
      </c>
      <c r="C2874" t="s">
        <v>31</v>
      </c>
      <c r="D2874">
        <v>1</v>
      </c>
      <c r="E2874" t="s">
        <v>568</v>
      </c>
      <c r="F2874" t="s">
        <v>569</v>
      </c>
      <c r="G2874" t="s">
        <v>1</v>
      </c>
      <c r="H2874" t="s">
        <v>132</v>
      </c>
      <c r="I2874" t="s">
        <v>9347</v>
      </c>
      <c r="J2874" t="s">
        <v>9348</v>
      </c>
      <c r="L2874">
        <v>5175418849</v>
      </c>
      <c r="N2874" s="8">
        <v>4.4952334587298068</v>
      </c>
      <c r="O2874" s="8">
        <v>4.4952334587298068</v>
      </c>
      <c r="P2874" s="8">
        <v>0</v>
      </c>
      <c r="W2874" s="8"/>
      <c r="X2874" s="8"/>
    </row>
    <row r="2875" spans="1:24" x14ac:dyDescent="0.35">
      <c r="A2875" s="24">
        <v>12871</v>
      </c>
      <c r="B2875" t="s">
        <v>9349</v>
      </c>
      <c r="C2875" t="s">
        <v>31</v>
      </c>
      <c r="D2875">
        <v>1</v>
      </c>
      <c r="E2875" t="s">
        <v>568</v>
      </c>
      <c r="F2875" t="s">
        <v>569</v>
      </c>
      <c r="G2875" t="s">
        <v>1</v>
      </c>
      <c r="H2875" t="s">
        <v>132</v>
      </c>
      <c r="I2875" t="s">
        <v>9350</v>
      </c>
      <c r="J2875" t="s">
        <v>9351</v>
      </c>
      <c r="L2875">
        <v>5179771798</v>
      </c>
      <c r="N2875" s="8">
        <v>4.4952334587298068</v>
      </c>
      <c r="O2875" s="8">
        <v>4.4952334587298068</v>
      </c>
      <c r="P2875" s="8">
        <v>0</v>
      </c>
      <c r="W2875" s="8"/>
      <c r="X2875" s="8"/>
    </row>
    <row r="2876" spans="1:24" x14ac:dyDescent="0.35">
      <c r="A2876" s="24">
        <v>12872</v>
      </c>
      <c r="B2876" t="s">
        <v>9352</v>
      </c>
      <c r="C2876" t="s">
        <v>31</v>
      </c>
      <c r="D2876">
        <v>1</v>
      </c>
      <c r="E2876" t="s">
        <v>568</v>
      </c>
      <c r="F2876" t="s">
        <v>569</v>
      </c>
      <c r="G2876" t="s">
        <v>1</v>
      </c>
      <c r="H2876" t="s">
        <v>132</v>
      </c>
      <c r="I2876" t="s">
        <v>9353</v>
      </c>
      <c r="J2876" t="s">
        <v>9354</v>
      </c>
      <c r="L2876">
        <v>5173914572</v>
      </c>
      <c r="N2876" s="8">
        <v>4.4952334587298068</v>
      </c>
      <c r="O2876" s="8">
        <v>4.4952334587298068</v>
      </c>
      <c r="P2876" s="8">
        <v>0</v>
      </c>
      <c r="W2876" s="8"/>
      <c r="X2876" s="8"/>
    </row>
    <row r="2877" spans="1:24" x14ac:dyDescent="0.35">
      <c r="A2877" s="24">
        <v>12873</v>
      </c>
      <c r="B2877" t="s">
        <v>9355</v>
      </c>
      <c r="C2877" t="s">
        <v>31</v>
      </c>
      <c r="D2877">
        <v>1</v>
      </c>
      <c r="E2877" t="s">
        <v>568</v>
      </c>
      <c r="F2877" t="s">
        <v>569</v>
      </c>
      <c r="G2877" t="s">
        <v>1</v>
      </c>
      <c r="H2877" t="s">
        <v>132</v>
      </c>
      <c r="I2877" t="s">
        <v>9356</v>
      </c>
      <c r="J2877" t="s">
        <v>9357</v>
      </c>
      <c r="L2877">
        <v>5176492377</v>
      </c>
      <c r="N2877" s="8">
        <v>4.4952334587298068</v>
      </c>
      <c r="O2877" s="8">
        <v>4.4952334587298068</v>
      </c>
      <c r="P2877" s="8">
        <v>0</v>
      </c>
      <c r="W2877" s="8"/>
      <c r="X2877" s="8"/>
    </row>
    <row r="2878" spans="1:24" x14ac:dyDescent="0.35">
      <c r="A2878" s="24">
        <v>12874</v>
      </c>
      <c r="B2878" t="s">
        <v>9358</v>
      </c>
      <c r="C2878" t="s">
        <v>31</v>
      </c>
      <c r="D2878">
        <v>1</v>
      </c>
      <c r="E2878" t="s">
        <v>568</v>
      </c>
      <c r="F2878" t="s">
        <v>569</v>
      </c>
      <c r="G2878" t="s">
        <v>1</v>
      </c>
      <c r="H2878" t="s">
        <v>132</v>
      </c>
      <c r="I2878" t="s">
        <v>9359</v>
      </c>
      <c r="J2878" t="s">
        <v>9360</v>
      </c>
      <c r="L2878">
        <v>5175419960</v>
      </c>
      <c r="N2878" s="8">
        <v>4.4952334587298068</v>
      </c>
      <c r="O2878" s="8">
        <v>4.4952334587298068</v>
      </c>
      <c r="P2878" s="8">
        <v>0</v>
      </c>
      <c r="W2878" s="8"/>
      <c r="X2878" s="8"/>
    </row>
    <row r="2879" spans="1:24" x14ac:dyDescent="0.35">
      <c r="A2879" s="24">
        <v>12875</v>
      </c>
      <c r="B2879" t="s">
        <v>9361</v>
      </c>
      <c r="C2879" t="s">
        <v>31</v>
      </c>
      <c r="D2879">
        <v>1</v>
      </c>
      <c r="E2879" t="s">
        <v>568</v>
      </c>
      <c r="F2879" t="s">
        <v>569</v>
      </c>
      <c r="G2879" t="s">
        <v>1</v>
      </c>
      <c r="H2879" t="s">
        <v>132</v>
      </c>
      <c r="I2879" t="s">
        <v>9362</v>
      </c>
      <c r="J2879" t="s">
        <v>9363</v>
      </c>
      <c r="L2879">
        <v>5172046216</v>
      </c>
      <c r="N2879" s="8">
        <v>4.4952334587298068</v>
      </c>
      <c r="O2879" s="8">
        <v>4.4952334587298068</v>
      </c>
      <c r="P2879" s="8">
        <v>0</v>
      </c>
      <c r="W2879" s="8"/>
      <c r="X2879" s="8"/>
    </row>
    <row r="2880" spans="1:24" x14ac:dyDescent="0.35">
      <c r="A2880" s="24">
        <v>12876</v>
      </c>
      <c r="B2880" t="s">
        <v>9364</v>
      </c>
      <c r="C2880" t="s">
        <v>31</v>
      </c>
      <c r="D2880">
        <v>1</v>
      </c>
      <c r="E2880" t="s">
        <v>568</v>
      </c>
      <c r="F2880" t="s">
        <v>569</v>
      </c>
      <c r="G2880" t="s">
        <v>1</v>
      </c>
      <c r="H2880" t="s">
        <v>132</v>
      </c>
      <c r="I2880" t="s">
        <v>9365</v>
      </c>
      <c r="J2880" t="s">
        <v>9366</v>
      </c>
      <c r="L2880">
        <v>5176273579</v>
      </c>
      <c r="N2880" s="8">
        <v>4.4952334587298068</v>
      </c>
      <c r="O2880" s="8">
        <v>4.4952334587298068</v>
      </c>
      <c r="P2880" s="8">
        <v>0</v>
      </c>
      <c r="W2880" s="8"/>
      <c r="X2880" s="8"/>
    </row>
    <row r="2881" spans="1:24" x14ac:dyDescent="0.35">
      <c r="A2881" s="24">
        <v>12877</v>
      </c>
      <c r="B2881" t="s">
        <v>9367</v>
      </c>
      <c r="C2881" t="s">
        <v>31</v>
      </c>
      <c r="D2881">
        <v>1</v>
      </c>
      <c r="E2881" t="s">
        <v>568</v>
      </c>
      <c r="F2881" t="s">
        <v>569</v>
      </c>
      <c r="G2881" t="s">
        <v>1</v>
      </c>
      <c r="H2881" t="s">
        <v>132</v>
      </c>
      <c r="I2881" t="s">
        <v>9368</v>
      </c>
      <c r="J2881" t="s">
        <v>9369</v>
      </c>
      <c r="L2881">
        <v>5175430272</v>
      </c>
      <c r="N2881" s="8">
        <v>4.4952334587298068</v>
      </c>
      <c r="O2881" s="8">
        <v>4.4952334587298068</v>
      </c>
      <c r="P2881" s="8">
        <v>0</v>
      </c>
      <c r="W2881" s="8"/>
      <c r="X2881" s="8"/>
    </row>
    <row r="2882" spans="1:24" x14ac:dyDescent="0.35">
      <c r="A2882" s="24">
        <v>12878</v>
      </c>
      <c r="B2882" t="s">
        <v>9370</v>
      </c>
      <c r="C2882" t="s">
        <v>31</v>
      </c>
      <c r="D2882">
        <v>1</v>
      </c>
      <c r="E2882" t="s">
        <v>568</v>
      </c>
      <c r="F2882" t="s">
        <v>569</v>
      </c>
      <c r="G2882" t="s">
        <v>1</v>
      </c>
      <c r="H2882" t="s">
        <v>132</v>
      </c>
      <c r="I2882" t="s">
        <v>9371</v>
      </c>
      <c r="J2882" t="s">
        <v>9372</v>
      </c>
      <c r="L2882">
        <v>5175071332</v>
      </c>
      <c r="N2882" s="8">
        <v>4.4952334587298068</v>
      </c>
      <c r="O2882" s="8">
        <v>4.4952334587298068</v>
      </c>
      <c r="P2882" s="8">
        <v>0</v>
      </c>
      <c r="W2882" s="8"/>
      <c r="X2882" s="8"/>
    </row>
    <row r="2883" spans="1:24" x14ac:dyDescent="0.35">
      <c r="A2883" s="24">
        <v>12879</v>
      </c>
      <c r="B2883" t="s">
        <v>9373</v>
      </c>
      <c r="C2883" t="s">
        <v>31</v>
      </c>
      <c r="D2883">
        <v>1</v>
      </c>
      <c r="E2883" t="s">
        <v>568</v>
      </c>
      <c r="F2883" t="s">
        <v>569</v>
      </c>
      <c r="G2883" t="s">
        <v>1</v>
      </c>
      <c r="H2883" t="s">
        <v>132</v>
      </c>
      <c r="I2883" t="s">
        <v>9374</v>
      </c>
      <c r="J2883" t="s">
        <v>9375</v>
      </c>
      <c r="L2883">
        <v>5179771243</v>
      </c>
      <c r="N2883" s="8">
        <v>4.4952334587298068</v>
      </c>
      <c r="O2883" s="8">
        <v>4.4952334587298068</v>
      </c>
      <c r="P2883" s="8">
        <v>0</v>
      </c>
      <c r="W2883" s="8"/>
      <c r="X2883" s="8"/>
    </row>
    <row r="2884" spans="1:24" x14ac:dyDescent="0.35">
      <c r="A2884" s="24">
        <v>12880</v>
      </c>
      <c r="B2884" t="s">
        <v>9376</v>
      </c>
      <c r="C2884" t="s">
        <v>31</v>
      </c>
      <c r="D2884">
        <v>1</v>
      </c>
      <c r="E2884" t="s">
        <v>568</v>
      </c>
      <c r="F2884" t="s">
        <v>569</v>
      </c>
      <c r="G2884" t="s">
        <v>1</v>
      </c>
      <c r="H2884" t="s">
        <v>132</v>
      </c>
      <c r="I2884" t="s">
        <v>9377</v>
      </c>
      <c r="J2884" t="s">
        <v>9378</v>
      </c>
      <c r="L2884">
        <v>5178863898</v>
      </c>
      <c r="N2884" s="8">
        <v>4.4952334587298068</v>
      </c>
      <c r="O2884" s="8">
        <v>4.4952334587298068</v>
      </c>
      <c r="P2884" s="8">
        <v>0</v>
      </c>
      <c r="W2884" s="8"/>
      <c r="X2884" s="8"/>
    </row>
    <row r="2885" spans="1:24" x14ac:dyDescent="0.35">
      <c r="A2885" s="24">
        <v>12881</v>
      </c>
      <c r="B2885" t="s">
        <v>9379</v>
      </c>
      <c r="C2885" t="s">
        <v>31</v>
      </c>
      <c r="D2885">
        <v>1</v>
      </c>
      <c r="E2885" t="s">
        <v>568</v>
      </c>
      <c r="F2885" t="s">
        <v>569</v>
      </c>
      <c r="G2885" t="s">
        <v>1</v>
      </c>
      <c r="H2885" t="s">
        <v>132</v>
      </c>
      <c r="I2885" t="s">
        <v>9380</v>
      </c>
      <c r="J2885" t="s">
        <v>9381</v>
      </c>
      <c r="L2885">
        <v>5178969990</v>
      </c>
      <c r="N2885" s="8">
        <v>4.4952334587298068</v>
      </c>
      <c r="O2885" s="8">
        <v>4.4952334587298068</v>
      </c>
      <c r="P2885" s="8">
        <v>0</v>
      </c>
      <c r="W2885" s="8"/>
      <c r="X2885" s="8"/>
    </row>
    <row r="2886" spans="1:24" x14ac:dyDescent="0.35">
      <c r="A2886" s="24">
        <v>12882</v>
      </c>
      <c r="B2886" t="s">
        <v>9382</v>
      </c>
      <c r="C2886" t="s">
        <v>31</v>
      </c>
      <c r="D2886">
        <v>1</v>
      </c>
      <c r="E2886" t="s">
        <v>568</v>
      </c>
      <c r="F2886" t="s">
        <v>569</v>
      </c>
      <c r="G2886" t="s">
        <v>1</v>
      </c>
      <c r="H2886" t="s">
        <v>132</v>
      </c>
      <c r="I2886" t="s">
        <v>9383</v>
      </c>
      <c r="J2886" t="s">
        <v>9384</v>
      </c>
      <c r="L2886">
        <v>5177088484</v>
      </c>
      <c r="N2886" s="8">
        <v>4.4952334587298068</v>
      </c>
      <c r="O2886" s="8">
        <v>4.4952334587298068</v>
      </c>
      <c r="P2886" s="8">
        <v>0</v>
      </c>
      <c r="W2886" s="8"/>
      <c r="X2886" s="8"/>
    </row>
    <row r="2887" spans="1:24" x14ac:dyDescent="0.35">
      <c r="A2887" s="24">
        <v>12883</v>
      </c>
      <c r="B2887" t="s">
        <v>9385</v>
      </c>
      <c r="C2887" t="s">
        <v>31</v>
      </c>
      <c r="D2887">
        <v>1</v>
      </c>
      <c r="E2887" t="s">
        <v>568</v>
      </c>
      <c r="F2887" t="s">
        <v>569</v>
      </c>
      <c r="G2887" t="s">
        <v>1</v>
      </c>
      <c r="H2887" t="s">
        <v>132</v>
      </c>
      <c r="I2887" t="s">
        <v>9386</v>
      </c>
      <c r="J2887" t="s">
        <v>9387</v>
      </c>
      <c r="L2887">
        <v>5179801925</v>
      </c>
      <c r="N2887" s="8">
        <v>4.4952334587298068</v>
      </c>
      <c r="O2887" s="8">
        <v>4.4952334587298068</v>
      </c>
      <c r="P2887" s="8">
        <v>0</v>
      </c>
      <c r="W2887" s="8"/>
      <c r="X2887" s="8"/>
    </row>
    <row r="2888" spans="1:24" x14ac:dyDescent="0.35">
      <c r="A2888" s="24">
        <v>12884</v>
      </c>
      <c r="B2888" t="s">
        <v>9388</v>
      </c>
      <c r="C2888" t="s">
        <v>31</v>
      </c>
      <c r="D2888">
        <v>7</v>
      </c>
      <c r="E2888" t="s">
        <v>581</v>
      </c>
      <c r="F2888" t="s">
        <v>582</v>
      </c>
      <c r="G2888" t="s">
        <v>1</v>
      </c>
      <c r="H2888" t="s">
        <v>411</v>
      </c>
      <c r="I2888" t="s">
        <v>9389</v>
      </c>
      <c r="J2888" t="s">
        <v>9390</v>
      </c>
      <c r="L2888">
        <v>9897340124</v>
      </c>
      <c r="N2888" s="8">
        <v>4.4952334587298068</v>
      </c>
      <c r="O2888" s="8">
        <v>4.4952334587298068</v>
      </c>
      <c r="P2888" s="8">
        <v>0</v>
      </c>
      <c r="W2888" s="8"/>
      <c r="X2888" s="8"/>
    </row>
    <row r="2889" spans="1:24" x14ac:dyDescent="0.35">
      <c r="A2889" s="24">
        <v>12885</v>
      </c>
      <c r="B2889" t="s">
        <v>9391</v>
      </c>
      <c r="C2889" t="s">
        <v>31</v>
      </c>
      <c r="D2889">
        <v>7</v>
      </c>
      <c r="E2889" t="s">
        <v>581</v>
      </c>
      <c r="F2889" t="s">
        <v>582</v>
      </c>
      <c r="G2889" t="s">
        <v>1</v>
      </c>
      <c r="H2889" t="s">
        <v>411</v>
      </c>
      <c r="I2889" t="s">
        <v>9392</v>
      </c>
      <c r="J2889" t="s">
        <v>9393</v>
      </c>
      <c r="L2889">
        <v>9897342989</v>
      </c>
      <c r="N2889" s="8">
        <v>4.4952334587298068</v>
      </c>
      <c r="O2889" s="8">
        <v>4.4952334587298068</v>
      </c>
      <c r="P2889" s="8">
        <v>0</v>
      </c>
      <c r="W2889" s="8"/>
      <c r="X2889" s="8"/>
    </row>
    <row r="2890" spans="1:24" x14ac:dyDescent="0.35">
      <c r="A2890" s="24">
        <v>12886</v>
      </c>
      <c r="B2890" t="s">
        <v>9394</v>
      </c>
      <c r="C2890" t="s">
        <v>31</v>
      </c>
      <c r="D2890">
        <v>6</v>
      </c>
      <c r="E2890" t="s">
        <v>65</v>
      </c>
      <c r="F2890" t="s">
        <v>66</v>
      </c>
      <c r="G2890" t="s">
        <v>1</v>
      </c>
      <c r="H2890" t="s">
        <v>411</v>
      </c>
      <c r="I2890" t="s">
        <v>9395</v>
      </c>
      <c r="J2890" t="s">
        <v>9396</v>
      </c>
      <c r="L2890">
        <v>2314645434</v>
      </c>
      <c r="N2890" s="8">
        <v>4.4952334587298068</v>
      </c>
      <c r="O2890" s="8">
        <v>4.4952334587298068</v>
      </c>
      <c r="P2890" s="8">
        <v>0</v>
      </c>
      <c r="W2890" s="8"/>
      <c r="X2890" s="8"/>
    </row>
    <row r="2891" spans="1:24" x14ac:dyDescent="0.35">
      <c r="A2891" s="24">
        <v>12887</v>
      </c>
      <c r="B2891" t="s">
        <v>9397</v>
      </c>
      <c r="C2891" t="s">
        <v>31</v>
      </c>
      <c r="D2891">
        <v>7</v>
      </c>
      <c r="E2891" t="s">
        <v>581</v>
      </c>
      <c r="F2891" t="s">
        <v>582</v>
      </c>
      <c r="G2891" t="s">
        <v>1</v>
      </c>
      <c r="H2891" t="s">
        <v>411</v>
      </c>
      <c r="I2891" t="s">
        <v>9398</v>
      </c>
      <c r="J2891" t="s">
        <v>9399</v>
      </c>
      <c r="L2891">
        <v>9897669956</v>
      </c>
      <c r="N2891" s="8">
        <v>4.4952334587298068</v>
      </c>
      <c r="O2891" s="8">
        <v>4.4952334587298068</v>
      </c>
      <c r="P2891" s="8">
        <v>0</v>
      </c>
      <c r="W2891" s="8"/>
      <c r="X2891" s="8"/>
    </row>
    <row r="2892" spans="1:24" x14ac:dyDescent="0.35">
      <c r="A2892" s="24">
        <v>12888</v>
      </c>
      <c r="B2892" t="s">
        <v>9400</v>
      </c>
      <c r="C2892" t="s">
        <v>31</v>
      </c>
      <c r="D2892">
        <v>6</v>
      </c>
      <c r="E2892" t="s">
        <v>65</v>
      </c>
      <c r="F2892" t="s">
        <v>66</v>
      </c>
      <c r="G2892" t="s">
        <v>1</v>
      </c>
      <c r="H2892" t="s">
        <v>132</v>
      </c>
      <c r="I2892" t="s">
        <v>9401</v>
      </c>
      <c r="J2892" t="s">
        <v>9402</v>
      </c>
      <c r="L2892">
        <v>2694278400</v>
      </c>
      <c r="N2892" s="8">
        <v>4.4952334587298068</v>
      </c>
      <c r="O2892" s="8">
        <v>4.4952334587298068</v>
      </c>
      <c r="P2892" s="8">
        <v>0</v>
      </c>
      <c r="W2892" s="8"/>
      <c r="X2892" s="8"/>
    </row>
    <row r="2893" spans="1:24" x14ac:dyDescent="0.35">
      <c r="A2893" s="24">
        <v>12889</v>
      </c>
      <c r="B2893" t="s">
        <v>9403</v>
      </c>
      <c r="C2893" t="s">
        <v>31</v>
      </c>
      <c r="D2893">
        <v>6</v>
      </c>
      <c r="E2893" t="s">
        <v>65</v>
      </c>
      <c r="F2893" t="s">
        <v>66</v>
      </c>
      <c r="G2893" t="s">
        <v>1</v>
      </c>
      <c r="H2893" t="s">
        <v>132</v>
      </c>
      <c r="I2893" t="s">
        <v>9404</v>
      </c>
      <c r="J2893" t="s">
        <v>9405</v>
      </c>
      <c r="L2893">
        <v>2319361012</v>
      </c>
      <c r="N2893" s="8">
        <v>4.4952334587298068</v>
      </c>
      <c r="O2893" s="8">
        <v>4.4952334587298068</v>
      </c>
      <c r="P2893" s="8">
        <v>0</v>
      </c>
      <c r="W2893" s="8"/>
      <c r="X2893" s="8"/>
    </row>
    <row r="2894" spans="1:24" x14ac:dyDescent="0.35">
      <c r="A2894" s="24">
        <v>12890</v>
      </c>
      <c r="B2894" t="s">
        <v>9406</v>
      </c>
      <c r="C2894" t="s">
        <v>31</v>
      </c>
      <c r="D2894">
        <v>6</v>
      </c>
      <c r="E2894" t="s">
        <v>65</v>
      </c>
      <c r="F2894" t="s">
        <v>66</v>
      </c>
      <c r="G2894" t="s">
        <v>1</v>
      </c>
      <c r="H2894" t="s">
        <v>132</v>
      </c>
      <c r="I2894" t="s">
        <v>9407</v>
      </c>
      <c r="J2894" t="s">
        <v>9408</v>
      </c>
      <c r="L2894">
        <v>5173935203</v>
      </c>
      <c r="N2894" s="8">
        <v>4.4952334587298068</v>
      </c>
      <c r="O2894" s="8">
        <v>4.4952334587298068</v>
      </c>
      <c r="P2894" s="8">
        <v>0</v>
      </c>
      <c r="W2894" s="8"/>
      <c r="X2894" s="8"/>
    </row>
    <row r="2895" spans="1:24" x14ac:dyDescent="0.35">
      <c r="A2895" s="24">
        <v>12891</v>
      </c>
      <c r="B2895" t="s">
        <v>9409</v>
      </c>
      <c r="C2895" t="s">
        <v>31</v>
      </c>
      <c r="D2895">
        <v>8</v>
      </c>
      <c r="E2895" t="s">
        <v>71</v>
      </c>
      <c r="F2895" t="s">
        <v>72</v>
      </c>
      <c r="G2895" t="s">
        <v>1</v>
      </c>
      <c r="H2895" t="s">
        <v>411</v>
      </c>
      <c r="I2895" t="s">
        <v>9410</v>
      </c>
      <c r="J2895" t="s">
        <v>9411</v>
      </c>
      <c r="L2895">
        <v>9064662646</v>
      </c>
      <c r="M2895" t="s">
        <v>226</v>
      </c>
      <c r="N2895" s="8">
        <v>4.4952334587298068</v>
      </c>
      <c r="O2895" s="8">
        <v>4.4952334587298068</v>
      </c>
      <c r="P2895" s="8">
        <v>0</v>
      </c>
      <c r="W2895" s="8"/>
      <c r="X2895" s="8"/>
    </row>
    <row r="2896" spans="1:24" x14ac:dyDescent="0.35">
      <c r="A2896" s="24">
        <v>12892</v>
      </c>
      <c r="B2896" t="s">
        <v>9412</v>
      </c>
      <c r="C2896" t="s">
        <v>31</v>
      </c>
      <c r="D2896">
        <v>8</v>
      </c>
      <c r="E2896" t="s">
        <v>71</v>
      </c>
      <c r="F2896" t="s">
        <v>72</v>
      </c>
      <c r="G2896" t="s">
        <v>1</v>
      </c>
      <c r="H2896" t="s">
        <v>411</v>
      </c>
      <c r="I2896" t="s">
        <v>9413</v>
      </c>
      <c r="J2896" t="s">
        <v>9414</v>
      </c>
      <c r="L2896">
        <v>9067863336</v>
      </c>
      <c r="N2896" s="8">
        <v>4.4952334587298068</v>
      </c>
      <c r="O2896" s="8">
        <v>4.4952334587298068</v>
      </c>
      <c r="P2896" s="8">
        <v>0</v>
      </c>
      <c r="W2896" s="8"/>
      <c r="X2896" s="8"/>
    </row>
    <row r="2897" spans="1:24" x14ac:dyDescent="0.35">
      <c r="A2897" s="24">
        <v>12893</v>
      </c>
      <c r="B2897" t="s">
        <v>9415</v>
      </c>
      <c r="C2897" t="s">
        <v>31</v>
      </c>
      <c r="D2897">
        <v>8</v>
      </c>
      <c r="E2897" t="s">
        <v>71</v>
      </c>
      <c r="F2897" t="s">
        <v>72</v>
      </c>
      <c r="G2897" t="s">
        <v>1</v>
      </c>
      <c r="H2897" t="s">
        <v>411</v>
      </c>
      <c r="I2897" t="s">
        <v>9416</v>
      </c>
      <c r="J2897" t="s">
        <v>9417</v>
      </c>
      <c r="L2897">
        <v>9064282943</v>
      </c>
      <c r="N2897" s="8">
        <v>4.4952334587298068</v>
      </c>
      <c r="O2897" s="8">
        <v>4.4952334587298068</v>
      </c>
      <c r="P2897" s="8">
        <v>0</v>
      </c>
      <c r="W2897" s="8"/>
      <c r="X2897" s="8"/>
    </row>
    <row r="2898" spans="1:24" x14ac:dyDescent="0.35">
      <c r="A2898" s="24">
        <v>12894</v>
      </c>
      <c r="B2898" t="s">
        <v>9418</v>
      </c>
      <c r="C2898" t="s">
        <v>31</v>
      </c>
      <c r="D2898">
        <v>8</v>
      </c>
      <c r="E2898" t="s">
        <v>71</v>
      </c>
      <c r="F2898" t="s">
        <v>72</v>
      </c>
      <c r="G2898" t="s">
        <v>1</v>
      </c>
      <c r="H2898" t="s">
        <v>411</v>
      </c>
      <c r="I2898" t="s">
        <v>9419</v>
      </c>
      <c r="J2898" t="s">
        <v>9420</v>
      </c>
      <c r="L2898">
        <v>9067862666</v>
      </c>
      <c r="N2898" s="8">
        <v>4.4952334587298068</v>
      </c>
      <c r="O2898" s="8">
        <v>4.4952334587298068</v>
      </c>
      <c r="P2898" s="8">
        <v>0</v>
      </c>
      <c r="W2898" s="8"/>
      <c r="X2898" s="8"/>
    </row>
    <row r="2899" spans="1:24" x14ac:dyDescent="0.35">
      <c r="A2899" s="24">
        <v>12895</v>
      </c>
      <c r="B2899" t="s">
        <v>9421</v>
      </c>
      <c r="C2899" t="s">
        <v>31</v>
      </c>
      <c r="D2899">
        <v>8</v>
      </c>
      <c r="E2899" t="s">
        <v>71</v>
      </c>
      <c r="F2899" t="s">
        <v>72</v>
      </c>
      <c r="G2899" t="s">
        <v>1</v>
      </c>
      <c r="H2899" t="s">
        <v>132</v>
      </c>
      <c r="I2899" t="s">
        <v>9422</v>
      </c>
      <c r="J2899" t="s">
        <v>9423</v>
      </c>
      <c r="L2899">
        <v>9064208446</v>
      </c>
      <c r="N2899" s="8">
        <v>4.4952334587298068</v>
      </c>
      <c r="O2899" s="8">
        <v>4.4952334587298068</v>
      </c>
      <c r="P2899" s="8">
        <v>0</v>
      </c>
      <c r="W2899" s="8"/>
      <c r="X2899" s="8"/>
    </row>
    <row r="2900" spans="1:24" x14ac:dyDescent="0.35">
      <c r="A2900" s="24">
        <v>12896</v>
      </c>
      <c r="B2900" t="s">
        <v>9424</v>
      </c>
      <c r="C2900" t="s">
        <v>31</v>
      </c>
      <c r="D2900">
        <v>8</v>
      </c>
      <c r="E2900" t="s">
        <v>71</v>
      </c>
      <c r="F2900" t="s">
        <v>72</v>
      </c>
      <c r="G2900" t="s">
        <v>1</v>
      </c>
      <c r="H2900" t="s">
        <v>132</v>
      </c>
      <c r="I2900" t="s">
        <v>9425</v>
      </c>
      <c r="J2900" t="s">
        <v>9426</v>
      </c>
      <c r="L2900">
        <v>9065537772</v>
      </c>
      <c r="N2900" s="8">
        <v>4.4952334587298068</v>
      </c>
      <c r="O2900" s="8">
        <v>4.4952334587298068</v>
      </c>
      <c r="P2900" s="8">
        <v>0</v>
      </c>
      <c r="W2900" s="8"/>
      <c r="X2900" s="8"/>
    </row>
    <row r="2901" spans="1:24" x14ac:dyDescent="0.35">
      <c r="A2901" s="24">
        <v>12897</v>
      </c>
      <c r="B2901" t="s">
        <v>9427</v>
      </c>
      <c r="C2901" t="s">
        <v>31</v>
      </c>
      <c r="D2901">
        <v>8</v>
      </c>
      <c r="E2901" t="s">
        <v>71</v>
      </c>
      <c r="F2901" t="s">
        <v>72</v>
      </c>
      <c r="G2901" t="s">
        <v>1</v>
      </c>
      <c r="H2901" t="s">
        <v>132</v>
      </c>
      <c r="I2901" t="s">
        <v>9428</v>
      </c>
      <c r="J2901" t="s">
        <v>9429</v>
      </c>
      <c r="L2901">
        <v>9067892006</v>
      </c>
      <c r="N2901" s="8">
        <v>4.4952334587298068</v>
      </c>
      <c r="O2901" s="8">
        <v>4.4952334587298068</v>
      </c>
      <c r="P2901" s="8">
        <v>0</v>
      </c>
      <c r="W2901" s="8"/>
      <c r="X2901" s="8"/>
    </row>
    <row r="2902" spans="1:24" x14ac:dyDescent="0.35">
      <c r="A2902" s="24">
        <v>12898</v>
      </c>
      <c r="B2902" t="s">
        <v>9430</v>
      </c>
      <c r="C2902" t="s">
        <v>31</v>
      </c>
      <c r="D2902">
        <v>8</v>
      </c>
      <c r="E2902" t="s">
        <v>71</v>
      </c>
      <c r="F2902" t="s">
        <v>72</v>
      </c>
      <c r="G2902" t="s">
        <v>1</v>
      </c>
      <c r="H2902" t="s">
        <v>132</v>
      </c>
      <c r="I2902" t="s">
        <v>9431</v>
      </c>
      <c r="J2902" t="s">
        <v>9432</v>
      </c>
      <c r="L2902">
        <v>9064282290</v>
      </c>
      <c r="N2902" s="8">
        <v>4.4952334587298068</v>
      </c>
      <c r="O2902" s="8">
        <v>4.4952334587298068</v>
      </c>
      <c r="P2902" s="8">
        <v>0</v>
      </c>
      <c r="W2902" s="8"/>
      <c r="X2902" s="8"/>
    </row>
    <row r="2903" spans="1:24" x14ac:dyDescent="0.35">
      <c r="A2903" s="24">
        <v>12899</v>
      </c>
      <c r="B2903" t="s">
        <v>9433</v>
      </c>
      <c r="C2903" t="s">
        <v>31</v>
      </c>
      <c r="D2903">
        <v>8</v>
      </c>
      <c r="E2903" t="s">
        <v>71</v>
      </c>
      <c r="F2903" t="s">
        <v>72</v>
      </c>
      <c r="G2903" t="s">
        <v>1</v>
      </c>
      <c r="H2903" t="s">
        <v>132</v>
      </c>
      <c r="I2903" t="s">
        <v>9434</v>
      </c>
      <c r="J2903" t="s">
        <v>9435</v>
      </c>
      <c r="L2903">
        <v>9064283960</v>
      </c>
      <c r="N2903" s="8">
        <v>4.4952334587298068</v>
      </c>
      <c r="O2903" s="8">
        <v>4.4952334587298068</v>
      </c>
      <c r="P2903" s="8">
        <v>0</v>
      </c>
      <c r="W2903" s="8"/>
      <c r="X2903" s="8"/>
    </row>
    <row r="2904" spans="1:24" x14ac:dyDescent="0.35">
      <c r="A2904" s="24">
        <v>12900</v>
      </c>
      <c r="B2904" t="s">
        <v>9436</v>
      </c>
      <c r="C2904" t="s">
        <v>31</v>
      </c>
      <c r="D2904">
        <v>8</v>
      </c>
      <c r="E2904" t="s">
        <v>71</v>
      </c>
      <c r="F2904" t="s">
        <v>72</v>
      </c>
      <c r="G2904" t="s">
        <v>1</v>
      </c>
      <c r="H2904" t="s">
        <v>132</v>
      </c>
      <c r="I2904" t="s">
        <v>9437</v>
      </c>
      <c r="J2904" t="s">
        <v>9438</v>
      </c>
      <c r="L2904">
        <v>9064208280</v>
      </c>
      <c r="N2904" s="8">
        <v>4.4952334587298068</v>
      </c>
      <c r="O2904" s="8">
        <v>4.4952334587298068</v>
      </c>
      <c r="P2904" s="8">
        <v>0</v>
      </c>
      <c r="W2904" s="8"/>
      <c r="X2904" s="8"/>
    </row>
    <row r="2905" spans="1:24" x14ac:dyDescent="0.35">
      <c r="A2905" s="24">
        <v>12901</v>
      </c>
      <c r="B2905" t="s">
        <v>9439</v>
      </c>
      <c r="C2905" t="s">
        <v>31</v>
      </c>
      <c r="D2905">
        <v>8</v>
      </c>
      <c r="E2905" t="s">
        <v>71</v>
      </c>
      <c r="F2905" t="s">
        <v>72</v>
      </c>
      <c r="G2905" t="s">
        <v>1</v>
      </c>
      <c r="H2905" t="s">
        <v>132</v>
      </c>
      <c r="I2905" t="s">
        <v>9440</v>
      </c>
      <c r="J2905" t="s">
        <v>9441</v>
      </c>
      <c r="L2905">
        <v>9067863036</v>
      </c>
      <c r="N2905" s="8">
        <v>4.4952334587298068</v>
      </c>
      <c r="O2905" s="8">
        <v>4.4952334587298068</v>
      </c>
      <c r="P2905" s="8">
        <v>0</v>
      </c>
      <c r="W2905" s="8"/>
      <c r="X2905" s="8"/>
    </row>
    <row r="2906" spans="1:24" x14ac:dyDescent="0.35">
      <c r="A2906" s="24">
        <v>12902</v>
      </c>
      <c r="B2906" t="s">
        <v>9442</v>
      </c>
      <c r="C2906" t="s">
        <v>31</v>
      </c>
      <c r="D2906">
        <v>8</v>
      </c>
      <c r="E2906" t="s">
        <v>71</v>
      </c>
      <c r="F2906" t="s">
        <v>72</v>
      </c>
      <c r="G2906" t="s">
        <v>1</v>
      </c>
      <c r="H2906" t="s">
        <v>132</v>
      </c>
      <c r="I2906" t="s">
        <v>9443</v>
      </c>
      <c r="J2906" t="s">
        <v>9444</v>
      </c>
      <c r="L2906">
        <v>9064283012</v>
      </c>
      <c r="N2906" s="8">
        <v>4.4952334587298068</v>
      </c>
      <c r="O2906" s="8">
        <v>4.4952334587298068</v>
      </c>
      <c r="P2906" s="8">
        <v>0</v>
      </c>
      <c r="W2906" s="8"/>
      <c r="X2906" s="8"/>
    </row>
    <row r="2907" spans="1:24" x14ac:dyDescent="0.35">
      <c r="A2907" s="24">
        <v>12903</v>
      </c>
      <c r="B2907" t="s">
        <v>9445</v>
      </c>
      <c r="C2907" t="s">
        <v>31</v>
      </c>
      <c r="D2907">
        <v>6</v>
      </c>
      <c r="E2907" t="s">
        <v>130</v>
      </c>
      <c r="F2907" t="s">
        <v>131</v>
      </c>
      <c r="G2907" t="s">
        <v>1</v>
      </c>
      <c r="H2907" t="s">
        <v>411</v>
      </c>
      <c r="I2907" t="s">
        <v>9446</v>
      </c>
      <c r="J2907" t="s">
        <v>9447</v>
      </c>
      <c r="L2907">
        <v>6163777401</v>
      </c>
      <c r="N2907" s="8">
        <v>4.4952334587298068</v>
      </c>
      <c r="O2907" s="8">
        <v>4.4952334587298068</v>
      </c>
      <c r="P2907" s="8">
        <v>0</v>
      </c>
      <c r="W2907" s="8"/>
      <c r="X2907" s="8"/>
    </row>
    <row r="2908" spans="1:24" x14ac:dyDescent="0.35">
      <c r="A2908" s="24">
        <v>12904</v>
      </c>
      <c r="B2908" t="s">
        <v>9445</v>
      </c>
      <c r="C2908" t="s">
        <v>31</v>
      </c>
      <c r="D2908">
        <v>6</v>
      </c>
      <c r="E2908" t="s">
        <v>130</v>
      </c>
      <c r="F2908" t="s">
        <v>131</v>
      </c>
      <c r="G2908" t="s">
        <v>1</v>
      </c>
      <c r="H2908" t="s">
        <v>411</v>
      </c>
      <c r="I2908" t="s">
        <v>9446</v>
      </c>
      <c r="J2908" t="s">
        <v>9448</v>
      </c>
      <c r="L2908">
        <v>7036747467</v>
      </c>
      <c r="N2908" s="8">
        <v>4.4952334587298068</v>
      </c>
      <c r="O2908" s="8">
        <v>4.4952334587298068</v>
      </c>
      <c r="P2908" s="8">
        <v>0</v>
      </c>
      <c r="W2908" s="8"/>
      <c r="X2908" s="8"/>
    </row>
    <row r="2909" spans="1:24" x14ac:dyDescent="0.35">
      <c r="A2909" s="24">
        <v>12905</v>
      </c>
      <c r="B2909" t="s">
        <v>9449</v>
      </c>
      <c r="C2909" t="s">
        <v>31</v>
      </c>
      <c r="D2909">
        <v>6</v>
      </c>
      <c r="E2909" t="s">
        <v>130</v>
      </c>
      <c r="F2909" t="s">
        <v>131</v>
      </c>
      <c r="G2909" t="s">
        <v>1</v>
      </c>
      <c r="H2909" t="s">
        <v>411</v>
      </c>
      <c r="I2909" t="s">
        <v>9450</v>
      </c>
      <c r="J2909" t="s">
        <v>9451</v>
      </c>
      <c r="L2909">
        <v>6168484516</v>
      </c>
      <c r="N2909" s="8">
        <v>4.4952334587298068</v>
      </c>
      <c r="O2909" s="8">
        <v>4.4952334587298068</v>
      </c>
      <c r="P2909" s="8">
        <v>0</v>
      </c>
      <c r="W2909" s="8"/>
      <c r="X2909" s="8"/>
    </row>
    <row r="2910" spans="1:24" x14ac:dyDescent="0.35">
      <c r="A2910" s="24">
        <v>12906</v>
      </c>
      <c r="B2910" t="s">
        <v>9452</v>
      </c>
      <c r="C2910" t="s">
        <v>31</v>
      </c>
      <c r="D2910">
        <v>6</v>
      </c>
      <c r="E2910" t="s">
        <v>130</v>
      </c>
      <c r="F2910" t="s">
        <v>131</v>
      </c>
      <c r="G2910" t="s">
        <v>1</v>
      </c>
      <c r="H2910" t="s">
        <v>411</v>
      </c>
      <c r="I2910" t="s">
        <v>9453</v>
      </c>
      <c r="J2910" t="s">
        <v>9454</v>
      </c>
      <c r="L2910">
        <v>6168371106</v>
      </c>
      <c r="N2910" s="8">
        <v>4.4952334587298068</v>
      </c>
      <c r="O2910" s="8">
        <v>4.4952334587298068</v>
      </c>
      <c r="P2910" s="8">
        <v>0</v>
      </c>
      <c r="W2910" s="8"/>
      <c r="X2910" s="8"/>
    </row>
    <row r="2911" spans="1:24" x14ac:dyDescent="0.35">
      <c r="A2911" s="24">
        <v>12907</v>
      </c>
      <c r="B2911" t="s">
        <v>9455</v>
      </c>
      <c r="C2911" t="s">
        <v>31</v>
      </c>
      <c r="D2911">
        <v>6</v>
      </c>
      <c r="E2911" t="s">
        <v>130</v>
      </c>
      <c r="F2911" t="s">
        <v>131</v>
      </c>
      <c r="G2911" t="s">
        <v>1</v>
      </c>
      <c r="H2911" t="s">
        <v>411</v>
      </c>
      <c r="I2911" t="s">
        <v>2946</v>
      </c>
      <c r="J2911" t="s">
        <v>9456</v>
      </c>
      <c r="L2911">
        <v>6168956842</v>
      </c>
      <c r="N2911" s="8">
        <v>4.4952334587298068</v>
      </c>
      <c r="O2911" s="8">
        <v>4.4952334587298068</v>
      </c>
      <c r="P2911" s="8">
        <v>0</v>
      </c>
      <c r="W2911" s="8"/>
      <c r="X2911" s="8"/>
    </row>
    <row r="2912" spans="1:24" x14ac:dyDescent="0.35">
      <c r="A2912" s="24">
        <v>12908</v>
      </c>
      <c r="B2912" t="s">
        <v>9457</v>
      </c>
      <c r="C2912" t="s">
        <v>31</v>
      </c>
      <c r="D2912">
        <v>6</v>
      </c>
      <c r="E2912" t="s">
        <v>130</v>
      </c>
      <c r="F2912" t="s">
        <v>131</v>
      </c>
      <c r="G2912" t="s">
        <v>1</v>
      </c>
      <c r="H2912" t="s">
        <v>411</v>
      </c>
      <c r="I2912" t="s">
        <v>9458</v>
      </c>
      <c r="J2912" t="s">
        <v>9459</v>
      </c>
      <c r="L2912">
        <v>6167419009</v>
      </c>
      <c r="N2912" s="8">
        <v>4.4952334587298068</v>
      </c>
      <c r="O2912" s="8">
        <v>4.4952334587298068</v>
      </c>
      <c r="P2912" s="8">
        <v>0</v>
      </c>
      <c r="W2912" s="8"/>
      <c r="X2912" s="8"/>
    </row>
    <row r="2913" spans="1:24" x14ac:dyDescent="0.35">
      <c r="A2913" s="24">
        <v>12909</v>
      </c>
      <c r="B2913" t="s">
        <v>9460</v>
      </c>
      <c r="C2913" t="s">
        <v>31</v>
      </c>
      <c r="D2913">
        <v>6</v>
      </c>
      <c r="E2913" t="s">
        <v>130</v>
      </c>
      <c r="F2913" t="s">
        <v>131</v>
      </c>
      <c r="G2913" t="s">
        <v>1</v>
      </c>
      <c r="H2913" t="s">
        <v>411</v>
      </c>
      <c r="I2913" t="s">
        <v>9461</v>
      </c>
      <c r="J2913" t="s">
        <v>9462</v>
      </c>
      <c r="L2913">
        <v>7186668564</v>
      </c>
      <c r="N2913" s="8">
        <v>4.4952334587298068</v>
      </c>
      <c r="O2913" s="8">
        <v>4.4952334587298068</v>
      </c>
      <c r="P2913" s="8">
        <v>0</v>
      </c>
      <c r="W2913" s="8"/>
      <c r="X2913" s="8"/>
    </row>
    <row r="2914" spans="1:24" x14ac:dyDescent="0.35">
      <c r="A2914" s="24">
        <v>12910</v>
      </c>
      <c r="B2914" t="s">
        <v>9463</v>
      </c>
      <c r="C2914" t="s">
        <v>31</v>
      </c>
      <c r="D2914">
        <v>6</v>
      </c>
      <c r="E2914" t="s">
        <v>130</v>
      </c>
      <c r="F2914" t="s">
        <v>131</v>
      </c>
      <c r="G2914" t="s">
        <v>1</v>
      </c>
      <c r="H2914" t="s">
        <v>411</v>
      </c>
      <c r="I2914" t="s">
        <v>9464</v>
      </c>
      <c r="J2914" t="s">
        <v>9465</v>
      </c>
      <c r="L2914">
        <v>6168360875</v>
      </c>
      <c r="N2914" s="8">
        <v>4.4952334587298068</v>
      </c>
      <c r="O2914" s="8">
        <v>4.4952334587298068</v>
      </c>
      <c r="P2914" s="8">
        <v>0</v>
      </c>
      <c r="W2914" s="8"/>
      <c r="X2914" s="8"/>
    </row>
    <row r="2915" spans="1:24" x14ac:dyDescent="0.35">
      <c r="A2915" s="24">
        <v>12911</v>
      </c>
      <c r="B2915" t="s">
        <v>9466</v>
      </c>
      <c r="C2915" t="s">
        <v>31</v>
      </c>
      <c r="D2915">
        <v>6</v>
      </c>
      <c r="E2915" t="s">
        <v>130</v>
      </c>
      <c r="F2915" t="s">
        <v>131</v>
      </c>
      <c r="G2915" t="s">
        <v>1</v>
      </c>
      <c r="H2915" t="s">
        <v>411</v>
      </c>
      <c r="I2915" t="s">
        <v>9467</v>
      </c>
      <c r="J2915" t="s">
        <v>9468</v>
      </c>
      <c r="L2915">
        <v>6167860315</v>
      </c>
      <c r="N2915" s="8">
        <v>4.4952334587298068</v>
      </c>
      <c r="O2915" s="8">
        <v>4.4952334587298068</v>
      </c>
      <c r="P2915" s="8">
        <v>0</v>
      </c>
      <c r="W2915" s="8"/>
      <c r="X2915" s="8"/>
    </row>
    <row r="2916" spans="1:24" x14ac:dyDescent="0.35">
      <c r="A2916" s="24">
        <v>12912</v>
      </c>
      <c r="B2916" t="s">
        <v>9469</v>
      </c>
      <c r="C2916" t="s">
        <v>31</v>
      </c>
      <c r="D2916">
        <v>6</v>
      </c>
      <c r="E2916" t="s">
        <v>130</v>
      </c>
      <c r="F2916" t="s">
        <v>131</v>
      </c>
      <c r="G2916" t="s">
        <v>1</v>
      </c>
      <c r="H2916" t="s">
        <v>411</v>
      </c>
      <c r="I2916" t="s">
        <v>9470</v>
      </c>
      <c r="J2916" t="s">
        <v>9471</v>
      </c>
      <c r="L2916">
        <v>6169940226</v>
      </c>
      <c r="N2916" s="8">
        <v>4.4952334587298068</v>
      </c>
      <c r="O2916" s="8">
        <v>4.4952334587298068</v>
      </c>
      <c r="P2916" s="8">
        <v>0</v>
      </c>
      <c r="W2916" s="8"/>
      <c r="X2916" s="8"/>
    </row>
    <row r="2917" spans="1:24" x14ac:dyDescent="0.35">
      <c r="A2917" s="24">
        <v>12913</v>
      </c>
      <c r="B2917" t="s">
        <v>9472</v>
      </c>
      <c r="C2917" t="s">
        <v>31</v>
      </c>
      <c r="D2917">
        <v>6</v>
      </c>
      <c r="E2917" t="s">
        <v>130</v>
      </c>
      <c r="F2917" t="s">
        <v>131</v>
      </c>
      <c r="G2917" t="s">
        <v>1</v>
      </c>
      <c r="H2917" t="s">
        <v>411</v>
      </c>
      <c r="I2917" t="s">
        <v>9473</v>
      </c>
      <c r="J2917" t="s">
        <v>9474</v>
      </c>
      <c r="L2917">
        <v>6168466593</v>
      </c>
      <c r="N2917" s="8">
        <v>4.4952334587298068</v>
      </c>
      <c r="O2917" s="8">
        <v>4.4952334587298068</v>
      </c>
      <c r="P2917" s="8">
        <v>0</v>
      </c>
      <c r="W2917" s="8"/>
      <c r="X2917" s="8"/>
    </row>
    <row r="2918" spans="1:24" x14ac:dyDescent="0.35">
      <c r="A2918" s="24">
        <v>12914</v>
      </c>
      <c r="B2918" t="s">
        <v>9475</v>
      </c>
      <c r="C2918" t="s">
        <v>31</v>
      </c>
      <c r="D2918">
        <v>6</v>
      </c>
      <c r="E2918" t="s">
        <v>130</v>
      </c>
      <c r="F2918" t="s">
        <v>131</v>
      </c>
      <c r="G2918" t="s">
        <v>1</v>
      </c>
      <c r="H2918" t="s">
        <v>411</v>
      </c>
      <c r="I2918" t="s">
        <v>9476</v>
      </c>
      <c r="J2918" t="s">
        <v>9477</v>
      </c>
      <c r="L2918">
        <v>6164502283</v>
      </c>
      <c r="N2918" s="8">
        <v>4.4952334587298068</v>
      </c>
      <c r="O2918" s="8">
        <v>4.4952334587298068</v>
      </c>
      <c r="P2918" s="8">
        <v>0</v>
      </c>
      <c r="W2918" s="8"/>
      <c r="X2918" s="8"/>
    </row>
    <row r="2919" spans="1:24" x14ac:dyDescent="0.35">
      <c r="A2919" s="24">
        <v>12915</v>
      </c>
      <c r="B2919" t="s">
        <v>9478</v>
      </c>
      <c r="C2919" t="s">
        <v>31</v>
      </c>
      <c r="D2919">
        <v>6</v>
      </c>
      <c r="E2919" t="s">
        <v>130</v>
      </c>
      <c r="F2919" t="s">
        <v>131</v>
      </c>
      <c r="G2919" t="s">
        <v>1</v>
      </c>
      <c r="H2919" t="s">
        <v>411</v>
      </c>
      <c r="I2919" t="s">
        <v>9479</v>
      </c>
      <c r="J2919" t="s">
        <v>9480</v>
      </c>
      <c r="L2919">
        <v>6163504430</v>
      </c>
      <c r="N2919" s="8">
        <v>4.4952334587298068</v>
      </c>
      <c r="O2919" s="8">
        <v>4.4952334587298068</v>
      </c>
      <c r="P2919" s="8">
        <v>0</v>
      </c>
      <c r="W2919" s="8"/>
      <c r="X2919" s="8"/>
    </row>
    <row r="2920" spans="1:24" x14ac:dyDescent="0.35">
      <c r="A2920" s="24">
        <v>12916</v>
      </c>
      <c r="B2920" t="s">
        <v>9481</v>
      </c>
      <c r="C2920" t="s">
        <v>31</v>
      </c>
      <c r="D2920">
        <v>6</v>
      </c>
      <c r="E2920" t="s">
        <v>130</v>
      </c>
      <c r="F2920" t="s">
        <v>131</v>
      </c>
      <c r="G2920" t="s">
        <v>1</v>
      </c>
      <c r="H2920" t="s">
        <v>411</v>
      </c>
      <c r="I2920" t="s">
        <v>9482</v>
      </c>
      <c r="J2920" t="s">
        <v>9483</v>
      </c>
      <c r="L2920">
        <v>3134551930</v>
      </c>
      <c r="N2920" s="8">
        <v>4.4952334587298068</v>
      </c>
      <c r="O2920" s="8">
        <v>4.4952334587298068</v>
      </c>
      <c r="P2920" s="8">
        <v>0</v>
      </c>
      <c r="W2920" s="8"/>
      <c r="X2920" s="8"/>
    </row>
    <row r="2921" spans="1:24" x14ac:dyDescent="0.35">
      <c r="A2921" s="24">
        <v>12917</v>
      </c>
      <c r="B2921" t="s">
        <v>9484</v>
      </c>
      <c r="C2921" t="s">
        <v>31</v>
      </c>
      <c r="D2921">
        <v>6</v>
      </c>
      <c r="E2921" t="s">
        <v>130</v>
      </c>
      <c r="F2921" t="s">
        <v>131</v>
      </c>
      <c r="G2921" t="s">
        <v>1</v>
      </c>
      <c r="H2921" t="s">
        <v>411</v>
      </c>
      <c r="I2921" t="s">
        <v>9485</v>
      </c>
      <c r="J2921" t="s">
        <v>9486</v>
      </c>
      <c r="L2921">
        <v>6169942060</v>
      </c>
      <c r="N2921" s="8">
        <v>4.4952334587298068</v>
      </c>
      <c r="O2921" s="8">
        <v>4.4952334587298068</v>
      </c>
      <c r="P2921" s="8">
        <v>0</v>
      </c>
      <c r="W2921" s="8"/>
      <c r="X2921" s="8"/>
    </row>
    <row r="2922" spans="1:24" x14ac:dyDescent="0.35">
      <c r="A2922" s="24">
        <v>12918</v>
      </c>
      <c r="B2922" t="s">
        <v>9487</v>
      </c>
      <c r="C2922" t="s">
        <v>31</v>
      </c>
      <c r="D2922">
        <v>6</v>
      </c>
      <c r="E2922" t="s">
        <v>130</v>
      </c>
      <c r="F2922" t="s">
        <v>131</v>
      </c>
      <c r="G2922" t="s">
        <v>1</v>
      </c>
      <c r="H2922" t="s">
        <v>411</v>
      </c>
      <c r="I2922" t="s">
        <v>9488</v>
      </c>
      <c r="J2922" t="s">
        <v>9489</v>
      </c>
      <c r="L2922">
        <v>5105986671</v>
      </c>
      <c r="N2922" s="8">
        <v>4.4952334587298068</v>
      </c>
      <c r="O2922" s="8">
        <v>4.4952334587298068</v>
      </c>
      <c r="P2922" s="8">
        <v>0</v>
      </c>
      <c r="W2922" s="8"/>
      <c r="X2922" s="8"/>
    </row>
    <row r="2923" spans="1:24" x14ac:dyDescent="0.35">
      <c r="A2923" s="24">
        <v>12919</v>
      </c>
      <c r="B2923" t="s">
        <v>9490</v>
      </c>
      <c r="C2923" t="s">
        <v>31</v>
      </c>
      <c r="D2923">
        <v>6</v>
      </c>
      <c r="E2923" t="s">
        <v>130</v>
      </c>
      <c r="F2923" t="s">
        <v>131</v>
      </c>
      <c r="G2923" t="s">
        <v>1</v>
      </c>
      <c r="H2923" t="s">
        <v>132</v>
      </c>
      <c r="I2923" t="s">
        <v>9491</v>
      </c>
      <c r="J2923" t="s">
        <v>9492</v>
      </c>
      <c r="L2923">
        <v>6163996438</v>
      </c>
      <c r="M2923" t="s">
        <v>226</v>
      </c>
      <c r="N2923" s="8">
        <v>4.4952334587298068</v>
      </c>
      <c r="O2923" s="8">
        <v>4.4952334587298068</v>
      </c>
      <c r="P2923" s="8">
        <v>0</v>
      </c>
      <c r="W2923" s="8"/>
      <c r="X2923" s="8"/>
    </row>
    <row r="2924" spans="1:24" x14ac:dyDescent="0.35">
      <c r="A2924" s="24">
        <v>12920</v>
      </c>
      <c r="B2924" t="s">
        <v>9493</v>
      </c>
      <c r="C2924" t="s">
        <v>31</v>
      </c>
      <c r="D2924">
        <v>6</v>
      </c>
      <c r="E2924" t="s">
        <v>130</v>
      </c>
      <c r="F2924" t="s">
        <v>131</v>
      </c>
      <c r="G2924" t="s">
        <v>1</v>
      </c>
      <c r="H2924" t="s">
        <v>132</v>
      </c>
      <c r="I2924" t="s">
        <v>9494</v>
      </c>
      <c r="J2924" t="s">
        <v>9495</v>
      </c>
      <c r="L2924">
        <v>6169942060</v>
      </c>
      <c r="N2924" s="8">
        <v>4.4952334587298068</v>
      </c>
      <c r="O2924" s="8">
        <v>4.4952334587298068</v>
      </c>
      <c r="P2924" s="8">
        <v>0</v>
      </c>
      <c r="W2924" s="8"/>
      <c r="X2924" s="8"/>
    </row>
    <row r="2925" spans="1:24" x14ac:dyDescent="0.35">
      <c r="A2925" s="24">
        <v>12921</v>
      </c>
      <c r="B2925" t="s">
        <v>9496</v>
      </c>
      <c r="C2925" t="s">
        <v>31</v>
      </c>
      <c r="D2925">
        <v>6</v>
      </c>
      <c r="E2925" t="s">
        <v>130</v>
      </c>
      <c r="F2925" t="s">
        <v>131</v>
      </c>
      <c r="G2925" t="s">
        <v>1</v>
      </c>
      <c r="H2925" t="s">
        <v>132</v>
      </c>
      <c r="I2925" t="s">
        <v>9497</v>
      </c>
      <c r="J2925" t="s">
        <v>9498</v>
      </c>
      <c r="L2925">
        <v>6163996293</v>
      </c>
      <c r="N2925" s="8">
        <v>4.4952334587298068</v>
      </c>
      <c r="O2925" s="8">
        <v>4.4952334587298068</v>
      </c>
      <c r="P2925" s="8">
        <v>0</v>
      </c>
      <c r="W2925" s="8"/>
      <c r="X2925" s="8"/>
    </row>
    <row r="2926" spans="1:24" x14ac:dyDescent="0.35">
      <c r="A2926" s="24">
        <v>12922</v>
      </c>
      <c r="B2926" t="s">
        <v>9499</v>
      </c>
      <c r="C2926" t="s">
        <v>31</v>
      </c>
      <c r="D2926">
        <v>6</v>
      </c>
      <c r="E2926" t="s">
        <v>130</v>
      </c>
      <c r="F2926" t="s">
        <v>131</v>
      </c>
      <c r="G2926" t="s">
        <v>1</v>
      </c>
      <c r="H2926" t="s">
        <v>132</v>
      </c>
      <c r="I2926" t="s">
        <v>9500</v>
      </c>
      <c r="J2926" t="s">
        <v>9501</v>
      </c>
      <c r="L2926">
        <v>6163996293</v>
      </c>
      <c r="N2926" s="8">
        <v>4.4952334587298068</v>
      </c>
      <c r="O2926" s="8">
        <v>4.4952334587298068</v>
      </c>
      <c r="P2926" s="8">
        <v>0</v>
      </c>
      <c r="W2926" s="8"/>
      <c r="X2926" s="8"/>
    </row>
    <row r="2927" spans="1:24" x14ac:dyDescent="0.35">
      <c r="A2927" s="24">
        <v>12923</v>
      </c>
      <c r="B2927" t="s">
        <v>9502</v>
      </c>
      <c r="C2927" t="s">
        <v>31</v>
      </c>
      <c r="D2927">
        <v>6</v>
      </c>
      <c r="E2927" t="s">
        <v>130</v>
      </c>
      <c r="F2927" t="s">
        <v>131</v>
      </c>
      <c r="G2927" t="s">
        <v>1</v>
      </c>
      <c r="H2927" t="s">
        <v>132</v>
      </c>
      <c r="I2927" t="s">
        <v>9503</v>
      </c>
      <c r="J2927" t="s">
        <v>9504</v>
      </c>
      <c r="L2927">
        <v>6163996293</v>
      </c>
      <c r="N2927" s="8">
        <v>4.4952334587298068</v>
      </c>
      <c r="O2927" s="8">
        <v>4.4952334587298068</v>
      </c>
      <c r="P2927" s="8">
        <v>0</v>
      </c>
      <c r="W2927" s="8"/>
      <c r="X2927" s="8"/>
    </row>
    <row r="2928" spans="1:24" x14ac:dyDescent="0.35">
      <c r="A2928" s="24">
        <v>12924</v>
      </c>
      <c r="B2928" t="s">
        <v>9505</v>
      </c>
      <c r="C2928" t="s">
        <v>31</v>
      </c>
      <c r="D2928">
        <v>6</v>
      </c>
      <c r="E2928" t="s">
        <v>130</v>
      </c>
      <c r="F2928" t="s">
        <v>131</v>
      </c>
      <c r="G2928" t="s">
        <v>1</v>
      </c>
      <c r="H2928" t="s">
        <v>132</v>
      </c>
      <c r="I2928" t="s">
        <v>9506</v>
      </c>
      <c r="J2928" t="s">
        <v>9507</v>
      </c>
      <c r="L2928">
        <v>6163996293</v>
      </c>
      <c r="N2928" s="8">
        <v>4.4952334587298068</v>
      </c>
      <c r="O2928" s="8">
        <v>4.4952334587298068</v>
      </c>
      <c r="P2928" s="8">
        <v>0</v>
      </c>
      <c r="W2928" s="8"/>
      <c r="X2928" s="8"/>
    </row>
    <row r="2929" spans="1:24" x14ac:dyDescent="0.35">
      <c r="A2929" s="24">
        <v>12925</v>
      </c>
      <c r="B2929" t="s">
        <v>9508</v>
      </c>
      <c r="C2929" t="s">
        <v>31</v>
      </c>
      <c r="D2929">
        <v>6</v>
      </c>
      <c r="E2929" t="s">
        <v>130</v>
      </c>
      <c r="F2929" t="s">
        <v>131</v>
      </c>
      <c r="G2929" t="s">
        <v>1</v>
      </c>
      <c r="H2929" t="s">
        <v>132</v>
      </c>
      <c r="I2929" t="s">
        <v>9509</v>
      </c>
      <c r="J2929" t="s">
        <v>9510</v>
      </c>
      <c r="L2929">
        <v>6163996293</v>
      </c>
      <c r="N2929" s="8">
        <v>4.4952334587298068</v>
      </c>
      <c r="O2929" s="8">
        <v>4.4952334587298068</v>
      </c>
      <c r="P2929" s="8">
        <v>0</v>
      </c>
      <c r="W2929" s="8"/>
      <c r="X2929" s="8"/>
    </row>
    <row r="2930" spans="1:24" x14ac:dyDescent="0.35">
      <c r="A2930" s="24">
        <v>12926</v>
      </c>
      <c r="B2930" t="s">
        <v>9511</v>
      </c>
      <c r="C2930" t="s">
        <v>31</v>
      </c>
      <c r="D2930">
        <v>6</v>
      </c>
      <c r="E2930" t="s">
        <v>130</v>
      </c>
      <c r="F2930" t="s">
        <v>131</v>
      </c>
      <c r="G2930" t="s">
        <v>1</v>
      </c>
      <c r="H2930" t="s">
        <v>132</v>
      </c>
      <c r="I2930" t="s">
        <v>9512</v>
      </c>
      <c r="J2930" t="s">
        <v>9513</v>
      </c>
      <c r="L2930">
        <v>6163968118</v>
      </c>
      <c r="N2930" s="8">
        <v>4.4952334587298068</v>
      </c>
      <c r="O2930" s="8">
        <v>4.4952334587298068</v>
      </c>
      <c r="P2930" s="8">
        <v>0</v>
      </c>
      <c r="W2930" s="8"/>
      <c r="X2930" s="8"/>
    </row>
    <row r="2931" spans="1:24" x14ac:dyDescent="0.35">
      <c r="A2931" s="24">
        <v>12927</v>
      </c>
      <c r="B2931" t="s">
        <v>9514</v>
      </c>
      <c r="C2931" t="s">
        <v>31</v>
      </c>
      <c r="D2931">
        <v>6</v>
      </c>
      <c r="E2931" t="s">
        <v>130</v>
      </c>
      <c r="F2931" t="s">
        <v>131</v>
      </c>
      <c r="G2931" t="s">
        <v>1</v>
      </c>
      <c r="H2931" t="s">
        <v>132</v>
      </c>
      <c r="I2931" t="s">
        <v>9515</v>
      </c>
      <c r="J2931" t="s">
        <v>9516</v>
      </c>
      <c r="L2931">
        <v>6166624377</v>
      </c>
      <c r="N2931" s="8">
        <v>4.4952334587298068</v>
      </c>
      <c r="O2931" s="8">
        <v>4.4952334587298068</v>
      </c>
      <c r="P2931" s="8">
        <v>0</v>
      </c>
      <c r="W2931" s="8"/>
      <c r="X2931" s="8"/>
    </row>
    <row r="2932" spans="1:24" x14ac:dyDescent="0.35">
      <c r="A2932" s="24">
        <v>12928</v>
      </c>
      <c r="B2932" t="s">
        <v>9517</v>
      </c>
      <c r="C2932" t="s">
        <v>31</v>
      </c>
      <c r="D2932">
        <v>6</v>
      </c>
      <c r="E2932" t="s">
        <v>130</v>
      </c>
      <c r="F2932" t="s">
        <v>131</v>
      </c>
      <c r="G2932" t="s">
        <v>1</v>
      </c>
      <c r="H2932" t="s">
        <v>132</v>
      </c>
      <c r="I2932" t="s">
        <v>9518</v>
      </c>
      <c r="J2932" t="s">
        <v>9519</v>
      </c>
      <c r="L2932">
        <v>6163795264</v>
      </c>
      <c r="N2932" s="8">
        <v>4.4952334587298068</v>
      </c>
      <c r="O2932" s="8">
        <v>4.4952334587298068</v>
      </c>
      <c r="P2932" s="8">
        <v>0</v>
      </c>
      <c r="W2932" s="8"/>
      <c r="X2932" s="8"/>
    </row>
    <row r="2933" spans="1:24" x14ac:dyDescent="0.35">
      <c r="A2933" s="24">
        <v>12929</v>
      </c>
      <c r="B2933" t="s">
        <v>9520</v>
      </c>
      <c r="C2933" t="s">
        <v>31</v>
      </c>
      <c r="D2933">
        <v>6</v>
      </c>
      <c r="E2933" t="s">
        <v>130</v>
      </c>
      <c r="F2933" t="s">
        <v>131</v>
      </c>
      <c r="G2933" t="s">
        <v>1</v>
      </c>
      <c r="H2933" t="s">
        <v>132</v>
      </c>
      <c r="I2933" t="s">
        <v>9521</v>
      </c>
      <c r="J2933" t="s">
        <v>9522</v>
      </c>
      <c r="N2933" s="8">
        <v>4.4952334587298068</v>
      </c>
      <c r="O2933" s="8">
        <v>4.4952334587298068</v>
      </c>
      <c r="P2933" s="8">
        <v>0</v>
      </c>
      <c r="W2933" s="8"/>
      <c r="X2933" s="8"/>
    </row>
    <row r="2934" spans="1:24" x14ac:dyDescent="0.35">
      <c r="A2934" s="24">
        <v>12930</v>
      </c>
      <c r="B2934" t="s">
        <v>9523</v>
      </c>
      <c r="C2934" t="s">
        <v>31</v>
      </c>
      <c r="D2934">
        <v>6</v>
      </c>
      <c r="E2934" t="s">
        <v>130</v>
      </c>
      <c r="F2934" t="s">
        <v>131</v>
      </c>
      <c r="G2934" t="s">
        <v>1</v>
      </c>
      <c r="H2934" t="s">
        <v>132</v>
      </c>
      <c r="I2934" t="s">
        <v>9524</v>
      </c>
      <c r="J2934" t="s">
        <v>9525</v>
      </c>
      <c r="L2934">
        <v>6166690061</v>
      </c>
      <c r="N2934" s="8">
        <v>4.4952334587298068</v>
      </c>
      <c r="O2934" s="8">
        <v>4.4952334587298068</v>
      </c>
      <c r="P2934" s="8">
        <v>0</v>
      </c>
      <c r="W2934" s="8"/>
      <c r="X2934" s="8"/>
    </row>
    <row r="2935" spans="1:24" x14ac:dyDescent="0.35">
      <c r="A2935" s="24">
        <v>12931</v>
      </c>
      <c r="B2935" t="s">
        <v>9526</v>
      </c>
      <c r="C2935" t="s">
        <v>31</v>
      </c>
      <c r="D2935">
        <v>6</v>
      </c>
      <c r="E2935" t="s">
        <v>130</v>
      </c>
      <c r="F2935" t="s">
        <v>131</v>
      </c>
      <c r="G2935" t="s">
        <v>1</v>
      </c>
      <c r="H2935" t="s">
        <v>132</v>
      </c>
      <c r="I2935" t="s">
        <v>9527</v>
      </c>
      <c r="J2935" t="s">
        <v>9528</v>
      </c>
      <c r="L2935">
        <v>6164946050</v>
      </c>
      <c r="N2935" s="8">
        <v>4.4952334587298068</v>
      </c>
      <c r="O2935" s="8">
        <v>4.4952334587298068</v>
      </c>
      <c r="P2935" s="8">
        <v>0</v>
      </c>
      <c r="W2935" s="8"/>
      <c r="X2935" s="8"/>
    </row>
    <row r="2936" spans="1:24" x14ac:dyDescent="0.35">
      <c r="A2936" s="24">
        <v>12932</v>
      </c>
      <c r="B2936" t="s">
        <v>9529</v>
      </c>
      <c r="C2936" t="s">
        <v>31</v>
      </c>
      <c r="D2936">
        <v>6</v>
      </c>
      <c r="E2936" t="s">
        <v>130</v>
      </c>
      <c r="F2936" t="s">
        <v>131</v>
      </c>
      <c r="G2936" t="s">
        <v>1</v>
      </c>
      <c r="H2936" t="s">
        <v>132</v>
      </c>
      <c r="I2936" t="s">
        <v>9530</v>
      </c>
      <c r="J2936" t="s">
        <v>9531</v>
      </c>
      <c r="L2936">
        <v>6167388556</v>
      </c>
      <c r="N2936" s="8">
        <v>4.4952334587298068</v>
      </c>
      <c r="O2936" s="8">
        <v>4.4952334587298068</v>
      </c>
      <c r="P2936" s="8">
        <v>0</v>
      </c>
      <c r="W2936" s="8"/>
      <c r="X2936" s="8"/>
    </row>
    <row r="2937" spans="1:24" x14ac:dyDescent="0.35">
      <c r="A2937" s="24">
        <v>12933</v>
      </c>
      <c r="B2937" t="s">
        <v>9532</v>
      </c>
      <c r="C2937" t="s">
        <v>31</v>
      </c>
      <c r="D2937">
        <v>6</v>
      </c>
      <c r="E2937" t="s">
        <v>130</v>
      </c>
      <c r="F2937" t="s">
        <v>131</v>
      </c>
      <c r="G2937" t="s">
        <v>1</v>
      </c>
      <c r="H2937" t="s">
        <v>132</v>
      </c>
      <c r="I2937" t="s">
        <v>9533</v>
      </c>
      <c r="J2937" t="s">
        <v>9534</v>
      </c>
      <c r="L2937">
        <v>6164948226</v>
      </c>
      <c r="N2937" s="8">
        <v>4.4952334587298068</v>
      </c>
      <c r="O2937" s="8">
        <v>4.4952334587298068</v>
      </c>
      <c r="P2937" s="8">
        <v>0</v>
      </c>
      <c r="W2937" s="8"/>
      <c r="X2937" s="8"/>
    </row>
    <row r="2938" spans="1:24" x14ac:dyDescent="0.35">
      <c r="A2938" s="24">
        <v>12934</v>
      </c>
      <c r="B2938" t="s">
        <v>9535</v>
      </c>
      <c r="C2938" t="s">
        <v>31</v>
      </c>
      <c r="D2938">
        <v>6</v>
      </c>
      <c r="E2938" t="s">
        <v>130</v>
      </c>
      <c r="F2938" t="s">
        <v>131</v>
      </c>
      <c r="G2938" t="s">
        <v>1</v>
      </c>
      <c r="H2938" t="s">
        <v>132</v>
      </c>
      <c r="I2938" t="s">
        <v>9536</v>
      </c>
      <c r="J2938" t="s">
        <v>9537</v>
      </c>
      <c r="L2938">
        <v>6163945027</v>
      </c>
      <c r="N2938" s="8">
        <v>4.4952334587298068</v>
      </c>
      <c r="O2938" s="8">
        <v>4.4952334587298068</v>
      </c>
      <c r="P2938" s="8">
        <v>0</v>
      </c>
      <c r="W2938" s="8"/>
      <c r="X2938" s="8"/>
    </row>
    <row r="2939" spans="1:24" x14ac:dyDescent="0.35">
      <c r="A2939" s="24">
        <v>12935</v>
      </c>
      <c r="B2939" t="s">
        <v>9538</v>
      </c>
      <c r="C2939" t="s">
        <v>31</v>
      </c>
      <c r="D2939">
        <v>6</v>
      </c>
      <c r="E2939" t="s">
        <v>130</v>
      </c>
      <c r="F2939" t="s">
        <v>131</v>
      </c>
      <c r="G2939" t="s">
        <v>1</v>
      </c>
      <c r="H2939" t="s">
        <v>132</v>
      </c>
      <c r="I2939" t="s">
        <v>9539</v>
      </c>
      <c r="J2939" t="s">
        <v>9540</v>
      </c>
      <c r="L2939">
        <v>6163927724</v>
      </c>
      <c r="N2939" s="8">
        <v>4.4952334587298068</v>
      </c>
      <c r="O2939" s="8">
        <v>4.4952334587298068</v>
      </c>
      <c r="P2939" s="8">
        <v>0</v>
      </c>
      <c r="W2939" s="8"/>
      <c r="X2939" s="8"/>
    </row>
    <row r="2940" spans="1:24" x14ac:dyDescent="0.35">
      <c r="A2940" s="24">
        <v>12936</v>
      </c>
      <c r="B2940" t="s">
        <v>9541</v>
      </c>
      <c r="C2940" t="s">
        <v>31</v>
      </c>
      <c r="D2940">
        <v>6</v>
      </c>
      <c r="E2940" t="s">
        <v>130</v>
      </c>
      <c r="F2940" t="s">
        <v>131</v>
      </c>
      <c r="G2940" t="s">
        <v>1</v>
      </c>
      <c r="H2940" t="s">
        <v>132</v>
      </c>
      <c r="I2940" t="s">
        <v>9542</v>
      </c>
      <c r="J2940" t="s">
        <v>9543</v>
      </c>
      <c r="L2940">
        <v>6162988190</v>
      </c>
      <c r="N2940" s="8">
        <v>4.4952334587298068</v>
      </c>
      <c r="O2940" s="8">
        <v>4.4952334587298068</v>
      </c>
      <c r="P2940" s="8">
        <v>0</v>
      </c>
      <c r="W2940" s="8"/>
      <c r="X2940" s="8"/>
    </row>
    <row r="2941" spans="1:24" x14ac:dyDescent="0.35">
      <c r="A2941" s="24">
        <v>12937</v>
      </c>
      <c r="B2941" t="s">
        <v>9544</v>
      </c>
      <c r="C2941" t="s">
        <v>31</v>
      </c>
      <c r="D2941">
        <v>6</v>
      </c>
      <c r="E2941" t="s">
        <v>130</v>
      </c>
      <c r="F2941" t="s">
        <v>131</v>
      </c>
      <c r="G2941" t="s">
        <v>1</v>
      </c>
      <c r="H2941" t="s">
        <v>132</v>
      </c>
      <c r="I2941" t="s">
        <v>9545</v>
      </c>
      <c r="J2941" t="s">
        <v>9546</v>
      </c>
      <c r="L2941">
        <v>6167860315</v>
      </c>
      <c r="N2941" s="8">
        <v>4.4952334587298068</v>
      </c>
      <c r="O2941" s="8">
        <v>4.4952334587298068</v>
      </c>
      <c r="P2941" s="8">
        <v>0</v>
      </c>
      <c r="W2941" s="8"/>
      <c r="X2941" s="8"/>
    </row>
    <row r="2942" spans="1:24" x14ac:dyDescent="0.35">
      <c r="A2942" s="24">
        <v>12938</v>
      </c>
      <c r="B2942" t="s">
        <v>9547</v>
      </c>
      <c r="C2942" t="s">
        <v>31</v>
      </c>
      <c r="D2942" t="s">
        <v>32</v>
      </c>
      <c r="E2942" t="s">
        <v>137</v>
      </c>
      <c r="F2942" t="s">
        <v>138</v>
      </c>
      <c r="G2942" t="s">
        <v>1</v>
      </c>
      <c r="H2942" t="s">
        <v>411</v>
      </c>
      <c r="I2942" t="s">
        <v>9548</v>
      </c>
      <c r="J2942" t="s">
        <v>9549</v>
      </c>
      <c r="L2942">
        <v>7346627798</v>
      </c>
      <c r="N2942" s="8">
        <v>4.4952334587298068</v>
      </c>
      <c r="O2942" s="8">
        <v>4.4952334587298068</v>
      </c>
      <c r="P2942" s="8">
        <v>0</v>
      </c>
      <c r="W2942" s="8"/>
      <c r="X2942" s="8"/>
    </row>
    <row r="2943" spans="1:24" x14ac:dyDescent="0.35">
      <c r="A2943" s="24">
        <v>12939</v>
      </c>
      <c r="B2943" t="s">
        <v>9550</v>
      </c>
      <c r="C2943" t="s">
        <v>31</v>
      </c>
      <c r="D2943" t="s">
        <v>83</v>
      </c>
      <c r="E2943" t="s">
        <v>591</v>
      </c>
      <c r="F2943" t="s">
        <v>592</v>
      </c>
      <c r="G2943" t="s">
        <v>1</v>
      </c>
      <c r="H2943" t="s">
        <v>411</v>
      </c>
      <c r="I2943" t="s">
        <v>9551</v>
      </c>
      <c r="J2943" t="s">
        <v>9552</v>
      </c>
      <c r="L2943">
        <v>8103259056</v>
      </c>
      <c r="N2943" s="8">
        <v>4.4952334587298068</v>
      </c>
      <c r="O2943" s="8">
        <v>4.4952334587298068</v>
      </c>
      <c r="P2943" s="8">
        <v>0</v>
      </c>
      <c r="W2943" s="8"/>
      <c r="X2943" s="8"/>
    </row>
    <row r="2944" spans="1:24" x14ac:dyDescent="0.35">
      <c r="A2944" s="24">
        <v>12940</v>
      </c>
      <c r="B2944" t="s">
        <v>9553</v>
      </c>
      <c r="C2944" t="s">
        <v>31</v>
      </c>
      <c r="D2944" t="s">
        <v>32</v>
      </c>
      <c r="E2944" t="s">
        <v>137</v>
      </c>
      <c r="F2944" t="s">
        <v>138</v>
      </c>
      <c r="G2944" t="s">
        <v>1</v>
      </c>
      <c r="H2944" t="s">
        <v>411</v>
      </c>
      <c r="I2944" t="s">
        <v>9554</v>
      </c>
      <c r="J2944" t="s">
        <v>9555</v>
      </c>
      <c r="L2944">
        <v>7344263733</v>
      </c>
      <c r="N2944" s="8">
        <v>4.4952334587298068</v>
      </c>
      <c r="O2944" s="8">
        <v>4.4952334587298068</v>
      </c>
      <c r="P2944" s="8">
        <v>0</v>
      </c>
      <c r="W2944" s="8"/>
      <c r="X2944" s="8"/>
    </row>
    <row r="2945" spans="1:24" x14ac:dyDescent="0.35">
      <c r="A2945" s="24">
        <v>12941</v>
      </c>
      <c r="B2945" t="s">
        <v>9556</v>
      </c>
      <c r="C2945" t="s">
        <v>31</v>
      </c>
      <c r="D2945" t="s">
        <v>32</v>
      </c>
      <c r="E2945" t="s">
        <v>137</v>
      </c>
      <c r="F2945" t="s">
        <v>138</v>
      </c>
      <c r="G2945" t="s">
        <v>1</v>
      </c>
      <c r="H2945" t="s">
        <v>411</v>
      </c>
      <c r="I2945" t="s">
        <v>9557</v>
      </c>
      <c r="J2945" t="s">
        <v>9558</v>
      </c>
      <c r="L2945">
        <v>7347265450</v>
      </c>
      <c r="N2945" s="8">
        <v>4.4952334587298068</v>
      </c>
      <c r="O2945" s="8">
        <v>4.4952334587298068</v>
      </c>
      <c r="P2945" s="8">
        <v>0</v>
      </c>
      <c r="W2945" s="8"/>
      <c r="X2945" s="8"/>
    </row>
    <row r="2946" spans="1:24" x14ac:dyDescent="0.35">
      <c r="A2946" s="24">
        <v>12942</v>
      </c>
      <c r="B2946" t="s">
        <v>9559</v>
      </c>
      <c r="C2946" t="s">
        <v>31</v>
      </c>
      <c r="D2946">
        <v>3</v>
      </c>
      <c r="E2946" t="s">
        <v>994</v>
      </c>
      <c r="F2946" t="s">
        <v>995</v>
      </c>
      <c r="G2946" t="s">
        <v>1</v>
      </c>
      <c r="H2946" t="s">
        <v>411</v>
      </c>
      <c r="I2946" t="s">
        <v>9560</v>
      </c>
      <c r="J2946" t="s">
        <v>9561</v>
      </c>
      <c r="L2946">
        <v>3136710376</v>
      </c>
      <c r="N2946" s="8">
        <v>4.4952334587298068</v>
      </c>
      <c r="O2946" s="8">
        <v>4.4952334587298068</v>
      </c>
      <c r="P2946" s="8">
        <v>0</v>
      </c>
      <c r="W2946" s="8"/>
      <c r="X2946" s="8"/>
    </row>
    <row r="2947" spans="1:24" x14ac:dyDescent="0.35">
      <c r="A2947" s="24">
        <v>12943</v>
      </c>
      <c r="B2947" t="s">
        <v>9562</v>
      </c>
      <c r="C2947" t="s">
        <v>31</v>
      </c>
      <c r="D2947">
        <v>3</v>
      </c>
      <c r="E2947" t="s">
        <v>994</v>
      </c>
      <c r="F2947" t="s">
        <v>995</v>
      </c>
      <c r="G2947" t="s">
        <v>1</v>
      </c>
      <c r="H2947" t="s">
        <v>411</v>
      </c>
      <c r="I2947" t="s">
        <v>9563</v>
      </c>
      <c r="J2947" t="s">
        <v>9564</v>
      </c>
      <c r="L2947">
        <v>8106670019</v>
      </c>
      <c r="N2947" s="8">
        <v>4.4952334587298068</v>
      </c>
      <c r="O2947" s="8">
        <v>4.4952334587298068</v>
      </c>
      <c r="P2947" s="8">
        <v>0</v>
      </c>
      <c r="W2947" s="8"/>
      <c r="X2947" s="8"/>
    </row>
    <row r="2948" spans="1:24" x14ac:dyDescent="0.35">
      <c r="A2948" s="24">
        <v>12944</v>
      </c>
      <c r="B2948" t="s">
        <v>9565</v>
      </c>
      <c r="C2948" t="s">
        <v>31</v>
      </c>
      <c r="D2948" t="s">
        <v>32</v>
      </c>
      <c r="E2948" t="s">
        <v>137</v>
      </c>
      <c r="F2948" t="s">
        <v>138</v>
      </c>
      <c r="G2948" t="s">
        <v>1</v>
      </c>
      <c r="H2948" t="s">
        <v>411</v>
      </c>
      <c r="I2948" t="s">
        <v>9566</v>
      </c>
      <c r="J2948" t="s">
        <v>9567</v>
      </c>
      <c r="L2948">
        <v>7349955766</v>
      </c>
      <c r="N2948" s="8">
        <v>4.4952334587298068</v>
      </c>
      <c r="O2948" s="8">
        <v>4.4952334587298068</v>
      </c>
      <c r="P2948" s="8">
        <v>0</v>
      </c>
      <c r="W2948" s="8"/>
      <c r="X2948" s="8"/>
    </row>
    <row r="2949" spans="1:24" x14ac:dyDescent="0.35">
      <c r="A2949" s="24">
        <v>12945</v>
      </c>
      <c r="B2949" t="s">
        <v>9568</v>
      </c>
      <c r="C2949" t="s">
        <v>31</v>
      </c>
      <c r="D2949">
        <v>3</v>
      </c>
      <c r="E2949" t="s">
        <v>994</v>
      </c>
      <c r="F2949" t="s">
        <v>995</v>
      </c>
      <c r="G2949" t="s">
        <v>1</v>
      </c>
      <c r="H2949" t="s">
        <v>411</v>
      </c>
      <c r="I2949" t="s">
        <v>9569</v>
      </c>
      <c r="J2949" t="s">
        <v>9570</v>
      </c>
      <c r="L2949">
        <v>8102702424</v>
      </c>
      <c r="N2949" s="8">
        <v>4.4952334587298068</v>
      </c>
      <c r="O2949" s="8">
        <v>4.4952334587298068</v>
      </c>
      <c r="P2949" s="8">
        <v>0</v>
      </c>
      <c r="W2949" s="8"/>
      <c r="X2949" s="8"/>
    </row>
    <row r="2950" spans="1:24" x14ac:dyDescent="0.35">
      <c r="A2950" s="24">
        <v>12946</v>
      </c>
      <c r="B2950" t="s">
        <v>9571</v>
      </c>
      <c r="C2950" t="s">
        <v>31</v>
      </c>
      <c r="D2950">
        <v>3</v>
      </c>
      <c r="E2950" t="s">
        <v>994</v>
      </c>
      <c r="F2950" t="s">
        <v>995</v>
      </c>
      <c r="G2950" t="s">
        <v>1</v>
      </c>
      <c r="H2950" t="s">
        <v>411</v>
      </c>
      <c r="I2950" t="s">
        <v>9572</v>
      </c>
      <c r="J2950" t="s">
        <v>9573</v>
      </c>
      <c r="L2950">
        <v>8106882526</v>
      </c>
      <c r="N2950" s="8">
        <v>4.4952334587298068</v>
      </c>
      <c r="O2950" s="8">
        <v>4.4952334587298068</v>
      </c>
      <c r="P2950" s="8">
        <v>0</v>
      </c>
      <c r="W2950" s="8"/>
      <c r="X2950" s="8"/>
    </row>
    <row r="2951" spans="1:24" x14ac:dyDescent="0.35">
      <c r="A2951" s="24">
        <v>12947</v>
      </c>
      <c r="B2951" t="s">
        <v>9574</v>
      </c>
      <c r="C2951" t="s">
        <v>31</v>
      </c>
      <c r="D2951">
        <v>3</v>
      </c>
      <c r="E2951" t="s">
        <v>994</v>
      </c>
      <c r="F2951" t="s">
        <v>995</v>
      </c>
      <c r="G2951" t="s">
        <v>1</v>
      </c>
      <c r="H2951" t="s">
        <v>411</v>
      </c>
      <c r="I2951" t="s">
        <v>9575</v>
      </c>
      <c r="J2951" t="s">
        <v>9576</v>
      </c>
      <c r="L2951">
        <v>8107246773</v>
      </c>
      <c r="N2951" s="8">
        <v>4.4952334587298068</v>
      </c>
      <c r="O2951" s="8">
        <v>4.4952334587298068</v>
      </c>
      <c r="P2951" s="8">
        <v>0</v>
      </c>
      <c r="W2951" s="8"/>
      <c r="X2951" s="8"/>
    </row>
    <row r="2952" spans="1:24" x14ac:dyDescent="0.35">
      <c r="A2952" s="24">
        <v>12948</v>
      </c>
      <c r="B2952" t="s">
        <v>9577</v>
      </c>
      <c r="C2952" t="s">
        <v>31</v>
      </c>
      <c r="D2952" t="s">
        <v>83</v>
      </c>
      <c r="E2952" t="s">
        <v>591</v>
      </c>
      <c r="F2952" t="s">
        <v>592</v>
      </c>
      <c r="G2952" t="s">
        <v>1</v>
      </c>
      <c r="H2952" t="s">
        <v>411</v>
      </c>
      <c r="I2952" t="s">
        <v>9578</v>
      </c>
      <c r="J2952" t="s">
        <v>9579</v>
      </c>
      <c r="L2952">
        <v>8103575492</v>
      </c>
      <c r="N2952" s="8">
        <v>4.4952334587298068</v>
      </c>
      <c r="O2952" s="8">
        <v>4.4952334587298068</v>
      </c>
      <c r="P2952" s="8">
        <v>0</v>
      </c>
      <c r="W2952" s="8"/>
      <c r="X2952" s="8"/>
    </row>
    <row r="2953" spans="1:24" x14ac:dyDescent="0.35">
      <c r="A2953" s="24">
        <v>12949</v>
      </c>
      <c r="B2953" t="s">
        <v>9580</v>
      </c>
      <c r="C2953" t="s">
        <v>31</v>
      </c>
      <c r="D2953">
        <v>3</v>
      </c>
      <c r="E2953" t="s">
        <v>994</v>
      </c>
      <c r="F2953" t="s">
        <v>995</v>
      </c>
      <c r="G2953" t="s">
        <v>1</v>
      </c>
      <c r="H2953" t="s">
        <v>411</v>
      </c>
      <c r="I2953" t="s">
        <v>9581</v>
      </c>
      <c r="J2953" t="s">
        <v>9582</v>
      </c>
      <c r="L2953">
        <v>8106539175</v>
      </c>
      <c r="N2953" s="8">
        <v>4.4952334587298068</v>
      </c>
      <c r="O2953" s="8">
        <v>4.4952334587298068</v>
      </c>
      <c r="P2953" s="8">
        <v>0</v>
      </c>
      <c r="W2953" s="8"/>
      <c r="X2953" s="8"/>
    </row>
    <row r="2954" spans="1:24" x14ac:dyDescent="0.35">
      <c r="A2954" s="24">
        <v>12950</v>
      </c>
      <c r="B2954" t="s">
        <v>9583</v>
      </c>
      <c r="C2954" t="s">
        <v>31</v>
      </c>
      <c r="D2954" t="s">
        <v>83</v>
      </c>
      <c r="E2954" t="s">
        <v>591</v>
      </c>
      <c r="F2954" t="s">
        <v>592</v>
      </c>
      <c r="G2954" t="s">
        <v>1</v>
      </c>
      <c r="H2954" t="s">
        <v>411</v>
      </c>
      <c r="I2954" t="s">
        <v>9584</v>
      </c>
      <c r="J2954" t="s">
        <v>9585</v>
      </c>
      <c r="L2954">
        <v>8103853026</v>
      </c>
      <c r="N2954" s="8">
        <v>4.4952334587298068</v>
      </c>
      <c r="O2954" s="8">
        <v>4.4952334587298068</v>
      </c>
      <c r="P2954" s="8">
        <v>0</v>
      </c>
      <c r="W2954" s="8"/>
      <c r="X2954" s="8"/>
    </row>
    <row r="2955" spans="1:24" x14ac:dyDescent="0.35">
      <c r="A2955" s="24">
        <v>12951</v>
      </c>
      <c r="B2955" t="s">
        <v>9586</v>
      </c>
      <c r="C2955" t="s">
        <v>31</v>
      </c>
      <c r="D2955" t="s">
        <v>83</v>
      </c>
      <c r="E2955" t="s">
        <v>591</v>
      </c>
      <c r="F2955" t="s">
        <v>592</v>
      </c>
      <c r="G2955" t="s">
        <v>1</v>
      </c>
      <c r="H2955" t="s">
        <v>411</v>
      </c>
      <c r="I2955" t="s">
        <v>9587</v>
      </c>
      <c r="J2955" t="s">
        <v>9588</v>
      </c>
      <c r="L2955">
        <v>8108243355</v>
      </c>
      <c r="N2955" s="8">
        <v>4.4952334587298068</v>
      </c>
      <c r="O2955" s="8">
        <v>4.4952334587298068</v>
      </c>
      <c r="P2955" s="8">
        <v>0</v>
      </c>
      <c r="W2955" s="8"/>
      <c r="X2955" s="8"/>
    </row>
    <row r="2956" spans="1:24" x14ac:dyDescent="0.35">
      <c r="A2956" s="24">
        <v>12952</v>
      </c>
      <c r="B2956" t="s">
        <v>9589</v>
      </c>
      <c r="C2956" t="s">
        <v>31</v>
      </c>
      <c r="D2956" t="s">
        <v>83</v>
      </c>
      <c r="E2956" t="s">
        <v>591</v>
      </c>
      <c r="F2956" t="s">
        <v>592</v>
      </c>
      <c r="G2956" t="s">
        <v>1</v>
      </c>
      <c r="H2956" t="s">
        <v>411</v>
      </c>
      <c r="I2956" t="s">
        <v>9590</v>
      </c>
      <c r="J2956" t="s">
        <v>9591</v>
      </c>
      <c r="L2956">
        <v>8109822802</v>
      </c>
      <c r="N2956" s="8">
        <v>4.4952334587298068</v>
      </c>
      <c r="O2956" s="8">
        <v>4.4952334587298068</v>
      </c>
      <c r="P2956" s="8">
        <v>0</v>
      </c>
      <c r="W2956" s="8"/>
      <c r="X2956" s="8"/>
    </row>
    <row r="2957" spans="1:24" x14ac:dyDescent="0.35">
      <c r="A2957" s="24">
        <v>12953</v>
      </c>
      <c r="B2957" t="s">
        <v>9592</v>
      </c>
      <c r="C2957" t="s">
        <v>31</v>
      </c>
      <c r="D2957" t="s">
        <v>83</v>
      </c>
      <c r="E2957" t="s">
        <v>591</v>
      </c>
      <c r="F2957" t="s">
        <v>592</v>
      </c>
      <c r="G2957" t="s">
        <v>1</v>
      </c>
      <c r="H2957" t="s">
        <v>411</v>
      </c>
      <c r="I2957" t="s">
        <v>9593</v>
      </c>
      <c r="J2957" t="s">
        <v>9594</v>
      </c>
      <c r="L2957">
        <v>8103295133</v>
      </c>
      <c r="N2957" s="8">
        <v>4.4952334587298068</v>
      </c>
      <c r="O2957" s="8">
        <v>4.4952334587298068</v>
      </c>
      <c r="P2957" s="8">
        <v>0</v>
      </c>
      <c r="W2957" s="8"/>
      <c r="X2957" s="8"/>
    </row>
    <row r="2958" spans="1:24" x14ac:dyDescent="0.35">
      <c r="A2958" s="24">
        <v>12954</v>
      </c>
      <c r="B2958" t="s">
        <v>9595</v>
      </c>
      <c r="C2958" t="s">
        <v>31</v>
      </c>
      <c r="D2958" t="s">
        <v>32</v>
      </c>
      <c r="E2958" t="s">
        <v>137</v>
      </c>
      <c r="F2958" t="s">
        <v>138</v>
      </c>
      <c r="G2958" t="s">
        <v>1</v>
      </c>
      <c r="H2958" t="s">
        <v>411</v>
      </c>
      <c r="I2958" t="s">
        <v>9596</v>
      </c>
      <c r="J2958" t="s">
        <v>9597</v>
      </c>
      <c r="L2958">
        <v>2482255060</v>
      </c>
      <c r="N2958" s="8">
        <v>4.4952334587298068</v>
      </c>
      <c r="O2958" s="8">
        <v>4.4952334587298068</v>
      </c>
      <c r="P2958" s="8">
        <v>0</v>
      </c>
      <c r="W2958" s="8"/>
      <c r="X2958" s="8"/>
    </row>
    <row r="2959" spans="1:24" x14ac:dyDescent="0.35">
      <c r="A2959" s="24">
        <v>12955</v>
      </c>
      <c r="B2959" t="s">
        <v>9598</v>
      </c>
      <c r="C2959" t="s">
        <v>31</v>
      </c>
      <c r="D2959" t="s">
        <v>83</v>
      </c>
      <c r="E2959" t="s">
        <v>591</v>
      </c>
      <c r="F2959" t="s">
        <v>592</v>
      </c>
      <c r="G2959" t="s">
        <v>1</v>
      </c>
      <c r="H2959" t="s">
        <v>411</v>
      </c>
      <c r="I2959" t="s">
        <v>9599</v>
      </c>
      <c r="J2959" t="s">
        <v>9600</v>
      </c>
      <c r="L2959">
        <v>8103850060</v>
      </c>
      <c r="N2959" s="8">
        <v>4.4952334587298068</v>
      </c>
      <c r="O2959" s="8">
        <v>4.4952334587298068</v>
      </c>
      <c r="P2959" s="8">
        <v>0</v>
      </c>
      <c r="W2959" s="8"/>
      <c r="X2959" s="8"/>
    </row>
    <row r="2960" spans="1:24" x14ac:dyDescent="0.35">
      <c r="A2960" s="24">
        <v>12956</v>
      </c>
      <c r="B2960" t="s">
        <v>9601</v>
      </c>
      <c r="C2960" t="s">
        <v>31</v>
      </c>
      <c r="D2960">
        <v>3</v>
      </c>
      <c r="E2960" t="s">
        <v>994</v>
      </c>
      <c r="F2960" t="s">
        <v>995</v>
      </c>
      <c r="G2960" t="s">
        <v>1</v>
      </c>
      <c r="H2960" t="s">
        <v>411</v>
      </c>
      <c r="I2960" t="s">
        <v>9602</v>
      </c>
      <c r="J2960" t="s">
        <v>9603</v>
      </c>
      <c r="L2960">
        <v>8104410736</v>
      </c>
      <c r="N2960" s="8">
        <v>4.4952334587298068</v>
      </c>
      <c r="O2960" s="8">
        <v>4.4952334587298068</v>
      </c>
      <c r="P2960" s="8">
        <v>0</v>
      </c>
      <c r="W2960" s="8"/>
      <c r="X2960" s="8"/>
    </row>
    <row r="2961" spans="1:24" x14ac:dyDescent="0.35">
      <c r="A2961" s="24">
        <v>12957</v>
      </c>
      <c r="B2961" t="s">
        <v>9604</v>
      </c>
      <c r="C2961" t="s">
        <v>31</v>
      </c>
      <c r="D2961">
        <v>3</v>
      </c>
      <c r="E2961" t="s">
        <v>994</v>
      </c>
      <c r="F2961" t="s">
        <v>995</v>
      </c>
      <c r="G2961" t="s">
        <v>1</v>
      </c>
      <c r="H2961" t="s">
        <v>411</v>
      </c>
      <c r="I2961" t="s">
        <v>9605</v>
      </c>
      <c r="J2961" t="s">
        <v>9606</v>
      </c>
      <c r="L2961">
        <v>2488301045</v>
      </c>
      <c r="N2961" s="8">
        <v>4.4952334587298068</v>
      </c>
      <c r="O2961" s="8">
        <v>4.4952334587298068</v>
      </c>
      <c r="P2961" s="8">
        <v>0</v>
      </c>
      <c r="W2961" s="8"/>
      <c r="X2961" s="8"/>
    </row>
    <row r="2962" spans="1:24" x14ac:dyDescent="0.35">
      <c r="A2962" s="24">
        <v>12958</v>
      </c>
      <c r="B2962" t="s">
        <v>9607</v>
      </c>
      <c r="C2962" t="s">
        <v>31</v>
      </c>
      <c r="D2962" t="s">
        <v>32</v>
      </c>
      <c r="E2962" t="s">
        <v>137</v>
      </c>
      <c r="F2962" t="s">
        <v>138</v>
      </c>
      <c r="G2962" t="s">
        <v>1</v>
      </c>
      <c r="H2962" t="s">
        <v>132</v>
      </c>
      <c r="I2962" t="s">
        <v>9608</v>
      </c>
      <c r="J2962" t="s">
        <v>9609</v>
      </c>
      <c r="L2962">
        <v>7349440845</v>
      </c>
      <c r="M2962" t="s">
        <v>226</v>
      </c>
      <c r="N2962" s="8">
        <v>4.4952334587298068</v>
      </c>
      <c r="O2962" s="8">
        <v>4.4952334587298068</v>
      </c>
      <c r="P2962" s="8">
        <v>0</v>
      </c>
      <c r="W2962" s="8"/>
      <c r="X2962" s="8"/>
    </row>
    <row r="2963" spans="1:24" x14ac:dyDescent="0.35">
      <c r="A2963" s="24">
        <v>12959</v>
      </c>
      <c r="B2963" t="s">
        <v>9610</v>
      </c>
      <c r="C2963" t="s">
        <v>31</v>
      </c>
      <c r="D2963">
        <v>3</v>
      </c>
      <c r="E2963" t="s">
        <v>994</v>
      </c>
      <c r="F2963" t="s">
        <v>995</v>
      </c>
      <c r="G2963" t="s">
        <v>1</v>
      </c>
      <c r="H2963" t="s">
        <v>132</v>
      </c>
      <c r="I2963" t="s">
        <v>5201</v>
      </c>
      <c r="J2963" t="s">
        <v>9611</v>
      </c>
      <c r="L2963">
        <v>8106648264</v>
      </c>
      <c r="N2963" s="8">
        <v>4.4952334587298068</v>
      </c>
      <c r="O2963" s="8">
        <v>4.4952334587298068</v>
      </c>
      <c r="P2963" s="8">
        <v>0</v>
      </c>
      <c r="W2963" s="8"/>
      <c r="X2963" s="8"/>
    </row>
    <row r="2964" spans="1:24" x14ac:dyDescent="0.35">
      <c r="A2964" s="24">
        <v>12960</v>
      </c>
      <c r="B2964" t="s">
        <v>9612</v>
      </c>
      <c r="C2964" t="s">
        <v>31</v>
      </c>
      <c r="D2964" t="s">
        <v>32</v>
      </c>
      <c r="E2964" t="s">
        <v>137</v>
      </c>
      <c r="F2964" t="s">
        <v>138</v>
      </c>
      <c r="G2964" t="s">
        <v>1</v>
      </c>
      <c r="H2964" t="s">
        <v>132</v>
      </c>
      <c r="I2964" t="s">
        <v>9613</v>
      </c>
      <c r="J2964" t="s">
        <v>9614</v>
      </c>
      <c r="L2964">
        <v>7347161596</v>
      </c>
      <c r="N2964" s="8">
        <v>4.4952334587298068</v>
      </c>
      <c r="O2964" s="8">
        <v>4.4952334587298068</v>
      </c>
      <c r="P2964" s="8">
        <v>0</v>
      </c>
      <c r="W2964" s="8"/>
      <c r="X2964" s="8"/>
    </row>
    <row r="2965" spans="1:24" x14ac:dyDescent="0.35">
      <c r="A2965" s="24">
        <v>12961</v>
      </c>
      <c r="B2965" t="s">
        <v>9615</v>
      </c>
      <c r="C2965" t="s">
        <v>31</v>
      </c>
      <c r="D2965" t="s">
        <v>32</v>
      </c>
      <c r="E2965" t="s">
        <v>137</v>
      </c>
      <c r="F2965" t="s">
        <v>138</v>
      </c>
      <c r="G2965" t="s">
        <v>1</v>
      </c>
      <c r="H2965" t="s">
        <v>132</v>
      </c>
      <c r="I2965" t="s">
        <v>9616</v>
      </c>
      <c r="J2965" t="s">
        <v>9617</v>
      </c>
      <c r="L2965">
        <v>7346686646</v>
      </c>
      <c r="N2965" s="8">
        <v>4.4952334587298068</v>
      </c>
      <c r="O2965" s="8">
        <v>4.4952334587298068</v>
      </c>
      <c r="P2965" s="8">
        <v>0</v>
      </c>
      <c r="W2965" s="8"/>
      <c r="X2965" s="8"/>
    </row>
    <row r="2966" spans="1:24" x14ac:dyDescent="0.35">
      <c r="A2966" s="24">
        <v>12962</v>
      </c>
      <c r="B2966" t="s">
        <v>9618</v>
      </c>
      <c r="C2966" t="s">
        <v>31</v>
      </c>
      <c r="D2966" t="s">
        <v>32</v>
      </c>
      <c r="E2966" t="s">
        <v>137</v>
      </c>
      <c r="F2966" t="s">
        <v>138</v>
      </c>
      <c r="G2966" t="s">
        <v>1</v>
      </c>
      <c r="H2966" t="s">
        <v>132</v>
      </c>
      <c r="I2966" t="s">
        <v>9619</v>
      </c>
      <c r="J2966" t="s">
        <v>9620</v>
      </c>
      <c r="L2966">
        <v>7343324148</v>
      </c>
      <c r="N2966" s="8">
        <v>4.4952334587298068</v>
      </c>
      <c r="O2966" s="8">
        <v>4.4952334587298068</v>
      </c>
      <c r="P2966" s="8">
        <v>0</v>
      </c>
      <c r="W2966" s="8"/>
      <c r="X2966" s="8"/>
    </row>
    <row r="2967" spans="1:24" x14ac:dyDescent="0.35">
      <c r="A2967" s="24">
        <v>12963</v>
      </c>
      <c r="B2967" t="s">
        <v>9621</v>
      </c>
      <c r="C2967" t="s">
        <v>31</v>
      </c>
      <c r="D2967">
        <v>3</v>
      </c>
      <c r="E2967" t="s">
        <v>994</v>
      </c>
      <c r="F2967" t="s">
        <v>995</v>
      </c>
      <c r="G2967" t="s">
        <v>1</v>
      </c>
      <c r="H2967" t="s">
        <v>132</v>
      </c>
      <c r="I2967" t="s">
        <v>9622</v>
      </c>
      <c r="J2967" t="s">
        <v>9623</v>
      </c>
      <c r="L2967">
        <v>8106676167</v>
      </c>
      <c r="N2967" s="8">
        <v>4.4952334587298068</v>
      </c>
      <c r="O2967" s="8">
        <v>4.4952334587298068</v>
      </c>
      <c r="P2967" s="8">
        <v>0</v>
      </c>
      <c r="W2967" s="8"/>
      <c r="X2967" s="8"/>
    </row>
    <row r="2968" spans="1:24" x14ac:dyDescent="0.35">
      <c r="A2968" s="24">
        <v>12964</v>
      </c>
      <c r="B2968" t="s">
        <v>9624</v>
      </c>
      <c r="C2968" t="s">
        <v>31</v>
      </c>
      <c r="D2968" t="s">
        <v>32</v>
      </c>
      <c r="E2968" t="s">
        <v>137</v>
      </c>
      <c r="F2968" t="s">
        <v>138</v>
      </c>
      <c r="G2968" t="s">
        <v>1</v>
      </c>
      <c r="H2968" t="s">
        <v>132</v>
      </c>
      <c r="I2968" t="s">
        <v>9625</v>
      </c>
      <c r="J2968" t="s">
        <v>9626</v>
      </c>
      <c r="L2968">
        <v>7342215424</v>
      </c>
      <c r="N2968" s="8">
        <v>4.4952334587298068</v>
      </c>
      <c r="O2968" s="8">
        <v>4.4952334587298068</v>
      </c>
      <c r="P2968" s="8">
        <v>0</v>
      </c>
      <c r="W2968" s="8"/>
      <c r="X2968" s="8"/>
    </row>
    <row r="2969" spans="1:24" x14ac:dyDescent="0.35">
      <c r="A2969" s="24">
        <v>12965</v>
      </c>
      <c r="B2969" t="s">
        <v>9627</v>
      </c>
      <c r="C2969" t="s">
        <v>31</v>
      </c>
      <c r="D2969" t="s">
        <v>32</v>
      </c>
      <c r="E2969" t="s">
        <v>137</v>
      </c>
      <c r="F2969" t="s">
        <v>138</v>
      </c>
      <c r="G2969" t="s">
        <v>1</v>
      </c>
      <c r="H2969" t="s">
        <v>132</v>
      </c>
      <c r="I2969" t="s">
        <v>9628</v>
      </c>
      <c r="J2969" t="s">
        <v>9629</v>
      </c>
      <c r="L2969">
        <v>7346636682</v>
      </c>
      <c r="N2969" s="8">
        <v>4.4952334587298068</v>
      </c>
      <c r="O2969" s="8">
        <v>4.4952334587298068</v>
      </c>
      <c r="P2969" s="8">
        <v>0</v>
      </c>
      <c r="W2969" s="8"/>
      <c r="X2969" s="8"/>
    </row>
    <row r="2970" spans="1:24" x14ac:dyDescent="0.35">
      <c r="A2970" s="24">
        <v>12966</v>
      </c>
      <c r="B2970" t="s">
        <v>9630</v>
      </c>
      <c r="C2970" t="s">
        <v>31</v>
      </c>
      <c r="D2970" t="s">
        <v>32</v>
      </c>
      <c r="E2970" t="s">
        <v>137</v>
      </c>
      <c r="F2970" t="s">
        <v>138</v>
      </c>
      <c r="G2970" t="s">
        <v>1</v>
      </c>
      <c r="H2970" t="s">
        <v>132</v>
      </c>
      <c r="I2970" t="s">
        <v>9631</v>
      </c>
      <c r="J2970" t="s">
        <v>9632</v>
      </c>
      <c r="L2970">
        <v>7346638862</v>
      </c>
      <c r="N2970" s="8">
        <v>4.4952334587298068</v>
      </c>
      <c r="O2970" s="8">
        <v>4.4952334587298068</v>
      </c>
      <c r="P2970" s="8">
        <v>0</v>
      </c>
      <c r="W2970" s="8"/>
      <c r="X2970" s="8"/>
    </row>
    <row r="2971" spans="1:24" x14ac:dyDescent="0.35">
      <c r="A2971" s="24">
        <v>12967</v>
      </c>
      <c r="B2971" t="s">
        <v>9633</v>
      </c>
      <c r="C2971" t="s">
        <v>31</v>
      </c>
      <c r="D2971" t="s">
        <v>32</v>
      </c>
      <c r="E2971" t="s">
        <v>137</v>
      </c>
      <c r="F2971" t="s">
        <v>138</v>
      </c>
      <c r="G2971" t="s">
        <v>1</v>
      </c>
      <c r="H2971" t="s">
        <v>132</v>
      </c>
      <c r="I2971" t="s">
        <v>9634</v>
      </c>
      <c r="J2971" t="s">
        <v>9635</v>
      </c>
      <c r="L2971">
        <v>7342165027</v>
      </c>
      <c r="N2971" s="8">
        <v>4.4952334587298068</v>
      </c>
      <c r="O2971" s="8">
        <v>4.4952334587298068</v>
      </c>
      <c r="P2971" s="8">
        <v>0</v>
      </c>
      <c r="W2971" s="8"/>
      <c r="X2971" s="8"/>
    </row>
    <row r="2972" spans="1:24" x14ac:dyDescent="0.35">
      <c r="A2972" s="24">
        <v>12968</v>
      </c>
      <c r="B2972" t="s">
        <v>9636</v>
      </c>
      <c r="C2972" t="s">
        <v>31</v>
      </c>
      <c r="D2972" t="s">
        <v>32</v>
      </c>
      <c r="E2972" t="s">
        <v>137</v>
      </c>
      <c r="F2972" t="s">
        <v>138</v>
      </c>
      <c r="G2972" t="s">
        <v>1</v>
      </c>
      <c r="H2972" t="s">
        <v>132</v>
      </c>
      <c r="I2972" t="s">
        <v>9637</v>
      </c>
      <c r="J2972" t="s">
        <v>9638</v>
      </c>
      <c r="L2972">
        <v>7346638862</v>
      </c>
      <c r="N2972" s="8">
        <v>4.4952334587298068</v>
      </c>
      <c r="O2972" s="8">
        <v>4.4952334587298068</v>
      </c>
      <c r="P2972" s="8">
        <v>0</v>
      </c>
      <c r="W2972" s="8"/>
      <c r="X2972" s="8"/>
    </row>
    <row r="2973" spans="1:24" x14ac:dyDescent="0.35">
      <c r="A2973" s="24">
        <v>12969</v>
      </c>
      <c r="B2973" t="s">
        <v>9639</v>
      </c>
      <c r="C2973" t="s">
        <v>31</v>
      </c>
      <c r="D2973" t="s">
        <v>83</v>
      </c>
      <c r="E2973" t="s">
        <v>591</v>
      </c>
      <c r="F2973" t="s">
        <v>592</v>
      </c>
      <c r="G2973" t="s">
        <v>1</v>
      </c>
      <c r="H2973" t="s">
        <v>132</v>
      </c>
      <c r="I2973" t="s">
        <v>9640</v>
      </c>
      <c r="J2973" t="s">
        <v>9641</v>
      </c>
      <c r="L2973">
        <v>8103643200</v>
      </c>
      <c r="N2973" s="8">
        <v>4.4952334587298068</v>
      </c>
      <c r="O2973" s="8">
        <v>4.4952334587298068</v>
      </c>
      <c r="P2973" s="8">
        <v>0</v>
      </c>
      <c r="W2973" s="8"/>
      <c r="X2973" s="8"/>
    </row>
    <row r="2974" spans="1:24" x14ac:dyDescent="0.35">
      <c r="A2974" s="24">
        <v>12970</v>
      </c>
      <c r="B2974" t="s">
        <v>9642</v>
      </c>
      <c r="C2974" t="s">
        <v>31</v>
      </c>
      <c r="D2974" t="s">
        <v>83</v>
      </c>
      <c r="E2974" t="s">
        <v>591</v>
      </c>
      <c r="F2974" t="s">
        <v>592</v>
      </c>
      <c r="G2974" t="s">
        <v>1</v>
      </c>
      <c r="H2974" t="s">
        <v>132</v>
      </c>
      <c r="I2974" t="s">
        <v>9643</v>
      </c>
      <c r="J2974" t="s">
        <v>9644</v>
      </c>
      <c r="L2974">
        <v>8103643200</v>
      </c>
      <c r="N2974" s="8">
        <v>4.4952334587298068</v>
      </c>
      <c r="O2974" s="8">
        <v>4.4952334587298068</v>
      </c>
      <c r="P2974" s="8">
        <v>0</v>
      </c>
      <c r="W2974" s="8"/>
      <c r="X2974" s="8"/>
    </row>
    <row r="2975" spans="1:24" x14ac:dyDescent="0.35">
      <c r="A2975" s="24">
        <v>12971</v>
      </c>
      <c r="B2975" t="s">
        <v>9645</v>
      </c>
      <c r="C2975" t="s">
        <v>31</v>
      </c>
      <c r="D2975" t="s">
        <v>32</v>
      </c>
      <c r="E2975" t="s">
        <v>137</v>
      </c>
      <c r="F2975" t="s">
        <v>138</v>
      </c>
      <c r="G2975" t="s">
        <v>1</v>
      </c>
      <c r="H2975" t="s">
        <v>132</v>
      </c>
      <c r="I2975" t="s">
        <v>9646</v>
      </c>
      <c r="J2975" t="s">
        <v>9647</v>
      </c>
      <c r="L2975">
        <v>7344390986</v>
      </c>
      <c r="N2975" s="8">
        <v>4.4952334587298068</v>
      </c>
      <c r="O2975" s="8">
        <v>4.4952334587298068</v>
      </c>
      <c r="P2975" s="8">
        <v>0</v>
      </c>
      <c r="W2975" s="8"/>
      <c r="X2975" s="8"/>
    </row>
    <row r="2976" spans="1:24" x14ac:dyDescent="0.35">
      <c r="A2976" s="24">
        <v>12972</v>
      </c>
      <c r="B2976" t="s">
        <v>9648</v>
      </c>
      <c r="C2976" t="s">
        <v>31</v>
      </c>
      <c r="D2976" t="s">
        <v>83</v>
      </c>
      <c r="E2976" t="s">
        <v>591</v>
      </c>
      <c r="F2976" t="s">
        <v>592</v>
      </c>
      <c r="G2976" t="s">
        <v>1</v>
      </c>
      <c r="H2976" t="s">
        <v>132</v>
      </c>
      <c r="I2976" t="s">
        <v>9649</v>
      </c>
      <c r="J2976" t="s">
        <v>9650</v>
      </c>
      <c r="L2976">
        <v>8103922156</v>
      </c>
      <c r="N2976" s="8">
        <v>4.4952334587298068</v>
      </c>
      <c r="O2976" s="8">
        <v>4.4952334587298068</v>
      </c>
      <c r="P2976" s="8">
        <v>0</v>
      </c>
      <c r="W2976" s="8"/>
      <c r="X2976" s="8"/>
    </row>
    <row r="2977" spans="1:24" x14ac:dyDescent="0.35">
      <c r="A2977" s="24">
        <v>12973</v>
      </c>
      <c r="B2977" t="s">
        <v>9651</v>
      </c>
      <c r="C2977" t="s">
        <v>31</v>
      </c>
      <c r="D2977" t="s">
        <v>32</v>
      </c>
      <c r="E2977" t="s">
        <v>137</v>
      </c>
      <c r="F2977" t="s">
        <v>138</v>
      </c>
      <c r="G2977" t="s">
        <v>1</v>
      </c>
      <c r="H2977" t="s">
        <v>132</v>
      </c>
      <c r="I2977" t="s">
        <v>9652</v>
      </c>
      <c r="J2977" t="s">
        <v>9653</v>
      </c>
      <c r="L2977">
        <v>7349057969</v>
      </c>
      <c r="N2977" s="8">
        <v>4.4952334587298068</v>
      </c>
      <c r="O2977" s="8">
        <v>4.4952334587298068</v>
      </c>
      <c r="P2977" s="8">
        <v>0</v>
      </c>
      <c r="W2977" s="8"/>
      <c r="X2977" s="8"/>
    </row>
    <row r="2978" spans="1:24" x14ac:dyDescent="0.35">
      <c r="A2978" s="24">
        <v>12974</v>
      </c>
      <c r="B2978" t="s">
        <v>9654</v>
      </c>
      <c r="C2978" t="s">
        <v>31</v>
      </c>
      <c r="D2978" t="s">
        <v>32</v>
      </c>
      <c r="E2978" t="s">
        <v>137</v>
      </c>
      <c r="F2978" t="s">
        <v>138</v>
      </c>
      <c r="G2978" t="s">
        <v>1</v>
      </c>
      <c r="H2978" t="s">
        <v>132</v>
      </c>
      <c r="I2978" t="s">
        <v>9655</v>
      </c>
      <c r="J2978" t="s">
        <v>9656</v>
      </c>
      <c r="L2978">
        <v>7345281798</v>
      </c>
      <c r="N2978" s="8">
        <v>4.4952334587298068</v>
      </c>
      <c r="O2978" s="8">
        <v>4.4952334587298068</v>
      </c>
      <c r="P2978" s="8">
        <v>0</v>
      </c>
      <c r="W2978" s="8"/>
      <c r="X2978" s="8"/>
    </row>
    <row r="2979" spans="1:24" x14ac:dyDescent="0.35">
      <c r="A2979" s="24">
        <v>12975</v>
      </c>
      <c r="B2979" t="s">
        <v>9657</v>
      </c>
      <c r="C2979" t="s">
        <v>31</v>
      </c>
      <c r="D2979">
        <v>3</v>
      </c>
      <c r="E2979" t="s">
        <v>994</v>
      </c>
      <c r="F2979" t="s">
        <v>995</v>
      </c>
      <c r="G2979" t="s">
        <v>1</v>
      </c>
      <c r="H2979" t="s">
        <v>132</v>
      </c>
      <c r="I2979" t="s">
        <v>9658</v>
      </c>
      <c r="J2979" t="s">
        <v>9659</v>
      </c>
      <c r="L2979">
        <v>8106674802</v>
      </c>
      <c r="N2979" s="8">
        <v>4.4952334587298068</v>
      </c>
      <c r="O2979" s="8">
        <v>4.4952334587298068</v>
      </c>
      <c r="P2979" s="8">
        <v>0</v>
      </c>
      <c r="W2979" s="8"/>
      <c r="X2979" s="8"/>
    </row>
    <row r="2980" spans="1:24" x14ac:dyDescent="0.35">
      <c r="A2980" s="24">
        <v>12976</v>
      </c>
      <c r="B2980" t="s">
        <v>9660</v>
      </c>
      <c r="C2980" t="s">
        <v>31</v>
      </c>
      <c r="D2980" t="s">
        <v>32</v>
      </c>
      <c r="E2980" t="s">
        <v>137</v>
      </c>
      <c r="F2980" t="s">
        <v>138</v>
      </c>
      <c r="G2980" t="s">
        <v>1</v>
      </c>
      <c r="H2980" t="s">
        <v>132</v>
      </c>
      <c r="I2980" t="s">
        <v>9661</v>
      </c>
      <c r="J2980" t="s">
        <v>9662</v>
      </c>
      <c r="L2980">
        <v>7344824577</v>
      </c>
      <c r="N2980" s="8">
        <v>4.4952334587298068</v>
      </c>
      <c r="O2980" s="8">
        <v>4.4952334587298068</v>
      </c>
      <c r="P2980" s="8">
        <v>0</v>
      </c>
      <c r="W2980" s="8"/>
      <c r="X2980" s="8"/>
    </row>
    <row r="2981" spans="1:24" x14ac:dyDescent="0.35">
      <c r="A2981" s="24">
        <v>12977</v>
      </c>
      <c r="B2981" t="s">
        <v>9663</v>
      </c>
      <c r="C2981" t="s">
        <v>31</v>
      </c>
      <c r="D2981">
        <v>3</v>
      </c>
      <c r="E2981" t="s">
        <v>994</v>
      </c>
      <c r="F2981" t="s">
        <v>995</v>
      </c>
      <c r="G2981" t="s">
        <v>1</v>
      </c>
      <c r="H2981" t="s">
        <v>132</v>
      </c>
      <c r="I2981" t="s">
        <v>9664</v>
      </c>
      <c r="J2981" t="s">
        <v>9665</v>
      </c>
      <c r="L2981">
        <v>2487933363</v>
      </c>
      <c r="N2981" s="8">
        <v>4.4952334587298068</v>
      </c>
      <c r="O2981" s="8">
        <v>4.4952334587298068</v>
      </c>
      <c r="P2981" s="8">
        <v>0</v>
      </c>
      <c r="W2981" s="8"/>
      <c r="X2981" s="8"/>
    </row>
    <row r="2982" spans="1:24" x14ac:dyDescent="0.35">
      <c r="A2982" s="24">
        <v>12978</v>
      </c>
      <c r="B2982" t="s">
        <v>9666</v>
      </c>
      <c r="C2982" t="s">
        <v>31</v>
      </c>
      <c r="D2982" t="s">
        <v>32</v>
      </c>
      <c r="E2982" t="s">
        <v>137</v>
      </c>
      <c r="F2982" t="s">
        <v>138</v>
      </c>
      <c r="G2982" t="s">
        <v>1</v>
      </c>
      <c r="H2982" t="s">
        <v>132</v>
      </c>
      <c r="I2982" t="s">
        <v>9667</v>
      </c>
      <c r="J2982" t="s">
        <v>9668</v>
      </c>
      <c r="L2982">
        <v>7345287320</v>
      </c>
      <c r="N2982" s="8">
        <v>4.4952334587298068</v>
      </c>
      <c r="O2982" s="8">
        <v>4.4952334587298068</v>
      </c>
      <c r="P2982" s="8">
        <v>0</v>
      </c>
      <c r="W2982" s="8"/>
      <c r="X2982" s="8"/>
    </row>
    <row r="2983" spans="1:24" x14ac:dyDescent="0.35">
      <c r="A2983" s="24">
        <v>12979</v>
      </c>
      <c r="B2983" t="s">
        <v>9669</v>
      </c>
      <c r="C2983" t="s">
        <v>31</v>
      </c>
      <c r="D2983" t="s">
        <v>32</v>
      </c>
      <c r="E2983" t="s">
        <v>137</v>
      </c>
      <c r="F2983" t="s">
        <v>138</v>
      </c>
      <c r="G2983" t="s">
        <v>1</v>
      </c>
      <c r="H2983" t="s">
        <v>132</v>
      </c>
      <c r="I2983" t="s">
        <v>9670</v>
      </c>
      <c r="J2983" t="s">
        <v>9671</v>
      </c>
      <c r="L2983">
        <v>7346770070</v>
      </c>
      <c r="N2983" s="8">
        <v>4.4952334587298068</v>
      </c>
      <c r="O2983" s="8">
        <v>4.4952334587298068</v>
      </c>
      <c r="P2983" s="8">
        <v>0</v>
      </c>
      <c r="W2983" s="8"/>
      <c r="X2983" s="8"/>
    </row>
    <row r="2984" spans="1:24" x14ac:dyDescent="0.35">
      <c r="A2984" s="24">
        <v>12980</v>
      </c>
      <c r="B2984" t="s">
        <v>9672</v>
      </c>
      <c r="C2984" t="s">
        <v>31</v>
      </c>
      <c r="D2984">
        <v>3</v>
      </c>
      <c r="E2984" t="s">
        <v>994</v>
      </c>
      <c r="F2984" t="s">
        <v>995</v>
      </c>
      <c r="G2984" t="s">
        <v>1</v>
      </c>
      <c r="H2984" t="s">
        <v>132</v>
      </c>
      <c r="I2984" t="s">
        <v>9673</v>
      </c>
      <c r="J2984" t="s">
        <v>9674</v>
      </c>
      <c r="L2984">
        <v>8106883325</v>
      </c>
      <c r="N2984" s="8">
        <v>4.4952334587298068</v>
      </c>
      <c r="O2984" s="8">
        <v>4.4952334587298068</v>
      </c>
      <c r="P2984" s="8">
        <v>0</v>
      </c>
      <c r="W2984" s="8"/>
      <c r="X2984" s="8"/>
    </row>
    <row r="2985" spans="1:24" x14ac:dyDescent="0.35">
      <c r="A2985" s="24">
        <v>12981</v>
      </c>
      <c r="B2985" t="s">
        <v>9675</v>
      </c>
      <c r="C2985" t="s">
        <v>31</v>
      </c>
      <c r="D2985" t="s">
        <v>83</v>
      </c>
      <c r="E2985" t="s">
        <v>591</v>
      </c>
      <c r="F2985" t="s">
        <v>592</v>
      </c>
      <c r="G2985" t="s">
        <v>1</v>
      </c>
      <c r="H2985" t="s">
        <v>132</v>
      </c>
      <c r="I2985" t="s">
        <v>9676</v>
      </c>
      <c r="J2985" t="s">
        <v>9677</v>
      </c>
      <c r="L2985">
        <v>8103678079</v>
      </c>
      <c r="N2985" s="8">
        <v>4.4952334587298068</v>
      </c>
      <c r="O2985" s="8">
        <v>4.4952334587298068</v>
      </c>
      <c r="P2985" s="8">
        <v>0</v>
      </c>
      <c r="W2985" s="8"/>
      <c r="X2985" s="8"/>
    </row>
    <row r="2986" spans="1:24" x14ac:dyDescent="0.35">
      <c r="A2986" s="24">
        <v>12982</v>
      </c>
      <c r="B2986" t="s">
        <v>9678</v>
      </c>
      <c r="C2986" t="s">
        <v>31</v>
      </c>
      <c r="D2986" t="s">
        <v>32</v>
      </c>
      <c r="E2986" t="s">
        <v>137</v>
      </c>
      <c r="F2986" t="s">
        <v>138</v>
      </c>
      <c r="G2986" t="s">
        <v>1</v>
      </c>
      <c r="H2986" t="s">
        <v>132</v>
      </c>
      <c r="I2986" t="s">
        <v>9679</v>
      </c>
      <c r="J2986" t="s">
        <v>9680</v>
      </c>
      <c r="L2986">
        <v>7346461603</v>
      </c>
      <c r="N2986" s="8">
        <v>4.4952334587298068</v>
      </c>
      <c r="O2986" s="8">
        <v>4.4952334587298068</v>
      </c>
      <c r="P2986" s="8">
        <v>0</v>
      </c>
      <c r="W2986" s="8"/>
      <c r="X2986" s="8"/>
    </row>
    <row r="2987" spans="1:24" x14ac:dyDescent="0.35">
      <c r="A2987" s="24">
        <v>12983</v>
      </c>
      <c r="B2987" t="s">
        <v>9681</v>
      </c>
      <c r="C2987" t="s">
        <v>31</v>
      </c>
      <c r="D2987" t="s">
        <v>83</v>
      </c>
      <c r="E2987" t="s">
        <v>591</v>
      </c>
      <c r="F2987" t="s">
        <v>592</v>
      </c>
      <c r="G2987" t="s">
        <v>1</v>
      </c>
      <c r="H2987" t="s">
        <v>132</v>
      </c>
      <c r="I2987" t="s">
        <v>9682</v>
      </c>
      <c r="J2987" t="s">
        <v>9683</v>
      </c>
      <c r="L2987">
        <v>8103854463</v>
      </c>
      <c r="N2987" s="8">
        <v>4.4952334587298068</v>
      </c>
      <c r="O2987" s="8">
        <v>4.4952334587298068</v>
      </c>
      <c r="P2987" s="8">
        <v>0</v>
      </c>
      <c r="W2987" s="8"/>
      <c r="X2987" s="8"/>
    </row>
    <row r="2988" spans="1:24" x14ac:dyDescent="0.35">
      <c r="A2988" s="24">
        <v>12984</v>
      </c>
      <c r="B2988" t="s">
        <v>9684</v>
      </c>
      <c r="C2988" t="s">
        <v>31</v>
      </c>
      <c r="D2988" t="s">
        <v>32</v>
      </c>
      <c r="E2988" t="s">
        <v>137</v>
      </c>
      <c r="F2988" t="s">
        <v>138</v>
      </c>
      <c r="G2988" t="s">
        <v>1</v>
      </c>
      <c r="H2988" t="s">
        <v>132</v>
      </c>
      <c r="I2988" t="s">
        <v>9685</v>
      </c>
      <c r="J2988" t="s">
        <v>9686</v>
      </c>
      <c r="L2988">
        <v>7344348830</v>
      </c>
      <c r="N2988" s="8">
        <v>4.4952334587298068</v>
      </c>
      <c r="O2988" s="8">
        <v>4.4952334587298068</v>
      </c>
      <c r="P2988" s="8">
        <v>0</v>
      </c>
      <c r="W2988" s="8"/>
      <c r="X2988" s="8"/>
    </row>
    <row r="2989" spans="1:24" x14ac:dyDescent="0.35">
      <c r="A2989" s="24">
        <v>12985</v>
      </c>
      <c r="B2989" t="s">
        <v>9687</v>
      </c>
      <c r="C2989" t="s">
        <v>31</v>
      </c>
      <c r="D2989" t="s">
        <v>83</v>
      </c>
      <c r="E2989" t="s">
        <v>591</v>
      </c>
      <c r="F2989" t="s">
        <v>592</v>
      </c>
      <c r="G2989" t="s">
        <v>1</v>
      </c>
      <c r="H2989" t="s">
        <v>132</v>
      </c>
      <c r="I2989" t="s">
        <v>9688</v>
      </c>
      <c r="J2989" t="s">
        <v>9689</v>
      </c>
      <c r="L2989">
        <v>8109871286</v>
      </c>
      <c r="N2989" s="8">
        <v>4.4952334587298068</v>
      </c>
      <c r="O2989" s="8">
        <v>4.4952334587298068</v>
      </c>
      <c r="P2989" s="8">
        <v>0</v>
      </c>
      <c r="W2989" s="8"/>
      <c r="X2989" s="8"/>
    </row>
    <row r="2990" spans="1:24" x14ac:dyDescent="0.35">
      <c r="A2990" s="24">
        <v>12986</v>
      </c>
      <c r="B2990" t="s">
        <v>9690</v>
      </c>
      <c r="C2990" t="s">
        <v>31</v>
      </c>
      <c r="D2990" t="s">
        <v>83</v>
      </c>
      <c r="E2990" t="s">
        <v>591</v>
      </c>
      <c r="F2990" t="s">
        <v>592</v>
      </c>
      <c r="G2990" t="s">
        <v>1</v>
      </c>
      <c r="H2990" t="s">
        <v>132</v>
      </c>
      <c r="I2990" t="s">
        <v>9691</v>
      </c>
      <c r="J2990" t="s">
        <v>9692</v>
      </c>
      <c r="L2990">
        <v>8103340047</v>
      </c>
      <c r="N2990" s="8">
        <v>4.4952334587298068</v>
      </c>
      <c r="O2990" s="8">
        <v>4.4952334587298068</v>
      </c>
      <c r="P2990" s="8">
        <v>0</v>
      </c>
      <c r="W2990" s="8"/>
      <c r="X2990" s="8"/>
    </row>
    <row r="2991" spans="1:24" x14ac:dyDescent="0.35">
      <c r="A2991" s="24">
        <v>12987</v>
      </c>
      <c r="B2991" t="s">
        <v>9693</v>
      </c>
      <c r="C2991" t="s">
        <v>31</v>
      </c>
      <c r="D2991" t="s">
        <v>32</v>
      </c>
      <c r="E2991" t="s">
        <v>137</v>
      </c>
      <c r="F2991" t="s">
        <v>138</v>
      </c>
      <c r="G2991" t="s">
        <v>1</v>
      </c>
      <c r="H2991" t="s">
        <v>132</v>
      </c>
      <c r="I2991" t="s">
        <v>9694</v>
      </c>
      <c r="J2991" t="s">
        <v>9695</v>
      </c>
      <c r="L2991">
        <v>2486417200</v>
      </c>
      <c r="N2991" s="8">
        <v>4.4952334587298068</v>
      </c>
      <c r="O2991" s="8">
        <v>4.4952334587298068</v>
      </c>
      <c r="P2991" s="8">
        <v>0</v>
      </c>
      <c r="W2991" s="8"/>
      <c r="X2991" s="8"/>
    </row>
    <row r="2992" spans="1:24" x14ac:dyDescent="0.35">
      <c r="A2992" s="24">
        <v>12988</v>
      </c>
      <c r="B2992" t="s">
        <v>9696</v>
      </c>
      <c r="C2992" t="s">
        <v>31</v>
      </c>
      <c r="D2992" t="s">
        <v>83</v>
      </c>
      <c r="E2992" t="s">
        <v>591</v>
      </c>
      <c r="F2992" t="s">
        <v>592</v>
      </c>
      <c r="G2992" t="s">
        <v>1</v>
      </c>
      <c r="H2992" t="s">
        <v>132</v>
      </c>
      <c r="I2992" t="s">
        <v>9697</v>
      </c>
      <c r="J2992" t="s">
        <v>9698</v>
      </c>
      <c r="L2992">
        <v>8103854463</v>
      </c>
      <c r="N2992" s="8">
        <v>4.4952334587298068</v>
      </c>
      <c r="O2992" s="8">
        <v>4.4952334587298068</v>
      </c>
      <c r="P2992" s="8">
        <v>0</v>
      </c>
      <c r="W2992" s="8"/>
      <c r="X2992" s="8"/>
    </row>
    <row r="2993" spans="1:24" x14ac:dyDescent="0.35">
      <c r="A2993" s="24">
        <v>12989</v>
      </c>
      <c r="B2993" t="s">
        <v>9699</v>
      </c>
      <c r="C2993" t="s">
        <v>31</v>
      </c>
      <c r="D2993" t="s">
        <v>83</v>
      </c>
      <c r="E2993" t="s">
        <v>591</v>
      </c>
      <c r="F2993" t="s">
        <v>592</v>
      </c>
      <c r="G2993" t="s">
        <v>1</v>
      </c>
      <c r="H2993" t="s">
        <v>132</v>
      </c>
      <c r="I2993" t="s">
        <v>9700</v>
      </c>
      <c r="J2993" t="s">
        <v>9701</v>
      </c>
      <c r="L2993">
        <v>8109842707</v>
      </c>
      <c r="N2993" s="8">
        <v>4.4952334587298068</v>
      </c>
      <c r="O2993" s="8">
        <v>4.4952334587298068</v>
      </c>
      <c r="P2993" s="8">
        <v>0</v>
      </c>
      <c r="W2993" s="8"/>
      <c r="X2993" s="8"/>
    </row>
    <row r="2994" spans="1:24" x14ac:dyDescent="0.35">
      <c r="A2994" s="24">
        <v>12990</v>
      </c>
      <c r="B2994" t="s">
        <v>9702</v>
      </c>
      <c r="C2994" t="s">
        <v>31</v>
      </c>
      <c r="D2994" t="s">
        <v>32</v>
      </c>
      <c r="E2994" t="s">
        <v>137</v>
      </c>
      <c r="F2994" t="s">
        <v>138</v>
      </c>
      <c r="G2994" t="s">
        <v>1</v>
      </c>
      <c r="H2994" t="s">
        <v>132</v>
      </c>
      <c r="I2994" t="s">
        <v>9703</v>
      </c>
      <c r="J2994" t="s">
        <v>9704</v>
      </c>
      <c r="L2994">
        <v>7347759208</v>
      </c>
      <c r="N2994" s="8">
        <v>4.4952334587298068</v>
      </c>
      <c r="O2994" s="8">
        <v>4.4952334587298068</v>
      </c>
      <c r="P2994" s="8">
        <v>0</v>
      </c>
      <c r="W2994" s="8"/>
      <c r="X2994" s="8"/>
    </row>
    <row r="2995" spans="1:24" x14ac:dyDescent="0.35">
      <c r="A2995" s="24">
        <v>12991</v>
      </c>
      <c r="B2995" t="s">
        <v>9705</v>
      </c>
      <c r="C2995" t="s">
        <v>31</v>
      </c>
      <c r="D2995" t="s">
        <v>83</v>
      </c>
      <c r="E2995" t="s">
        <v>591</v>
      </c>
      <c r="F2995" t="s">
        <v>592</v>
      </c>
      <c r="G2995" t="s">
        <v>1</v>
      </c>
      <c r="H2995" t="s">
        <v>132</v>
      </c>
      <c r="I2995" t="s">
        <v>9706</v>
      </c>
      <c r="J2995" t="s">
        <v>9707</v>
      </c>
      <c r="L2995">
        <v>8107947220</v>
      </c>
      <c r="N2995" s="8">
        <v>4.4952334587298068</v>
      </c>
      <c r="O2995" s="8">
        <v>4.4952334587298068</v>
      </c>
      <c r="P2995" s="8">
        <v>0</v>
      </c>
      <c r="W2995" s="8"/>
      <c r="X2995" s="8"/>
    </row>
    <row r="2996" spans="1:24" x14ac:dyDescent="0.35">
      <c r="A2996" s="24">
        <v>12992</v>
      </c>
      <c r="B2996" t="s">
        <v>9708</v>
      </c>
      <c r="C2996" t="s">
        <v>31</v>
      </c>
      <c r="D2996" t="s">
        <v>83</v>
      </c>
      <c r="E2996" t="s">
        <v>591</v>
      </c>
      <c r="F2996" t="s">
        <v>592</v>
      </c>
      <c r="G2996" t="s">
        <v>1</v>
      </c>
      <c r="H2996" t="s">
        <v>132</v>
      </c>
      <c r="I2996" t="s">
        <v>9709</v>
      </c>
      <c r="J2996" t="s">
        <v>9710</v>
      </c>
      <c r="L2996">
        <v>8109828968</v>
      </c>
      <c r="N2996" s="8">
        <v>4.4952334587298068</v>
      </c>
      <c r="O2996" s="8">
        <v>4.4952334587298068</v>
      </c>
      <c r="P2996" s="8">
        <v>0</v>
      </c>
      <c r="W2996" s="8"/>
      <c r="X2996" s="8"/>
    </row>
    <row r="2997" spans="1:24" x14ac:dyDescent="0.35">
      <c r="A2997" s="24">
        <v>12993</v>
      </c>
      <c r="B2997" t="s">
        <v>9711</v>
      </c>
      <c r="C2997" t="s">
        <v>31</v>
      </c>
      <c r="D2997" t="s">
        <v>32</v>
      </c>
      <c r="E2997" t="s">
        <v>137</v>
      </c>
      <c r="F2997" t="s">
        <v>138</v>
      </c>
      <c r="G2997" t="s">
        <v>1</v>
      </c>
      <c r="H2997" t="s">
        <v>132</v>
      </c>
      <c r="I2997" t="s">
        <v>9712</v>
      </c>
      <c r="J2997" t="s">
        <v>9713</v>
      </c>
      <c r="L2997">
        <v>7344758758</v>
      </c>
      <c r="N2997" s="8">
        <v>4.4952334587298068</v>
      </c>
      <c r="O2997" s="8">
        <v>4.4952334587298068</v>
      </c>
      <c r="P2997" s="8">
        <v>0</v>
      </c>
      <c r="W2997" s="8"/>
      <c r="X2997" s="8"/>
    </row>
    <row r="2998" spans="1:24" x14ac:dyDescent="0.35">
      <c r="A2998" s="24">
        <v>12994</v>
      </c>
      <c r="B2998" t="s">
        <v>9714</v>
      </c>
      <c r="C2998" t="s">
        <v>31</v>
      </c>
      <c r="D2998">
        <v>3</v>
      </c>
      <c r="E2998" t="s">
        <v>994</v>
      </c>
      <c r="F2998" t="s">
        <v>995</v>
      </c>
      <c r="G2998" t="s">
        <v>1</v>
      </c>
      <c r="H2998" t="s">
        <v>132</v>
      </c>
      <c r="I2998" t="s">
        <v>9715</v>
      </c>
      <c r="J2998" t="s">
        <v>9716</v>
      </c>
      <c r="L2998">
        <v>8104415430</v>
      </c>
      <c r="N2998" s="8">
        <v>4.4952334587298068</v>
      </c>
      <c r="O2998" s="8">
        <v>4.4952334587298068</v>
      </c>
      <c r="P2998" s="8">
        <v>0</v>
      </c>
      <c r="W2998" s="8"/>
      <c r="X2998" s="8"/>
    </row>
    <row r="2999" spans="1:24" x14ac:dyDescent="0.35">
      <c r="A2999" s="24">
        <v>12995</v>
      </c>
      <c r="B2999" t="s">
        <v>9717</v>
      </c>
      <c r="C2999" t="s">
        <v>31</v>
      </c>
      <c r="D2999" t="s">
        <v>32</v>
      </c>
      <c r="E2999" t="s">
        <v>137</v>
      </c>
      <c r="F2999" t="s">
        <v>138</v>
      </c>
      <c r="G2999" t="s">
        <v>1</v>
      </c>
      <c r="H2999" t="s">
        <v>132</v>
      </c>
      <c r="I2999" t="s">
        <v>9718</v>
      </c>
      <c r="J2999" t="s">
        <v>9719</v>
      </c>
      <c r="L2999">
        <v>7347074039</v>
      </c>
      <c r="N2999" s="8">
        <v>4.4952334587298068</v>
      </c>
      <c r="O2999" s="8">
        <v>4.4952334587298068</v>
      </c>
      <c r="P2999" s="8">
        <v>0</v>
      </c>
      <c r="W2999" s="8"/>
      <c r="X2999" s="8"/>
    </row>
    <row r="3000" spans="1:24" x14ac:dyDescent="0.35">
      <c r="A3000" s="24">
        <v>12996</v>
      </c>
      <c r="B3000" t="s">
        <v>9720</v>
      </c>
      <c r="C3000" t="s">
        <v>31</v>
      </c>
      <c r="D3000">
        <v>3</v>
      </c>
      <c r="E3000" t="s">
        <v>994</v>
      </c>
      <c r="F3000" t="s">
        <v>995</v>
      </c>
      <c r="G3000" t="s">
        <v>1</v>
      </c>
      <c r="H3000" t="s">
        <v>132</v>
      </c>
      <c r="I3000" t="s">
        <v>9721</v>
      </c>
      <c r="J3000" t="s">
        <v>9722</v>
      </c>
      <c r="L3000">
        <v>8107934873</v>
      </c>
      <c r="N3000" s="8">
        <v>4.4952334587298068</v>
      </c>
      <c r="O3000" s="8">
        <v>4.4952334587298068</v>
      </c>
      <c r="P3000" s="8">
        <v>0</v>
      </c>
      <c r="W3000" s="8"/>
      <c r="X3000" s="8"/>
    </row>
    <row r="3001" spans="1:24" x14ac:dyDescent="0.35">
      <c r="A3001" s="24">
        <v>12997</v>
      </c>
      <c r="B3001" t="s">
        <v>9723</v>
      </c>
      <c r="C3001" t="s">
        <v>31</v>
      </c>
      <c r="D3001" t="s">
        <v>32</v>
      </c>
      <c r="E3001" t="s">
        <v>137</v>
      </c>
      <c r="F3001" t="s">
        <v>138</v>
      </c>
      <c r="G3001" t="s">
        <v>1</v>
      </c>
      <c r="H3001" t="s">
        <v>132</v>
      </c>
      <c r="I3001" t="s">
        <v>9724</v>
      </c>
      <c r="J3001" t="s">
        <v>9725</v>
      </c>
      <c r="L3001">
        <v>7344263167</v>
      </c>
      <c r="N3001" s="8">
        <v>4.4952334587298068</v>
      </c>
      <c r="O3001" s="8">
        <v>4.4952334587298068</v>
      </c>
      <c r="P3001" s="8">
        <v>0</v>
      </c>
      <c r="W3001" s="8"/>
      <c r="X3001" s="8"/>
    </row>
    <row r="3002" spans="1:24" x14ac:dyDescent="0.35">
      <c r="A3002" s="24">
        <v>12998</v>
      </c>
      <c r="B3002" t="s">
        <v>9726</v>
      </c>
      <c r="C3002" t="s">
        <v>31</v>
      </c>
      <c r="D3002" t="s">
        <v>83</v>
      </c>
      <c r="E3002" t="s">
        <v>591</v>
      </c>
      <c r="F3002" t="s">
        <v>592</v>
      </c>
      <c r="G3002" t="s">
        <v>1</v>
      </c>
      <c r="H3002" t="s">
        <v>132</v>
      </c>
      <c r="I3002" t="s">
        <v>9727</v>
      </c>
      <c r="J3002" t="s">
        <v>9728</v>
      </c>
      <c r="L3002">
        <v>8109820712</v>
      </c>
      <c r="N3002" s="8">
        <v>4.4952334587298068</v>
      </c>
      <c r="O3002" s="8">
        <v>4.4952334587298068</v>
      </c>
      <c r="P3002" s="8">
        <v>0</v>
      </c>
      <c r="W3002" s="8"/>
      <c r="X3002" s="8"/>
    </row>
    <row r="3003" spans="1:24" x14ac:dyDescent="0.35">
      <c r="A3003" s="24">
        <v>12999</v>
      </c>
      <c r="B3003" t="s">
        <v>9729</v>
      </c>
      <c r="C3003" t="s">
        <v>31</v>
      </c>
      <c r="D3003" t="s">
        <v>83</v>
      </c>
      <c r="E3003" t="s">
        <v>591</v>
      </c>
      <c r="F3003" t="s">
        <v>592</v>
      </c>
      <c r="G3003" t="s">
        <v>1</v>
      </c>
      <c r="H3003" t="s">
        <v>132</v>
      </c>
      <c r="I3003" t="s">
        <v>9730</v>
      </c>
      <c r="J3003" t="s">
        <v>9731</v>
      </c>
      <c r="L3003">
        <v>8109841218</v>
      </c>
      <c r="N3003" s="8">
        <v>4.4952334587298068</v>
      </c>
      <c r="O3003" s="8">
        <v>4.4952334587298068</v>
      </c>
      <c r="P3003" s="8">
        <v>0</v>
      </c>
      <c r="W3003" s="8"/>
      <c r="X3003" s="8"/>
    </row>
    <row r="3004" spans="1:24" x14ac:dyDescent="0.35">
      <c r="A3004" s="24">
        <v>13000</v>
      </c>
      <c r="B3004" t="s">
        <v>9732</v>
      </c>
      <c r="C3004" t="s">
        <v>31</v>
      </c>
      <c r="D3004" t="s">
        <v>32</v>
      </c>
      <c r="E3004" t="s">
        <v>137</v>
      </c>
      <c r="F3004" t="s">
        <v>138</v>
      </c>
      <c r="G3004" t="s">
        <v>1</v>
      </c>
      <c r="H3004" t="s">
        <v>132</v>
      </c>
      <c r="I3004" t="s">
        <v>9733</v>
      </c>
      <c r="J3004" t="s">
        <v>9734</v>
      </c>
      <c r="L3004">
        <v>2484047950</v>
      </c>
      <c r="N3004" s="8">
        <v>4.4952334587298068</v>
      </c>
      <c r="O3004" s="8">
        <v>4.4952334587298068</v>
      </c>
      <c r="P3004" s="8">
        <v>0</v>
      </c>
      <c r="W3004" s="8"/>
      <c r="X3004" s="8"/>
    </row>
    <row r="3005" spans="1:24" x14ac:dyDescent="0.35">
      <c r="A3005" s="24">
        <v>13001</v>
      </c>
      <c r="B3005" t="s">
        <v>9735</v>
      </c>
      <c r="C3005" t="s">
        <v>31</v>
      </c>
      <c r="D3005">
        <v>3</v>
      </c>
      <c r="E3005" t="s">
        <v>994</v>
      </c>
      <c r="F3005" t="s">
        <v>995</v>
      </c>
      <c r="G3005" t="s">
        <v>1</v>
      </c>
      <c r="H3005" t="s">
        <v>132</v>
      </c>
      <c r="I3005" t="s">
        <v>9736</v>
      </c>
      <c r="J3005" t="s">
        <v>9737</v>
      </c>
      <c r="L3005">
        <v>8109694272</v>
      </c>
      <c r="N3005" s="8">
        <v>4.4952334587298068</v>
      </c>
      <c r="O3005" s="8">
        <v>4.4952334587298068</v>
      </c>
      <c r="P3005" s="8">
        <v>0</v>
      </c>
      <c r="W3005" s="8"/>
      <c r="X3005" s="8"/>
    </row>
    <row r="3006" spans="1:24" x14ac:dyDescent="0.35">
      <c r="A3006" s="24">
        <v>13002</v>
      </c>
      <c r="B3006" t="s">
        <v>9738</v>
      </c>
      <c r="C3006" t="s">
        <v>31</v>
      </c>
      <c r="D3006" t="s">
        <v>32</v>
      </c>
      <c r="E3006" t="s">
        <v>137</v>
      </c>
      <c r="F3006" t="s">
        <v>138</v>
      </c>
      <c r="G3006" t="s">
        <v>1</v>
      </c>
      <c r="H3006" t="s">
        <v>132</v>
      </c>
      <c r="I3006" t="s">
        <v>9739</v>
      </c>
      <c r="J3006" t="s">
        <v>9740</v>
      </c>
      <c r="L3006">
        <v>7346628311</v>
      </c>
      <c r="N3006" s="8">
        <v>4.4952334587298068</v>
      </c>
      <c r="O3006" s="8">
        <v>4.4952334587298068</v>
      </c>
      <c r="P3006" s="8">
        <v>0</v>
      </c>
      <c r="W3006" s="8"/>
      <c r="X3006" s="8"/>
    </row>
    <row r="3007" spans="1:24" x14ac:dyDescent="0.35">
      <c r="A3007" s="24">
        <v>13003</v>
      </c>
      <c r="B3007" t="s">
        <v>9741</v>
      </c>
      <c r="C3007" t="s">
        <v>31</v>
      </c>
      <c r="D3007" t="s">
        <v>83</v>
      </c>
      <c r="E3007" t="s">
        <v>591</v>
      </c>
      <c r="F3007" t="s">
        <v>592</v>
      </c>
      <c r="G3007" t="s">
        <v>1</v>
      </c>
      <c r="H3007" t="s">
        <v>132</v>
      </c>
      <c r="I3007" t="s">
        <v>9742</v>
      </c>
      <c r="J3007" t="s">
        <v>9743</v>
      </c>
      <c r="L3007">
        <v>8109848097</v>
      </c>
      <c r="N3007" s="8">
        <v>4.4952334587298068</v>
      </c>
      <c r="O3007" s="8">
        <v>4.4952334587298068</v>
      </c>
      <c r="P3007" s="8">
        <v>0</v>
      </c>
      <c r="W3007" s="8"/>
      <c r="X3007" s="8"/>
    </row>
    <row r="3008" spans="1:24" x14ac:dyDescent="0.35">
      <c r="A3008" s="24">
        <v>13004</v>
      </c>
      <c r="B3008" t="s">
        <v>9744</v>
      </c>
      <c r="C3008" t="s">
        <v>31</v>
      </c>
      <c r="D3008" t="s">
        <v>32</v>
      </c>
      <c r="E3008" t="s">
        <v>137</v>
      </c>
      <c r="F3008" t="s">
        <v>138</v>
      </c>
      <c r="G3008" t="s">
        <v>1</v>
      </c>
      <c r="H3008" t="s">
        <v>132</v>
      </c>
      <c r="I3008" t="s">
        <v>9745</v>
      </c>
      <c r="J3008" t="s">
        <v>9746</v>
      </c>
      <c r="L3008">
        <v>2485735023</v>
      </c>
      <c r="N3008" s="8">
        <v>4.4952334587298068</v>
      </c>
      <c r="O3008" s="8">
        <v>4.4952334587298068</v>
      </c>
      <c r="P3008" s="8">
        <v>0</v>
      </c>
      <c r="W3008" s="8"/>
      <c r="X3008" s="8"/>
    </row>
    <row r="3009" spans="1:24" x14ac:dyDescent="0.35">
      <c r="A3009" s="24">
        <v>13005</v>
      </c>
      <c r="B3009" t="s">
        <v>9747</v>
      </c>
      <c r="C3009" t="s">
        <v>31</v>
      </c>
      <c r="D3009" t="s">
        <v>83</v>
      </c>
      <c r="E3009" t="s">
        <v>591</v>
      </c>
      <c r="F3009" t="s">
        <v>592</v>
      </c>
      <c r="G3009" t="s">
        <v>1</v>
      </c>
      <c r="H3009" t="s">
        <v>132</v>
      </c>
      <c r="I3009" t="s">
        <v>9748</v>
      </c>
      <c r="J3009" t="s">
        <v>9749</v>
      </c>
      <c r="L3009">
        <v>8109823042</v>
      </c>
      <c r="N3009" s="8">
        <v>4.4952334587298068</v>
      </c>
      <c r="O3009" s="8">
        <v>4.4952334587298068</v>
      </c>
      <c r="P3009" s="8">
        <v>0</v>
      </c>
      <c r="W3009" s="8"/>
      <c r="X3009" s="8"/>
    </row>
    <row r="3010" spans="1:24" x14ac:dyDescent="0.35">
      <c r="A3010" s="24">
        <v>13006</v>
      </c>
      <c r="B3010" t="s">
        <v>9750</v>
      </c>
      <c r="C3010" t="s">
        <v>31</v>
      </c>
      <c r="D3010" t="s">
        <v>83</v>
      </c>
      <c r="E3010" t="s">
        <v>591</v>
      </c>
      <c r="F3010" t="s">
        <v>592</v>
      </c>
      <c r="G3010" t="s">
        <v>1</v>
      </c>
      <c r="H3010" t="s">
        <v>132</v>
      </c>
      <c r="I3010" t="s">
        <v>9751</v>
      </c>
      <c r="J3010" t="s">
        <v>9752</v>
      </c>
      <c r="L3010">
        <v>8103648831</v>
      </c>
      <c r="N3010" s="8">
        <v>4.4952334587298068</v>
      </c>
      <c r="O3010" s="8">
        <v>4.4952334587298068</v>
      </c>
      <c r="P3010" s="8">
        <v>0</v>
      </c>
      <c r="W3010" s="8"/>
      <c r="X3010" s="8"/>
    </row>
    <row r="3011" spans="1:24" x14ac:dyDescent="0.35">
      <c r="A3011" s="24">
        <v>13007</v>
      </c>
      <c r="B3011" t="s">
        <v>9753</v>
      </c>
      <c r="C3011" t="s">
        <v>31</v>
      </c>
      <c r="D3011">
        <v>3</v>
      </c>
      <c r="E3011" t="s">
        <v>994</v>
      </c>
      <c r="F3011" t="s">
        <v>995</v>
      </c>
      <c r="G3011" t="s">
        <v>1</v>
      </c>
      <c r="H3011" t="s">
        <v>132</v>
      </c>
      <c r="I3011" t="s">
        <v>9754</v>
      </c>
      <c r="J3011" t="s">
        <v>9755</v>
      </c>
      <c r="L3011">
        <v>8107934435</v>
      </c>
      <c r="N3011" s="8">
        <v>4.4952334587298068</v>
      </c>
      <c r="O3011" s="8">
        <v>4.4952334587298068</v>
      </c>
      <c r="P3011" s="8">
        <v>0</v>
      </c>
      <c r="W3011" s="8"/>
      <c r="X3011" s="8"/>
    </row>
    <row r="3012" spans="1:24" x14ac:dyDescent="0.35">
      <c r="A3012" s="24">
        <v>13008</v>
      </c>
      <c r="B3012" t="s">
        <v>9756</v>
      </c>
      <c r="C3012" t="s">
        <v>31</v>
      </c>
      <c r="D3012">
        <v>3</v>
      </c>
      <c r="E3012" t="s">
        <v>994</v>
      </c>
      <c r="F3012" t="s">
        <v>995</v>
      </c>
      <c r="G3012" t="s">
        <v>1</v>
      </c>
      <c r="H3012" t="s">
        <v>132</v>
      </c>
      <c r="I3012" t="s">
        <v>9757</v>
      </c>
      <c r="J3012" t="s">
        <v>9758</v>
      </c>
      <c r="L3012">
        <v>8106881032</v>
      </c>
      <c r="N3012" s="8">
        <v>4.4952334587298068</v>
      </c>
      <c r="O3012" s="8">
        <v>4.4952334587298068</v>
      </c>
      <c r="P3012" s="8">
        <v>0</v>
      </c>
      <c r="W3012" s="8"/>
      <c r="X3012" s="8"/>
    </row>
    <row r="3013" spans="1:24" x14ac:dyDescent="0.35">
      <c r="A3013" s="24">
        <v>13009</v>
      </c>
      <c r="B3013" t="s">
        <v>9759</v>
      </c>
      <c r="C3013" t="s">
        <v>31</v>
      </c>
      <c r="D3013">
        <v>3</v>
      </c>
      <c r="E3013" t="s">
        <v>994</v>
      </c>
      <c r="F3013" t="s">
        <v>995</v>
      </c>
      <c r="G3013" t="s">
        <v>1</v>
      </c>
      <c r="H3013" t="s">
        <v>132</v>
      </c>
      <c r="I3013" t="s">
        <v>9760</v>
      </c>
      <c r="J3013" t="s">
        <v>9761</v>
      </c>
      <c r="L3013">
        <v>8106640656</v>
      </c>
      <c r="N3013" s="8">
        <v>4.4952334587298068</v>
      </c>
      <c r="O3013" s="8">
        <v>4.4952334587298068</v>
      </c>
      <c r="P3013" s="8">
        <v>0</v>
      </c>
      <c r="W3013" s="8"/>
      <c r="X3013" s="8"/>
    </row>
    <row r="3014" spans="1:24" x14ac:dyDescent="0.35">
      <c r="A3014" s="24">
        <v>13010</v>
      </c>
      <c r="B3014" t="s">
        <v>9762</v>
      </c>
      <c r="C3014" t="s">
        <v>31</v>
      </c>
      <c r="D3014">
        <v>3</v>
      </c>
      <c r="E3014" t="s">
        <v>994</v>
      </c>
      <c r="F3014" t="s">
        <v>995</v>
      </c>
      <c r="G3014" t="s">
        <v>1</v>
      </c>
      <c r="H3014" t="s">
        <v>132</v>
      </c>
      <c r="I3014" t="s">
        <v>9763</v>
      </c>
      <c r="J3014" t="s">
        <v>9764</v>
      </c>
      <c r="L3014">
        <v>8106644972</v>
      </c>
      <c r="N3014" s="8">
        <v>4.4952334587298068</v>
      </c>
      <c r="O3014" s="8">
        <v>4.4952334587298068</v>
      </c>
      <c r="P3014" s="8">
        <v>0</v>
      </c>
      <c r="W3014" s="8"/>
      <c r="X3014" s="8"/>
    </row>
    <row r="3015" spans="1:24" x14ac:dyDescent="0.35">
      <c r="A3015" s="24">
        <v>13011</v>
      </c>
      <c r="B3015" t="s">
        <v>9765</v>
      </c>
      <c r="C3015" t="s">
        <v>31</v>
      </c>
      <c r="D3015" t="s">
        <v>83</v>
      </c>
      <c r="E3015" t="s">
        <v>591</v>
      </c>
      <c r="F3015" t="s">
        <v>592</v>
      </c>
      <c r="G3015" t="s">
        <v>1</v>
      </c>
      <c r="H3015" t="s">
        <v>132</v>
      </c>
      <c r="I3015" t="s">
        <v>9766</v>
      </c>
      <c r="J3015" t="s">
        <v>9767</v>
      </c>
      <c r="L3015">
        <v>8103291112</v>
      </c>
      <c r="N3015" s="8">
        <v>4.4952334587298068</v>
      </c>
      <c r="O3015" s="8">
        <v>4.4952334587298068</v>
      </c>
      <c r="P3015" s="8">
        <v>0</v>
      </c>
      <c r="W3015" s="8"/>
      <c r="X3015" s="8"/>
    </row>
    <row r="3016" spans="1:24" x14ac:dyDescent="0.35">
      <c r="A3016" s="24">
        <v>13012</v>
      </c>
      <c r="B3016" t="s">
        <v>9768</v>
      </c>
      <c r="C3016" t="s">
        <v>31</v>
      </c>
      <c r="D3016" t="s">
        <v>83</v>
      </c>
      <c r="E3016" t="s">
        <v>591</v>
      </c>
      <c r="F3016" t="s">
        <v>592</v>
      </c>
      <c r="G3016" t="s">
        <v>1</v>
      </c>
      <c r="H3016" t="s">
        <v>132</v>
      </c>
      <c r="I3016" t="s">
        <v>9769</v>
      </c>
      <c r="J3016" t="s">
        <v>9770</v>
      </c>
      <c r="L3016">
        <v>8103642325</v>
      </c>
      <c r="N3016" s="8">
        <v>4.4952334587298068</v>
      </c>
      <c r="O3016" s="8">
        <v>4.4952334587298068</v>
      </c>
      <c r="P3016" s="8">
        <v>0</v>
      </c>
      <c r="W3016" s="8"/>
      <c r="X3016" s="8"/>
    </row>
    <row r="3017" spans="1:24" x14ac:dyDescent="0.35">
      <c r="A3017" s="24">
        <v>13013</v>
      </c>
      <c r="B3017" t="s">
        <v>9771</v>
      </c>
      <c r="C3017" t="s">
        <v>31</v>
      </c>
      <c r="D3017" t="s">
        <v>83</v>
      </c>
      <c r="E3017" t="s">
        <v>591</v>
      </c>
      <c r="F3017" t="s">
        <v>592</v>
      </c>
      <c r="G3017" t="s">
        <v>1</v>
      </c>
      <c r="H3017" t="s">
        <v>132</v>
      </c>
      <c r="I3017" t="s">
        <v>9772</v>
      </c>
      <c r="J3017" t="s">
        <v>9773</v>
      </c>
      <c r="L3017">
        <v>8106505902</v>
      </c>
      <c r="N3017" s="8">
        <v>4.4952334587298068</v>
      </c>
      <c r="O3017" s="8">
        <v>4.4952334587298068</v>
      </c>
      <c r="P3017" s="8">
        <v>0</v>
      </c>
      <c r="W3017" s="8"/>
      <c r="X3017" s="8"/>
    </row>
    <row r="3018" spans="1:24" x14ac:dyDescent="0.35">
      <c r="A3018" s="24">
        <v>13014</v>
      </c>
      <c r="B3018" t="s">
        <v>9774</v>
      </c>
      <c r="C3018" t="s">
        <v>31</v>
      </c>
      <c r="D3018" t="s">
        <v>83</v>
      </c>
      <c r="E3018" t="s">
        <v>591</v>
      </c>
      <c r="F3018" t="s">
        <v>592</v>
      </c>
      <c r="G3018" t="s">
        <v>1</v>
      </c>
      <c r="H3018" t="s">
        <v>132</v>
      </c>
      <c r="I3018" t="s">
        <v>9775</v>
      </c>
      <c r="J3018" t="s">
        <v>9776</v>
      </c>
      <c r="L3018">
        <v>8109908419</v>
      </c>
      <c r="N3018" s="8">
        <v>4.4952334587298068</v>
      </c>
      <c r="O3018" s="8">
        <v>4.4952334587298068</v>
      </c>
      <c r="P3018" s="8">
        <v>0</v>
      </c>
      <c r="W3018" s="8"/>
      <c r="X3018" s="8"/>
    </row>
    <row r="3019" spans="1:24" x14ac:dyDescent="0.35">
      <c r="A3019" s="24">
        <v>13015</v>
      </c>
      <c r="B3019" t="s">
        <v>9777</v>
      </c>
      <c r="C3019" t="s">
        <v>31</v>
      </c>
      <c r="D3019" t="s">
        <v>83</v>
      </c>
      <c r="E3019" t="s">
        <v>591</v>
      </c>
      <c r="F3019" t="s">
        <v>592</v>
      </c>
      <c r="G3019" t="s">
        <v>1</v>
      </c>
      <c r="H3019" t="s">
        <v>132</v>
      </c>
      <c r="I3019" t="s">
        <v>9778</v>
      </c>
      <c r="J3019" t="s">
        <v>9779</v>
      </c>
      <c r="L3019">
        <v>8105315436</v>
      </c>
      <c r="N3019" s="8">
        <v>4.4952334587298068</v>
      </c>
      <c r="O3019" s="8">
        <v>4.4952334587298068</v>
      </c>
      <c r="P3019" s="8">
        <v>0</v>
      </c>
      <c r="W3019" s="8"/>
      <c r="X3019" s="8"/>
    </row>
    <row r="3020" spans="1:24" x14ac:dyDescent="0.35">
      <c r="A3020" s="24">
        <v>13016</v>
      </c>
      <c r="B3020" t="s">
        <v>9780</v>
      </c>
      <c r="C3020" t="s">
        <v>31</v>
      </c>
      <c r="D3020">
        <v>3</v>
      </c>
      <c r="E3020" t="s">
        <v>994</v>
      </c>
      <c r="F3020" t="s">
        <v>995</v>
      </c>
      <c r="G3020" t="s">
        <v>1</v>
      </c>
      <c r="H3020" t="s">
        <v>132</v>
      </c>
      <c r="I3020" t="s">
        <v>9781</v>
      </c>
      <c r="J3020" t="s">
        <v>9782</v>
      </c>
      <c r="L3020">
        <v>8107964032</v>
      </c>
      <c r="N3020" s="8">
        <v>4.4952334587298068</v>
      </c>
      <c r="O3020" s="8">
        <v>4.4952334587298068</v>
      </c>
      <c r="P3020" s="8">
        <v>0</v>
      </c>
      <c r="W3020" s="8"/>
      <c r="X3020" s="8"/>
    </row>
    <row r="3021" spans="1:24" x14ac:dyDescent="0.35">
      <c r="A3021" s="24">
        <v>13017</v>
      </c>
      <c r="B3021" t="s">
        <v>9783</v>
      </c>
      <c r="C3021" t="s">
        <v>31</v>
      </c>
      <c r="D3021">
        <v>3</v>
      </c>
      <c r="E3021" t="s">
        <v>994</v>
      </c>
      <c r="F3021" t="s">
        <v>995</v>
      </c>
      <c r="G3021" t="s">
        <v>1</v>
      </c>
      <c r="H3021" t="s">
        <v>132</v>
      </c>
      <c r="I3021" t="s">
        <v>9784</v>
      </c>
      <c r="J3021" t="s">
        <v>9785</v>
      </c>
      <c r="L3021">
        <v>8106608118</v>
      </c>
      <c r="N3021" s="8">
        <v>4.4952334587298068</v>
      </c>
      <c r="O3021" s="8">
        <v>4.4952334587298068</v>
      </c>
      <c r="P3021" s="8">
        <v>0</v>
      </c>
      <c r="W3021" s="8"/>
      <c r="X3021" s="8"/>
    </row>
    <row r="3022" spans="1:24" x14ac:dyDescent="0.35">
      <c r="A3022" s="24">
        <v>13018</v>
      </c>
      <c r="B3022" t="s">
        <v>9786</v>
      </c>
      <c r="C3022" t="s">
        <v>31</v>
      </c>
      <c r="D3022" t="s">
        <v>32</v>
      </c>
      <c r="E3022" t="s">
        <v>137</v>
      </c>
      <c r="F3022" t="s">
        <v>138</v>
      </c>
      <c r="G3022" t="s">
        <v>1</v>
      </c>
      <c r="H3022" t="s">
        <v>132</v>
      </c>
      <c r="I3022" t="s">
        <v>9787</v>
      </c>
      <c r="J3022" t="s">
        <v>9788</v>
      </c>
      <c r="L3022">
        <v>7345720783</v>
      </c>
      <c r="N3022" s="8">
        <v>4.4952334587298068</v>
      </c>
      <c r="O3022" s="8">
        <v>4.4952334587298068</v>
      </c>
      <c r="P3022" s="8">
        <v>0</v>
      </c>
      <c r="W3022" s="8"/>
      <c r="X3022" s="8"/>
    </row>
    <row r="3023" spans="1:24" x14ac:dyDescent="0.35">
      <c r="A3023" s="24">
        <v>13019</v>
      </c>
      <c r="B3023" t="s">
        <v>9789</v>
      </c>
      <c r="C3023" t="s">
        <v>31</v>
      </c>
      <c r="D3023" t="s">
        <v>83</v>
      </c>
      <c r="E3023" t="s">
        <v>591</v>
      </c>
      <c r="F3023" t="s">
        <v>592</v>
      </c>
      <c r="G3023" t="s">
        <v>1</v>
      </c>
      <c r="H3023" t="s">
        <v>132</v>
      </c>
      <c r="I3023" t="s">
        <v>9790</v>
      </c>
      <c r="J3023" t="s">
        <v>9791</v>
      </c>
      <c r="L3023">
        <v>8103880656</v>
      </c>
      <c r="N3023" s="8">
        <v>4.4952334587298068</v>
      </c>
      <c r="O3023" s="8">
        <v>4.4952334587298068</v>
      </c>
      <c r="P3023" s="8">
        <v>0</v>
      </c>
      <c r="W3023" s="8"/>
      <c r="X3023" s="8"/>
    </row>
    <row r="3024" spans="1:24" x14ac:dyDescent="0.35">
      <c r="A3024" s="24">
        <v>13020</v>
      </c>
      <c r="B3024" t="s">
        <v>9792</v>
      </c>
      <c r="C3024" t="s">
        <v>31</v>
      </c>
      <c r="D3024" t="s">
        <v>32</v>
      </c>
      <c r="E3024" t="s">
        <v>137</v>
      </c>
      <c r="F3024" t="s">
        <v>138</v>
      </c>
      <c r="G3024" t="s">
        <v>1</v>
      </c>
      <c r="H3024" t="s">
        <v>132</v>
      </c>
      <c r="I3024" t="s">
        <v>9793</v>
      </c>
      <c r="J3024" t="s">
        <v>9794</v>
      </c>
      <c r="L3024">
        <v>7344398398</v>
      </c>
      <c r="N3024" s="8">
        <v>4.4952334587298068</v>
      </c>
      <c r="O3024" s="8">
        <v>4.4952334587298068</v>
      </c>
      <c r="P3024" s="8">
        <v>0</v>
      </c>
      <c r="W3024" s="8"/>
      <c r="X3024" s="8"/>
    </row>
    <row r="3025" spans="1:24" x14ac:dyDescent="0.35">
      <c r="A3025" s="24">
        <v>13021</v>
      </c>
      <c r="B3025" t="s">
        <v>9795</v>
      </c>
      <c r="C3025" t="s">
        <v>31</v>
      </c>
      <c r="D3025" t="s">
        <v>32</v>
      </c>
      <c r="E3025" t="s">
        <v>137</v>
      </c>
      <c r="F3025" t="s">
        <v>138</v>
      </c>
      <c r="G3025" t="s">
        <v>1</v>
      </c>
      <c r="H3025" t="s">
        <v>132</v>
      </c>
      <c r="I3025" t="s">
        <v>9796</v>
      </c>
      <c r="J3025" t="s">
        <v>9797</v>
      </c>
      <c r="L3025">
        <v>7344801682</v>
      </c>
      <c r="N3025" s="8">
        <v>4.4952334587298068</v>
      </c>
      <c r="O3025" s="8">
        <v>4.4952334587298068</v>
      </c>
      <c r="P3025" s="8">
        <v>0</v>
      </c>
      <c r="W3025" s="8"/>
      <c r="X3025" s="8"/>
    </row>
    <row r="3026" spans="1:24" x14ac:dyDescent="0.35">
      <c r="A3026" s="24">
        <v>13022</v>
      </c>
      <c r="B3026" t="s">
        <v>9798</v>
      </c>
      <c r="C3026" t="s">
        <v>31</v>
      </c>
      <c r="D3026" t="s">
        <v>32</v>
      </c>
      <c r="E3026" t="s">
        <v>137</v>
      </c>
      <c r="F3026" t="s">
        <v>138</v>
      </c>
      <c r="G3026" t="s">
        <v>1</v>
      </c>
      <c r="H3026" t="s">
        <v>132</v>
      </c>
      <c r="I3026" t="s">
        <v>9799</v>
      </c>
      <c r="J3026" t="s">
        <v>9800</v>
      </c>
      <c r="L3026">
        <v>7344280369</v>
      </c>
      <c r="N3026" s="8">
        <v>4.4952334587298068</v>
      </c>
      <c r="O3026" s="8">
        <v>4.4952334587298068</v>
      </c>
      <c r="P3026" s="8">
        <v>0</v>
      </c>
      <c r="W3026" s="8"/>
      <c r="X3026" s="8"/>
    </row>
    <row r="3027" spans="1:24" x14ac:dyDescent="0.35">
      <c r="A3027" s="24">
        <v>13023</v>
      </c>
      <c r="B3027" t="s">
        <v>9801</v>
      </c>
      <c r="C3027" t="s">
        <v>31</v>
      </c>
      <c r="D3027" t="s">
        <v>32</v>
      </c>
      <c r="E3027" t="s">
        <v>137</v>
      </c>
      <c r="F3027" t="s">
        <v>138</v>
      </c>
      <c r="G3027" t="s">
        <v>1</v>
      </c>
      <c r="H3027" t="s">
        <v>132</v>
      </c>
      <c r="I3027" t="s">
        <v>9802</v>
      </c>
      <c r="J3027" t="s">
        <v>9800</v>
      </c>
      <c r="L3027">
        <v>7346770070</v>
      </c>
      <c r="N3027" s="8">
        <v>4.4952334587298068</v>
      </c>
      <c r="O3027" s="8">
        <v>4.4952334587298068</v>
      </c>
      <c r="P3027" s="8">
        <v>0</v>
      </c>
      <c r="W3027" s="8"/>
      <c r="X3027" s="8"/>
    </row>
    <row r="3028" spans="1:24" x14ac:dyDescent="0.35">
      <c r="A3028" s="24">
        <v>13024</v>
      </c>
      <c r="B3028" t="s">
        <v>9803</v>
      </c>
      <c r="C3028" t="s">
        <v>31</v>
      </c>
      <c r="D3028" t="s">
        <v>83</v>
      </c>
      <c r="E3028" t="s">
        <v>591</v>
      </c>
      <c r="F3028" t="s">
        <v>592</v>
      </c>
      <c r="G3028" t="s">
        <v>1</v>
      </c>
      <c r="H3028" t="s">
        <v>132</v>
      </c>
      <c r="I3028" t="s">
        <v>9804</v>
      </c>
      <c r="J3028" t="s">
        <v>9805</v>
      </c>
      <c r="L3028">
        <v>8103292718</v>
      </c>
      <c r="N3028" s="8">
        <v>4.4952334587298068</v>
      </c>
      <c r="O3028" s="8">
        <v>4.4952334587298068</v>
      </c>
      <c r="P3028" s="8">
        <v>0</v>
      </c>
      <c r="W3028" s="8"/>
      <c r="X3028" s="8"/>
    </row>
    <row r="3029" spans="1:24" x14ac:dyDescent="0.35">
      <c r="A3029" s="24">
        <v>13025</v>
      </c>
      <c r="B3029" t="s">
        <v>9806</v>
      </c>
      <c r="C3029" t="s">
        <v>31</v>
      </c>
      <c r="D3029" t="s">
        <v>83</v>
      </c>
      <c r="E3029" t="s">
        <v>591</v>
      </c>
      <c r="F3029" t="s">
        <v>592</v>
      </c>
      <c r="G3029" t="s">
        <v>1</v>
      </c>
      <c r="H3029" t="s">
        <v>132</v>
      </c>
      <c r="I3029" t="s">
        <v>9807</v>
      </c>
      <c r="J3029" t="s">
        <v>3120</v>
      </c>
      <c r="L3029">
        <v>8103677192</v>
      </c>
      <c r="N3029" s="8">
        <v>4.4952334587298068</v>
      </c>
      <c r="O3029" s="8">
        <v>4.4952334587298068</v>
      </c>
      <c r="P3029" s="8">
        <v>0</v>
      </c>
      <c r="W3029" s="8"/>
      <c r="X3029" s="8"/>
    </row>
    <row r="3030" spans="1:24" x14ac:dyDescent="0.35">
      <c r="A3030" s="24">
        <v>13026</v>
      </c>
      <c r="B3030" t="s">
        <v>9808</v>
      </c>
      <c r="C3030" t="s">
        <v>31</v>
      </c>
      <c r="D3030" t="s">
        <v>83</v>
      </c>
      <c r="E3030" t="s">
        <v>591</v>
      </c>
      <c r="F3030" t="s">
        <v>592</v>
      </c>
      <c r="G3030" t="s">
        <v>1</v>
      </c>
      <c r="H3030" t="s">
        <v>132</v>
      </c>
      <c r="I3030" t="s">
        <v>9809</v>
      </c>
      <c r="J3030" t="s">
        <v>9810</v>
      </c>
      <c r="L3030">
        <v>8103674060</v>
      </c>
      <c r="N3030" s="8">
        <v>4.4952334587298068</v>
      </c>
      <c r="O3030" s="8">
        <v>4.4952334587298068</v>
      </c>
      <c r="P3030" s="8">
        <v>0</v>
      </c>
      <c r="W3030" s="8"/>
      <c r="X3030" s="8"/>
    </row>
    <row r="3031" spans="1:24" x14ac:dyDescent="0.35">
      <c r="A3031" s="24">
        <v>13027</v>
      </c>
      <c r="B3031" t="s">
        <v>9811</v>
      </c>
      <c r="C3031" t="s">
        <v>31</v>
      </c>
      <c r="D3031" t="s">
        <v>32</v>
      </c>
      <c r="E3031" t="s">
        <v>137</v>
      </c>
      <c r="F3031" t="s">
        <v>138</v>
      </c>
      <c r="G3031" t="s">
        <v>1</v>
      </c>
      <c r="H3031" t="s">
        <v>132</v>
      </c>
      <c r="I3031" t="s">
        <v>9812</v>
      </c>
      <c r="J3031" t="s">
        <v>9813</v>
      </c>
      <c r="L3031">
        <v>7344811794</v>
      </c>
      <c r="N3031" s="8">
        <v>4.4952334587298068</v>
      </c>
      <c r="O3031" s="8">
        <v>4.4952334587298068</v>
      </c>
      <c r="P3031" s="8">
        <v>0</v>
      </c>
      <c r="W3031" s="8"/>
      <c r="X3031" s="8"/>
    </row>
    <row r="3032" spans="1:24" x14ac:dyDescent="0.35">
      <c r="A3032" s="24">
        <v>13028</v>
      </c>
      <c r="B3032" t="s">
        <v>9814</v>
      </c>
      <c r="C3032" t="s">
        <v>31</v>
      </c>
      <c r="D3032" t="s">
        <v>32</v>
      </c>
      <c r="E3032" t="s">
        <v>137</v>
      </c>
      <c r="F3032" t="s">
        <v>138</v>
      </c>
      <c r="G3032" t="s">
        <v>1</v>
      </c>
      <c r="H3032" t="s">
        <v>132</v>
      </c>
      <c r="I3032" t="s">
        <v>9815</v>
      </c>
      <c r="J3032" t="s">
        <v>9816</v>
      </c>
      <c r="L3032">
        <v>7344812260</v>
      </c>
      <c r="N3032" s="8">
        <v>4.4952334587298068</v>
      </c>
      <c r="O3032" s="8">
        <v>4.4952334587298068</v>
      </c>
      <c r="P3032" s="8">
        <v>0</v>
      </c>
      <c r="W3032" s="8"/>
      <c r="X3032" s="8"/>
    </row>
    <row r="3033" spans="1:24" x14ac:dyDescent="0.35">
      <c r="A3033" s="24">
        <v>13029</v>
      </c>
      <c r="B3033" t="s">
        <v>9817</v>
      </c>
      <c r="C3033" t="s">
        <v>31</v>
      </c>
      <c r="D3033">
        <v>3</v>
      </c>
      <c r="E3033" t="s">
        <v>294</v>
      </c>
      <c r="F3033" t="s">
        <v>295</v>
      </c>
      <c r="G3033" t="s">
        <v>1</v>
      </c>
      <c r="H3033" t="s">
        <v>411</v>
      </c>
      <c r="I3033" t="s">
        <v>9818</v>
      </c>
      <c r="J3033" t="s">
        <v>9819</v>
      </c>
      <c r="L3033">
        <v>9894532284</v>
      </c>
      <c r="N3033" s="8">
        <v>4.4952334587298068</v>
      </c>
      <c r="O3033" s="8">
        <v>4.4952334587298068</v>
      </c>
      <c r="P3033" s="8">
        <v>0</v>
      </c>
      <c r="W3033" s="8"/>
      <c r="X3033" s="8"/>
    </row>
    <row r="3034" spans="1:24" x14ac:dyDescent="0.35">
      <c r="A3034" s="24">
        <v>13030</v>
      </c>
      <c r="B3034" t="s">
        <v>9820</v>
      </c>
      <c r="C3034" t="s">
        <v>31</v>
      </c>
      <c r="D3034">
        <v>3</v>
      </c>
      <c r="E3034" t="s">
        <v>294</v>
      </c>
      <c r="F3034" t="s">
        <v>295</v>
      </c>
      <c r="G3034" t="s">
        <v>1</v>
      </c>
      <c r="H3034" t="s">
        <v>411</v>
      </c>
      <c r="I3034" t="s">
        <v>9821</v>
      </c>
      <c r="J3034" t="s">
        <v>9822</v>
      </c>
      <c r="L3034">
        <v>9893754290</v>
      </c>
      <c r="N3034" s="8">
        <v>4.4952334587298068</v>
      </c>
      <c r="O3034" s="8">
        <v>4.4952334587298068</v>
      </c>
      <c r="P3034" s="8">
        <v>0</v>
      </c>
      <c r="W3034" s="8"/>
      <c r="X3034" s="8"/>
    </row>
    <row r="3035" spans="1:24" x14ac:dyDescent="0.35">
      <c r="A3035" s="24">
        <v>13031</v>
      </c>
      <c r="B3035" t="s">
        <v>9823</v>
      </c>
      <c r="C3035" t="s">
        <v>31</v>
      </c>
      <c r="D3035">
        <v>3</v>
      </c>
      <c r="E3035" t="s">
        <v>294</v>
      </c>
      <c r="F3035" t="s">
        <v>295</v>
      </c>
      <c r="G3035" t="s">
        <v>1</v>
      </c>
      <c r="H3035" t="s">
        <v>411</v>
      </c>
      <c r="I3035" t="s">
        <v>9824</v>
      </c>
      <c r="J3035" t="s">
        <v>9825</v>
      </c>
      <c r="L3035">
        <v>9898564173</v>
      </c>
      <c r="N3035" s="8">
        <v>4.4952334587298068</v>
      </c>
      <c r="O3035" s="8">
        <v>4.4952334587298068</v>
      </c>
      <c r="P3035" s="8">
        <v>0</v>
      </c>
      <c r="W3035" s="8"/>
      <c r="X3035" s="8"/>
    </row>
    <row r="3036" spans="1:24" x14ac:dyDescent="0.35">
      <c r="A3036" s="24">
        <v>13032</v>
      </c>
      <c r="B3036" t="s">
        <v>9826</v>
      </c>
      <c r="C3036" t="s">
        <v>31</v>
      </c>
      <c r="D3036">
        <v>3</v>
      </c>
      <c r="E3036" t="s">
        <v>294</v>
      </c>
      <c r="F3036" t="s">
        <v>295</v>
      </c>
      <c r="G3036" t="s">
        <v>1</v>
      </c>
      <c r="H3036" t="s">
        <v>411</v>
      </c>
      <c r="I3036" t="s">
        <v>9827</v>
      </c>
      <c r="J3036" t="s">
        <v>9828</v>
      </c>
      <c r="L3036">
        <v>9898745780</v>
      </c>
      <c r="N3036" s="8">
        <v>4.4952334587298068</v>
      </c>
      <c r="O3036" s="8">
        <v>4.4952334587298068</v>
      </c>
      <c r="P3036" s="8">
        <v>0</v>
      </c>
      <c r="W3036" s="8"/>
      <c r="X3036" s="8"/>
    </row>
    <row r="3037" spans="1:24" x14ac:dyDescent="0.35">
      <c r="A3037" s="24">
        <v>13033</v>
      </c>
      <c r="B3037" t="s">
        <v>9829</v>
      </c>
      <c r="C3037" t="s">
        <v>31</v>
      </c>
      <c r="D3037">
        <v>3</v>
      </c>
      <c r="E3037" t="s">
        <v>294</v>
      </c>
      <c r="F3037" t="s">
        <v>295</v>
      </c>
      <c r="G3037" t="s">
        <v>1</v>
      </c>
      <c r="H3037" t="s">
        <v>411</v>
      </c>
      <c r="I3037" t="s">
        <v>9830</v>
      </c>
      <c r="J3037" t="s">
        <v>9831</v>
      </c>
      <c r="L3037">
        <v>9898744155</v>
      </c>
      <c r="N3037" s="8">
        <v>4.4952334587298068</v>
      </c>
      <c r="O3037" s="8">
        <v>4.4952334587298068</v>
      </c>
      <c r="P3037" s="8">
        <v>0</v>
      </c>
      <c r="W3037" s="8"/>
      <c r="X3037" s="8"/>
    </row>
    <row r="3038" spans="1:24" x14ac:dyDescent="0.35">
      <c r="A3038" s="24">
        <v>13034</v>
      </c>
      <c r="B3038" t="s">
        <v>9832</v>
      </c>
      <c r="C3038" t="s">
        <v>31</v>
      </c>
      <c r="D3038">
        <v>3</v>
      </c>
      <c r="E3038" t="s">
        <v>294</v>
      </c>
      <c r="F3038" t="s">
        <v>295</v>
      </c>
      <c r="G3038" t="s">
        <v>1</v>
      </c>
      <c r="H3038" t="s">
        <v>411</v>
      </c>
      <c r="I3038" t="s">
        <v>9833</v>
      </c>
      <c r="J3038" t="s">
        <v>9834</v>
      </c>
      <c r="L3038">
        <v>9898721223</v>
      </c>
      <c r="N3038" s="8">
        <v>4.4952334587298068</v>
      </c>
      <c r="O3038" s="8">
        <v>4.4952334587298068</v>
      </c>
      <c r="P3038" s="8">
        <v>0</v>
      </c>
      <c r="W3038" s="8"/>
      <c r="X3038" s="8"/>
    </row>
    <row r="3039" spans="1:24" x14ac:dyDescent="0.35">
      <c r="A3039" s="24">
        <v>13035</v>
      </c>
      <c r="B3039" t="s">
        <v>9835</v>
      </c>
      <c r="C3039" t="s">
        <v>31</v>
      </c>
      <c r="D3039">
        <v>3</v>
      </c>
      <c r="E3039" t="s">
        <v>294</v>
      </c>
      <c r="F3039" t="s">
        <v>295</v>
      </c>
      <c r="G3039" t="s">
        <v>1</v>
      </c>
      <c r="H3039" t="s">
        <v>411</v>
      </c>
      <c r="I3039" t="s">
        <v>9011</v>
      </c>
      <c r="J3039" t="s">
        <v>9836</v>
      </c>
      <c r="L3039">
        <v>9894532807</v>
      </c>
      <c r="N3039" s="8">
        <v>4.4952334587298068</v>
      </c>
      <c r="O3039" s="8">
        <v>4.4952334587298068</v>
      </c>
      <c r="P3039" s="8">
        <v>0</v>
      </c>
      <c r="W3039" s="8"/>
      <c r="X3039" s="8"/>
    </row>
    <row r="3040" spans="1:24" x14ac:dyDescent="0.35">
      <c r="A3040" s="24">
        <v>13036</v>
      </c>
      <c r="B3040" t="s">
        <v>9837</v>
      </c>
      <c r="C3040" t="s">
        <v>31</v>
      </c>
      <c r="D3040">
        <v>3</v>
      </c>
      <c r="E3040" t="s">
        <v>294</v>
      </c>
      <c r="F3040" t="s">
        <v>295</v>
      </c>
      <c r="G3040" t="s">
        <v>1</v>
      </c>
      <c r="H3040" t="s">
        <v>132</v>
      </c>
      <c r="I3040" t="s">
        <v>9838</v>
      </c>
      <c r="J3040" t="s">
        <v>9839</v>
      </c>
      <c r="L3040">
        <v>9894532280</v>
      </c>
      <c r="N3040" s="8">
        <v>4.4952334587298068</v>
      </c>
      <c r="O3040" s="8">
        <v>4.4952334587298068</v>
      </c>
      <c r="P3040" s="8">
        <v>0</v>
      </c>
      <c r="W3040" s="8"/>
      <c r="X3040" s="8"/>
    </row>
    <row r="3041" spans="1:24" x14ac:dyDescent="0.35">
      <c r="A3041" s="24">
        <v>13037</v>
      </c>
      <c r="B3041" t="s">
        <v>9840</v>
      </c>
      <c r="C3041" t="s">
        <v>31</v>
      </c>
      <c r="D3041">
        <v>3</v>
      </c>
      <c r="E3041" t="s">
        <v>294</v>
      </c>
      <c r="F3041" t="s">
        <v>295</v>
      </c>
      <c r="G3041" t="s">
        <v>1</v>
      </c>
      <c r="H3041" t="s">
        <v>132</v>
      </c>
      <c r="I3041" t="s">
        <v>9841</v>
      </c>
      <c r="J3041" t="s">
        <v>9842</v>
      </c>
      <c r="L3041">
        <v>9896588301</v>
      </c>
      <c r="N3041" s="8">
        <v>4.4952334587298068</v>
      </c>
      <c r="O3041" s="8">
        <v>4.4952334587298068</v>
      </c>
      <c r="P3041" s="8">
        <v>0</v>
      </c>
      <c r="W3041" s="8"/>
      <c r="X3041" s="8"/>
    </row>
    <row r="3042" spans="1:24" x14ac:dyDescent="0.35">
      <c r="A3042" s="24">
        <v>13038</v>
      </c>
      <c r="B3042" t="s">
        <v>9843</v>
      </c>
      <c r="C3042" t="s">
        <v>31</v>
      </c>
      <c r="D3042">
        <v>3</v>
      </c>
      <c r="E3042" t="s">
        <v>294</v>
      </c>
      <c r="F3042" t="s">
        <v>295</v>
      </c>
      <c r="G3042" t="s">
        <v>1</v>
      </c>
      <c r="H3042" t="s">
        <v>132</v>
      </c>
      <c r="I3042" t="s">
        <v>9844</v>
      </c>
      <c r="J3042" t="s">
        <v>9845</v>
      </c>
      <c r="L3042">
        <v>9895820802</v>
      </c>
      <c r="N3042" s="8">
        <v>4.4952334587298068</v>
      </c>
      <c r="O3042" s="8">
        <v>4.4952334587298068</v>
      </c>
      <c r="P3042" s="8">
        <v>0</v>
      </c>
      <c r="W3042" s="8"/>
      <c r="X3042" s="8"/>
    </row>
    <row r="3043" spans="1:24" x14ac:dyDescent="0.35">
      <c r="A3043" s="24">
        <v>13039</v>
      </c>
      <c r="B3043" t="s">
        <v>9846</v>
      </c>
      <c r="C3043" t="s">
        <v>31</v>
      </c>
      <c r="D3043">
        <v>3</v>
      </c>
      <c r="E3043" t="s">
        <v>1403</v>
      </c>
      <c r="F3043" t="s">
        <v>4963</v>
      </c>
      <c r="G3043" t="s">
        <v>1</v>
      </c>
      <c r="H3043" t="s">
        <v>411</v>
      </c>
      <c r="I3043" t="s">
        <v>9847</v>
      </c>
      <c r="J3043" t="s">
        <v>9848</v>
      </c>
      <c r="L3043">
        <v>9897360828</v>
      </c>
      <c r="N3043" s="8">
        <v>4.4952334587298068</v>
      </c>
      <c r="O3043" s="8">
        <v>4.4952334587298068</v>
      </c>
      <c r="P3043" s="8">
        <v>0</v>
      </c>
      <c r="W3043" s="8"/>
      <c r="X3043" s="8"/>
    </row>
    <row r="3044" spans="1:24" x14ac:dyDescent="0.35">
      <c r="A3044" s="24">
        <v>13040</v>
      </c>
      <c r="B3044" t="s">
        <v>9849</v>
      </c>
      <c r="C3044" t="s">
        <v>31</v>
      </c>
      <c r="D3044">
        <v>8</v>
      </c>
      <c r="E3044" t="s">
        <v>817</v>
      </c>
      <c r="F3044" t="s">
        <v>818</v>
      </c>
      <c r="G3044" t="s">
        <v>1</v>
      </c>
      <c r="H3044" t="s">
        <v>132</v>
      </c>
      <c r="I3044" t="s">
        <v>9850</v>
      </c>
      <c r="J3044" t="s">
        <v>9851</v>
      </c>
      <c r="L3044">
        <v>9062731212</v>
      </c>
      <c r="N3044" s="8">
        <v>4.4952334587298068</v>
      </c>
      <c r="O3044" s="8">
        <v>4.4952334587298068</v>
      </c>
      <c r="P3044" s="8">
        <v>0</v>
      </c>
      <c r="W3044" s="8"/>
      <c r="X3044" s="8"/>
    </row>
    <row r="3045" spans="1:24" x14ac:dyDescent="0.35">
      <c r="A3045" s="24">
        <v>13041</v>
      </c>
      <c r="B3045" t="s">
        <v>9852</v>
      </c>
      <c r="C3045" t="s">
        <v>31</v>
      </c>
      <c r="D3045">
        <v>8</v>
      </c>
      <c r="E3045" t="s">
        <v>817</v>
      </c>
      <c r="F3045" t="s">
        <v>818</v>
      </c>
      <c r="G3045" t="s">
        <v>1</v>
      </c>
      <c r="H3045" t="s">
        <v>132</v>
      </c>
      <c r="I3045" t="s">
        <v>9853</v>
      </c>
      <c r="J3045" t="s">
        <v>9854</v>
      </c>
      <c r="L3045">
        <v>9063462219</v>
      </c>
      <c r="N3045" s="8">
        <v>4.4952334587298068</v>
      </c>
      <c r="O3045" s="8">
        <v>4.4952334587298068</v>
      </c>
      <c r="P3045" s="8">
        <v>0</v>
      </c>
      <c r="W3045" s="8"/>
      <c r="X3045" s="8"/>
    </row>
    <row r="3046" spans="1:24" x14ac:dyDescent="0.35">
      <c r="A3046" s="24">
        <v>13042</v>
      </c>
      <c r="B3046" t="s">
        <v>9855</v>
      </c>
      <c r="C3046" t="s">
        <v>31</v>
      </c>
      <c r="D3046">
        <v>8</v>
      </c>
      <c r="E3046" t="s">
        <v>817</v>
      </c>
      <c r="F3046" t="s">
        <v>818</v>
      </c>
      <c r="G3046" t="s">
        <v>1</v>
      </c>
      <c r="H3046" t="s">
        <v>132</v>
      </c>
      <c r="I3046" t="s">
        <v>9856</v>
      </c>
      <c r="J3046" t="s">
        <v>9857</v>
      </c>
      <c r="L3046">
        <v>9064864065</v>
      </c>
      <c r="N3046" s="8">
        <v>4.4952334587298068</v>
      </c>
      <c r="O3046" s="8">
        <v>4.4952334587298068</v>
      </c>
      <c r="P3046" s="8">
        <v>0</v>
      </c>
      <c r="W3046" s="8"/>
      <c r="X3046" s="8"/>
    </row>
    <row r="3047" spans="1:24" x14ac:dyDescent="0.35">
      <c r="A3047" s="24">
        <v>13043</v>
      </c>
      <c r="B3047" t="s">
        <v>9858</v>
      </c>
      <c r="C3047" t="s">
        <v>31</v>
      </c>
      <c r="D3047">
        <v>8</v>
      </c>
      <c r="E3047" t="s">
        <v>817</v>
      </c>
      <c r="F3047" t="s">
        <v>818</v>
      </c>
      <c r="G3047" t="s">
        <v>1</v>
      </c>
      <c r="H3047" t="s">
        <v>132</v>
      </c>
      <c r="I3047" t="s">
        <v>9859</v>
      </c>
      <c r="J3047" t="s">
        <v>9860</v>
      </c>
      <c r="L3047">
        <v>9062499167</v>
      </c>
      <c r="N3047" s="8">
        <v>4.4952334587298068</v>
      </c>
      <c r="O3047" s="8">
        <v>4.4952334587298068</v>
      </c>
      <c r="P3047" s="8">
        <v>0</v>
      </c>
      <c r="W3047" s="8"/>
      <c r="X3047" s="8"/>
    </row>
    <row r="3048" spans="1:24" x14ac:dyDescent="0.35">
      <c r="A3048" s="24">
        <v>13044</v>
      </c>
      <c r="B3048" t="s">
        <v>9861</v>
      </c>
      <c r="C3048" t="s">
        <v>31</v>
      </c>
      <c r="D3048">
        <v>8</v>
      </c>
      <c r="E3048" t="s">
        <v>817</v>
      </c>
      <c r="F3048" t="s">
        <v>818</v>
      </c>
      <c r="G3048" t="s">
        <v>1</v>
      </c>
      <c r="H3048" t="s">
        <v>132</v>
      </c>
      <c r="I3048" t="s">
        <v>9862</v>
      </c>
      <c r="J3048" t="s">
        <v>9863</v>
      </c>
      <c r="L3048">
        <v>9062042600</v>
      </c>
      <c r="N3048" s="8">
        <v>4.4952334587298068</v>
      </c>
      <c r="O3048" s="8">
        <v>4.4952334587298068</v>
      </c>
      <c r="P3048" s="8">
        <v>0</v>
      </c>
      <c r="W3048" s="8"/>
      <c r="X3048" s="8"/>
    </row>
    <row r="3049" spans="1:24" x14ac:dyDescent="0.35">
      <c r="A3049" s="24">
        <v>13045</v>
      </c>
      <c r="B3049" t="s">
        <v>9864</v>
      </c>
      <c r="C3049" t="s">
        <v>31</v>
      </c>
      <c r="D3049">
        <v>8</v>
      </c>
      <c r="E3049" t="s">
        <v>817</v>
      </c>
      <c r="F3049" t="s">
        <v>818</v>
      </c>
      <c r="G3049" t="s">
        <v>1</v>
      </c>
      <c r="H3049" t="s">
        <v>132</v>
      </c>
      <c r="I3049" t="s">
        <v>9865</v>
      </c>
      <c r="J3049" t="s">
        <v>9866</v>
      </c>
      <c r="L3049">
        <v>9063466235</v>
      </c>
      <c r="N3049" s="8">
        <v>4.4952334587298068</v>
      </c>
      <c r="O3049" s="8">
        <v>4.4952334587298068</v>
      </c>
      <c r="P3049" s="8">
        <v>0</v>
      </c>
      <c r="W3049" s="8"/>
      <c r="X3049" s="8"/>
    </row>
    <row r="3050" spans="1:24" x14ac:dyDescent="0.35">
      <c r="A3050" s="24">
        <v>13046</v>
      </c>
      <c r="B3050" t="s">
        <v>9867</v>
      </c>
      <c r="C3050" t="s">
        <v>31</v>
      </c>
      <c r="D3050">
        <v>8</v>
      </c>
      <c r="E3050" t="s">
        <v>817</v>
      </c>
      <c r="F3050" t="s">
        <v>818</v>
      </c>
      <c r="G3050" t="s">
        <v>1</v>
      </c>
      <c r="H3050" t="s">
        <v>132</v>
      </c>
      <c r="I3050" t="s">
        <v>9868</v>
      </c>
      <c r="J3050" t="s">
        <v>9869</v>
      </c>
      <c r="L3050">
        <v>9062731414</v>
      </c>
      <c r="N3050" s="8">
        <v>4.4952334587298068</v>
      </c>
      <c r="O3050" s="8">
        <v>4.4952334587298068</v>
      </c>
      <c r="P3050" s="8">
        <v>0</v>
      </c>
      <c r="W3050" s="8"/>
      <c r="X3050" s="8"/>
    </row>
    <row r="3051" spans="1:24" x14ac:dyDescent="0.35">
      <c r="A3051" s="24">
        <v>13047</v>
      </c>
      <c r="B3051" t="s">
        <v>9870</v>
      </c>
      <c r="C3051" t="s">
        <v>31</v>
      </c>
      <c r="D3051">
        <v>8</v>
      </c>
      <c r="E3051" t="s">
        <v>817</v>
      </c>
      <c r="F3051" t="s">
        <v>818</v>
      </c>
      <c r="G3051" t="s">
        <v>1</v>
      </c>
      <c r="H3051" t="s">
        <v>132</v>
      </c>
      <c r="I3051" t="s">
        <v>9871</v>
      </c>
      <c r="J3051" t="s">
        <v>9872</v>
      </c>
      <c r="L3051">
        <v>9062266178</v>
      </c>
      <c r="N3051" s="8">
        <v>4.4952334587298068</v>
      </c>
      <c r="O3051" s="8">
        <v>4.4952334587298068</v>
      </c>
      <c r="P3051" s="8">
        <v>0</v>
      </c>
      <c r="W3051" s="8"/>
      <c r="X3051" s="8"/>
    </row>
    <row r="3052" spans="1:24" x14ac:dyDescent="0.35">
      <c r="A3052" s="24">
        <v>13048</v>
      </c>
      <c r="B3052" t="s">
        <v>9873</v>
      </c>
      <c r="C3052" t="s">
        <v>31</v>
      </c>
      <c r="D3052">
        <v>8</v>
      </c>
      <c r="E3052" t="s">
        <v>817</v>
      </c>
      <c r="F3052" t="s">
        <v>818</v>
      </c>
      <c r="G3052" t="s">
        <v>1</v>
      </c>
      <c r="H3052" t="s">
        <v>132</v>
      </c>
      <c r="I3052" t="s">
        <v>9874</v>
      </c>
      <c r="J3052" t="s">
        <v>9875</v>
      </c>
      <c r="L3052">
        <v>9062269933</v>
      </c>
      <c r="N3052" s="8">
        <v>4.4952334587298068</v>
      </c>
      <c r="O3052" s="8">
        <v>4.4952334587298068</v>
      </c>
      <c r="P3052" s="8">
        <v>0</v>
      </c>
      <c r="W3052" s="8"/>
      <c r="X3052" s="8"/>
    </row>
    <row r="3053" spans="1:24" x14ac:dyDescent="0.35">
      <c r="A3053" s="24">
        <v>13049</v>
      </c>
      <c r="B3053" t="s">
        <v>9876</v>
      </c>
      <c r="C3053" t="s">
        <v>31</v>
      </c>
      <c r="D3053">
        <v>8</v>
      </c>
      <c r="E3053" t="s">
        <v>817</v>
      </c>
      <c r="F3053" t="s">
        <v>818</v>
      </c>
      <c r="G3053" t="s">
        <v>1</v>
      </c>
      <c r="H3053" t="s">
        <v>132</v>
      </c>
      <c r="I3053" t="s">
        <v>9877</v>
      </c>
      <c r="J3053" t="s">
        <v>9878</v>
      </c>
      <c r="L3053">
        <v>9062285500</v>
      </c>
      <c r="N3053" s="8">
        <v>4.4952334587298068</v>
      </c>
      <c r="O3053" s="8">
        <v>4.4952334587298068</v>
      </c>
      <c r="P3053" s="8">
        <v>0</v>
      </c>
      <c r="W3053" s="8"/>
      <c r="X3053" s="8"/>
    </row>
    <row r="3054" spans="1:24" x14ac:dyDescent="0.35">
      <c r="A3054" s="24">
        <v>13050</v>
      </c>
      <c r="B3054" t="s">
        <v>9879</v>
      </c>
      <c r="C3054" t="s">
        <v>31</v>
      </c>
      <c r="D3054">
        <v>8</v>
      </c>
      <c r="E3054" t="s">
        <v>817</v>
      </c>
      <c r="F3054" t="s">
        <v>818</v>
      </c>
      <c r="G3054" t="s">
        <v>1</v>
      </c>
      <c r="H3054" t="s">
        <v>132</v>
      </c>
      <c r="I3054" t="s">
        <v>9880</v>
      </c>
      <c r="J3054" t="s">
        <v>9881</v>
      </c>
      <c r="L3054">
        <v>9062730213</v>
      </c>
      <c r="N3054" s="8">
        <v>4.4952334587298068</v>
      </c>
      <c r="O3054" s="8">
        <v>4.4952334587298068</v>
      </c>
      <c r="P3054" s="8">
        <v>0</v>
      </c>
      <c r="W3054" s="8"/>
      <c r="X3054" s="8"/>
    </row>
    <row r="3055" spans="1:24" x14ac:dyDescent="0.35">
      <c r="A3055" s="24">
        <v>13051</v>
      </c>
      <c r="B3055" t="s">
        <v>9882</v>
      </c>
      <c r="C3055" t="s">
        <v>31</v>
      </c>
      <c r="D3055">
        <v>8</v>
      </c>
      <c r="E3055" t="s">
        <v>817</v>
      </c>
      <c r="F3055" t="s">
        <v>818</v>
      </c>
      <c r="G3055" t="s">
        <v>1</v>
      </c>
      <c r="H3055" t="s">
        <v>132</v>
      </c>
      <c r="I3055" t="s">
        <v>9883</v>
      </c>
      <c r="J3055" t="s">
        <v>9884</v>
      </c>
      <c r="L3055">
        <v>9062731601</v>
      </c>
      <c r="N3055" s="8">
        <v>4.4952334587298068</v>
      </c>
      <c r="O3055" s="8">
        <v>4.4952334587298068</v>
      </c>
      <c r="P3055" s="8">
        <v>0</v>
      </c>
      <c r="W3055" s="8"/>
      <c r="X3055" s="8"/>
    </row>
    <row r="3056" spans="1:24" x14ac:dyDescent="0.35">
      <c r="A3056" s="24">
        <v>13052</v>
      </c>
      <c r="B3056" t="s">
        <v>9885</v>
      </c>
      <c r="C3056" t="s">
        <v>31</v>
      </c>
      <c r="D3056">
        <v>8</v>
      </c>
      <c r="E3056" t="s">
        <v>817</v>
      </c>
      <c r="F3056" t="s">
        <v>818</v>
      </c>
      <c r="G3056" t="s">
        <v>1</v>
      </c>
      <c r="H3056" t="s">
        <v>132</v>
      </c>
      <c r="I3056" t="s">
        <v>9886</v>
      </c>
      <c r="J3056" t="s">
        <v>9887</v>
      </c>
      <c r="L3056">
        <v>9062286359</v>
      </c>
      <c r="N3056" s="8">
        <v>4.4952334587298068</v>
      </c>
      <c r="O3056" s="8">
        <v>4.4952334587298068</v>
      </c>
      <c r="P3056" s="8">
        <v>0</v>
      </c>
      <c r="W3056" s="8"/>
      <c r="X3056" s="8"/>
    </row>
    <row r="3057" spans="1:24" x14ac:dyDescent="0.35">
      <c r="A3057" s="24">
        <v>13053</v>
      </c>
      <c r="B3057" t="s">
        <v>9888</v>
      </c>
      <c r="C3057" t="s">
        <v>31</v>
      </c>
      <c r="D3057">
        <v>8</v>
      </c>
      <c r="E3057" t="s">
        <v>817</v>
      </c>
      <c r="F3057" t="s">
        <v>818</v>
      </c>
      <c r="G3057" t="s">
        <v>1</v>
      </c>
      <c r="H3057" t="s">
        <v>132</v>
      </c>
      <c r="I3057" t="s">
        <v>9889</v>
      </c>
      <c r="J3057" t="s">
        <v>9890</v>
      </c>
      <c r="L3057">
        <v>9062287370</v>
      </c>
      <c r="N3057" s="8">
        <v>4.4952334587298068</v>
      </c>
      <c r="O3057" s="8">
        <v>4.4952334587298068</v>
      </c>
      <c r="P3057" s="8">
        <v>0</v>
      </c>
      <c r="W3057" s="8"/>
      <c r="X3057" s="8"/>
    </row>
    <row r="3058" spans="1:24" x14ac:dyDescent="0.35">
      <c r="A3058" s="24">
        <v>13054</v>
      </c>
      <c r="B3058" t="s">
        <v>9891</v>
      </c>
      <c r="C3058" t="s">
        <v>31</v>
      </c>
      <c r="D3058">
        <v>7</v>
      </c>
      <c r="E3058" t="s">
        <v>581</v>
      </c>
      <c r="F3058" t="s">
        <v>4970</v>
      </c>
      <c r="G3058" t="s">
        <v>1</v>
      </c>
      <c r="H3058" t="s">
        <v>411</v>
      </c>
      <c r="I3058" t="s">
        <v>9892</v>
      </c>
      <c r="J3058" t="s">
        <v>9893</v>
      </c>
      <c r="L3058">
        <v>2312683244</v>
      </c>
      <c r="N3058" s="8">
        <v>4.4952334587298068</v>
      </c>
      <c r="O3058" s="8">
        <v>4.4952334587298068</v>
      </c>
      <c r="P3058" s="8">
        <v>0</v>
      </c>
      <c r="W3058" s="8"/>
      <c r="X3058" s="8"/>
    </row>
    <row r="3059" spans="1:24" x14ac:dyDescent="0.35">
      <c r="A3059" s="24">
        <v>13055</v>
      </c>
      <c r="B3059" t="s">
        <v>9894</v>
      </c>
      <c r="C3059" t="s">
        <v>31</v>
      </c>
      <c r="D3059">
        <v>7</v>
      </c>
      <c r="E3059" t="s">
        <v>581</v>
      </c>
      <c r="F3059" t="s">
        <v>4970</v>
      </c>
      <c r="G3059" t="s">
        <v>1</v>
      </c>
      <c r="H3059" t="s">
        <v>411</v>
      </c>
      <c r="I3059" t="s">
        <v>9895</v>
      </c>
      <c r="J3059" t="s">
        <v>9896</v>
      </c>
      <c r="L3059">
        <v>2312683122</v>
      </c>
      <c r="N3059" s="8">
        <v>4.4952334587298068</v>
      </c>
      <c r="O3059" s="8">
        <v>4.4952334587298068</v>
      </c>
      <c r="P3059" s="8">
        <v>0</v>
      </c>
      <c r="W3059" s="8"/>
      <c r="X3059" s="8"/>
    </row>
    <row r="3060" spans="1:24" x14ac:dyDescent="0.35">
      <c r="A3060" s="24">
        <v>13056</v>
      </c>
      <c r="B3060" t="s">
        <v>9897</v>
      </c>
      <c r="C3060" t="s">
        <v>31</v>
      </c>
      <c r="D3060">
        <v>7</v>
      </c>
      <c r="E3060" t="s">
        <v>581</v>
      </c>
      <c r="F3060" t="s">
        <v>4970</v>
      </c>
      <c r="G3060" t="s">
        <v>1</v>
      </c>
      <c r="H3060" t="s">
        <v>411</v>
      </c>
      <c r="I3060" t="s">
        <v>9898</v>
      </c>
      <c r="J3060" t="s">
        <v>9899</v>
      </c>
      <c r="L3060">
        <v>2312380306</v>
      </c>
      <c r="N3060" s="8">
        <v>4.4952334587298068</v>
      </c>
      <c r="O3060" s="8">
        <v>4.4952334587298068</v>
      </c>
      <c r="P3060" s="8">
        <v>0</v>
      </c>
      <c r="W3060" s="8"/>
      <c r="X3060" s="8"/>
    </row>
    <row r="3061" spans="1:24" x14ac:dyDescent="0.35">
      <c r="A3061" s="24">
        <v>13057</v>
      </c>
      <c r="B3061" t="s">
        <v>9900</v>
      </c>
      <c r="C3061" t="s">
        <v>31</v>
      </c>
      <c r="D3061">
        <v>7</v>
      </c>
      <c r="E3061" t="s">
        <v>581</v>
      </c>
      <c r="F3061" t="s">
        <v>4970</v>
      </c>
      <c r="G3061" t="s">
        <v>1</v>
      </c>
      <c r="H3061" t="s">
        <v>411</v>
      </c>
      <c r="I3061" t="s">
        <v>9901</v>
      </c>
      <c r="J3061" t="s">
        <v>9902</v>
      </c>
      <c r="L3061">
        <v>2316273261</v>
      </c>
      <c r="N3061" s="8">
        <v>4.4952334587298068</v>
      </c>
      <c r="O3061" s="8">
        <v>4.4952334587298068</v>
      </c>
      <c r="P3061" s="8">
        <v>0</v>
      </c>
      <c r="W3061" s="8"/>
      <c r="X3061" s="8"/>
    </row>
    <row r="3062" spans="1:24" x14ac:dyDescent="0.35">
      <c r="A3062" s="24">
        <v>13058</v>
      </c>
      <c r="B3062" t="s">
        <v>9903</v>
      </c>
      <c r="C3062" t="s">
        <v>31</v>
      </c>
      <c r="D3062">
        <v>7</v>
      </c>
      <c r="E3062" t="s">
        <v>581</v>
      </c>
      <c r="F3062" t="s">
        <v>4970</v>
      </c>
      <c r="G3062" t="s">
        <v>1</v>
      </c>
      <c r="H3062" t="s">
        <v>411</v>
      </c>
      <c r="I3062" t="s">
        <v>9904</v>
      </c>
      <c r="J3062" t="s">
        <v>9905</v>
      </c>
      <c r="L3062">
        <v>2312384110</v>
      </c>
      <c r="N3062" s="8">
        <v>4.4952334587298068</v>
      </c>
      <c r="O3062" s="8">
        <v>4.4952334587298068</v>
      </c>
      <c r="P3062" s="8">
        <v>0</v>
      </c>
      <c r="W3062" s="8"/>
      <c r="X3062" s="8"/>
    </row>
    <row r="3063" spans="1:24" x14ac:dyDescent="0.35">
      <c r="A3063" s="24">
        <v>13059</v>
      </c>
      <c r="B3063" t="s">
        <v>9906</v>
      </c>
      <c r="C3063" t="s">
        <v>31</v>
      </c>
      <c r="D3063">
        <v>7</v>
      </c>
      <c r="E3063" t="s">
        <v>581</v>
      </c>
      <c r="F3063" t="s">
        <v>4970</v>
      </c>
      <c r="G3063" t="s">
        <v>1</v>
      </c>
      <c r="H3063" t="s">
        <v>132</v>
      </c>
      <c r="I3063" t="s">
        <v>9907</v>
      </c>
      <c r="J3063" t="s">
        <v>9908</v>
      </c>
      <c r="L3063">
        <v>9066300407</v>
      </c>
      <c r="N3063" s="8">
        <v>4.4952334587298068</v>
      </c>
      <c r="O3063" s="8">
        <v>4.4952334587298068</v>
      </c>
      <c r="P3063" s="8">
        <v>0</v>
      </c>
      <c r="W3063" s="8"/>
      <c r="X3063" s="8"/>
    </row>
    <row r="3064" spans="1:24" x14ac:dyDescent="0.35">
      <c r="A3064" s="24">
        <v>13060</v>
      </c>
      <c r="B3064" t="s">
        <v>9909</v>
      </c>
      <c r="C3064" t="s">
        <v>31</v>
      </c>
      <c r="D3064">
        <v>7</v>
      </c>
      <c r="E3064" t="s">
        <v>581</v>
      </c>
      <c r="F3064" t="s">
        <v>4970</v>
      </c>
      <c r="G3064" t="s">
        <v>1</v>
      </c>
      <c r="H3064" t="s">
        <v>132</v>
      </c>
      <c r="I3064" t="s">
        <v>9910</v>
      </c>
      <c r="J3064" t="s">
        <v>9911</v>
      </c>
      <c r="L3064">
        <v>2316274405</v>
      </c>
      <c r="N3064" s="8">
        <v>4.4952334587298068</v>
      </c>
      <c r="O3064" s="8">
        <v>4.4952334587298068</v>
      </c>
      <c r="P3064" s="8">
        <v>0</v>
      </c>
      <c r="W3064" s="8"/>
      <c r="X3064" s="8"/>
    </row>
    <row r="3065" spans="1:24" x14ac:dyDescent="0.35">
      <c r="A3065" s="24">
        <v>13061</v>
      </c>
      <c r="B3065" t="s">
        <v>9912</v>
      </c>
      <c r="C3065" t="s">
        <v>31</v>
      </c>
      <c r="D3065">
        <v>7</v>
      </c>
      <c r="E3065" t="s">
        <v>581</v>
      </c>
      <c r="F3065" t="s">
        <v>4970</v>
      </c>
      <c r="G3065" t="s">
        <v>1</v>
      </c>
      <c r="H3065" t="s">
        <v>132</v>
      </c>
      <c r="I3065" t="s">
        <v>9913</v>
      </c>
      <c r="J3065" t="s">
        <v>9914</v>
      </c>
      <c r="L3065">
        <v>2316277750</v>
      </c>
      <c r="N3065" s="8">
        <v>4.4952334587298068</v>
      </c>
      <c r="O3065" s="8">
        <v>4.4952334587298068</v>
      </c>
      <c r="P3065" s="8">
        <v>0</v>
      </c>
      <c r="W3065" s="8"/>
      <c r="X3065" s="8"/>
    </row>
    <row r="3066" spans="1:24" x14ac:dyDescent="0.35">
      <c r="A3066" s="24">
        <v>13062</v>
      </c>
      <c r="B3066" t="s">
        <v>9915</v>
      </c>
      <c r="C3066" t="s">
        <v>31</v>
      </c>
      <c r="D3066">
        <v>7</v>
      </c>
      <c r="E3066" t="s">
        <v>581</v>
      </c>
      <c r="F3066" t="s">
        <v>4970</v>
      </c>
      <c r="G3066" t="s">
        <v>1</v>
      </c>
      <c r="H3066" t="s">
        <v>132</v>
      </c>
      <c r="I3066" t="s">
        <v>9916</v>
      </c>
      <c r="J3066" t="s">
        <v>9917</v>
      </c>
      <c r="L3066">
        <v>2314457059</v>
      </c>
      <c r="N3066" s="8">
        <v>4.4952334587298068</v>
      </c>
      <c r="O3066" s="8">
        <v>4.4952334587298068</v>
      </c>
      <c r="P3066" s="8">
        <v>0</v>
      </c>
      <c r="W3066" s="8"/>
      <c r="X3066" s="8"/>
    </row>
    <row r="3067" spans="1:24" x14ac:dyDescent="0.35">
      <c r="A3067" s="24">
        <v>13063</v>
      </c>
      <c r="B3067" t="s">
        <v>9918</v>
      </c>
      <c r="C3067" t="s">
        <v>31</v>
      </c>
      <c r="D3067">
        <v>7</v>
      </c>
      <c r="E3067" t="s">
        <v>581</v>
      </c>
      <c r="F3067" t="s">
        <v>4970</v>
      </c>
      <c r="G3067" t="s">
        <v>1</v>
      </c>
      <c r="H3067" t="s">
        <v>132</v>
      </c>
      <c r="I3067" t="s">
        <v>9919</v>
      </c>
      <c r="J3067" t="s">
        <v>9920</v>
      </c>
      <c r="L3067">
        <v>2316250859</v>
      </c>
      <c r="N3067" s="8">
        <v>4.4952334587298068</v>
      </c>
      <c r="O3067" s="8">
        <v>4.4952334587298068</v>
      </c>
      <c r="P3067" s="8">
        <v>0</v>
      </c>
      <c r="W3067" s="8"/>
      <c r="X3067" s="8"/>
    </row>
    <row r="3068" spans="1:24" x14ac:dyDescent="0.35">
      <c r="A3068" s="24">
        <v>13064</v>
      </c>
      <c r="B3068" t="s">
        <v>9921</v>
      </c>
      <c r="C3068" t="s">
        <v>31</v>
      </c>
      <c r="D3068">
        <v>8</v>
      </c>
      <c r="E3068" t="s">
        <v>71</v>
      </c>
      <c r="F3068" t="s">
        <v>1136</v>
      </c>
      <c r="G3068" t="s">
        <v>1</v>
      </c>
      <c r="H3068" t="s">
        <v>132</v>
      </c>
      <c r="I3068" t="s">
        <v>9922</v>
      </c>
      <c r="J3068" t="s">
        <v>9923</v>
      </c>
      <c r="L3068">
        <v>9066393211</v>
      </c>
      <c r="N3068" s="8">
        <v>4.4952334587298068</v>
      </c>
      <c r="O3068" s="8">
        <v>4.4952334587298068</v>
      </c>
      <c r="P3068" s="8">
        <v>0</v>
      </c>
      <c r="W3068" s="8"/>
      <c r="X3068" s="8"/>
    </row>
    <row r="3069" spans="1:24" x14ac:dyDescent="0.35">
      <c r="A3069" s="24">
        <v>13065</v>
      </c>
      <c r="B3069" t="s">
        <v>9924</v>
      </c>
      <c r="C3069" t="s">
        <v>31</v>
      </c>
      <c r="D3069">
        <v>8</v>
      </c>
      <c r="E3069" t="s">
        <v>71</v>
      </c>
      <c r="F3069" t="s">
        <v>1136</v>
      </c>
      <c r="G3069" t="s">
        <v>1</v>
      </c>
      <c r="H3069" t="s">
        <v>132</v>
      </c>
      <c r="I3069" t="s">
        <v>9925</v>
      </c>
      <c r="J3069" t="s">
        <v>9926</v>
      </c>
      <c r="L3069">
        <v>9064975580</v>
      </c>
      <c r="N3069" s="8">
        <v>4.4952334587298068</v>
      </c>
      <c r="O3069" s="8">
        <v>4.4952334587298068</v>
      </c>
      <c r="P3069" s="8">
        <v>0</v>
      </c>
      <c r="W3069" s="8"/>
      <c r="X3069" s="8"/>
    </row>
    <row r="3070" spans="1:24" x14ac:dyDescent="0.35">
      <c r="A3070" s="24">
        <v>13066</v>
      </c>
      <c r="B3070" t="s">
        <v>9927</v>
      </c>
      <c r="C3070" t="s">
        <v>31</v>
      </c>
      <c r="D3070" t="s">
        <v>32</v>
      </c>
      <c r="E3070" t="s">
        <v>143</v>
      </c>
      <c r="F3070" t="s">
        <v>144</v>
      </c>
      <c r="G3070" t="s">
        <v>1</v>
      </c>
      <c r="H3070" t="s">
        <v>132</v>
      </c>
      <c r="I3070" t="s">
        <v>9928</v>
      </c>
      <c r="J3070" t="s">
        <v>9929</v>
      </c>
      <c r="L3070">
        <v>7345876056</v>
      </c>
      <c r="N3070" s="8">
        <v>4.4952334587298068</v>
      </c>
      <c r="O3070" s="8">
        <v>4.4952334587298068</v>
      </c>
      <c r="P3070" s="8">
        <v>0</v>
      </c>
      <c r="W3070" s="8"/>
      <c r="X3070" s="8"/>
    </row>
    <row r="3071" spans="1:24" x14ac:dyDescent="0.35">
      <c r="A3071" s="24">
        <v>13067</v>
      </c>
      <c r="B3071" t="s">
        <v>9930</v>
      </c>
      <c r="C3071" t="s">
        <v>31</v>
      </c>
      <c r="D3071" t="s">
        <v>32</v>
      </c>
      <c r="E3071" t="s">
        <v>143</v>
      </c>
      <c r="F3071" t="s">
        <v>144</v>
      </c>
      <c r="G3071" t="s">
        <v>1</v>
      </c>
      <c r="H3071" t="s">
        <v>132</v>
      </c>
      <c r="I3071" t="s">
        <v>9931</v>
      </c>
      <c r="J3071" t="s">
        <v>9932</v>
      </c>
      <c r="L3071">
        <v>7342411694</v>
      </c>
      <c r="N3071" s="8">
        <v>4.4952334587298068</v>
      </c>
      <c r="O3071" s="8">
        <v>4.4952334587298068</v>
      </c>
      <c r="P3071" s="8">
        <v>0</v>
      </c>
      <c r="W3071" s="8"/>
      <c r="X3071" s="8"/>
    </row>
    <row r="3072" spans="1:24" x14ac:dyDescent="0.35">
      <c r="A3072" s="24">
        <v>13068</v>
      </c>
      <c r="B3072" t="s">
        <v>9933</v>
      </c>
      <c r="C3072" t="s">
        <v>31</v>
      </c>
      <c r="D3072" t="s">
        <v>32</v>
      </c>
      <c r="E3072" t="s">
        <v>143</v>
      </c>
      <c r="F3072" t="s">
        <v>144</v>
      </c>
      <c r="G3072" t="s">
        <v>1</v>
      </c>
      <c r="H3072" t="s">
        <v>132</v>
      </c>
      <c r="I3072" t="s">
        <v>9934</v>
      </c>
      <c r="J3072" t="s">
        <v>9935</v>
      </c>
      <c r="L3072">
        <v>7348474474</v>
      </c>
      <c r="N3072" s="8">
        <v>4.4952334587298068</v>
      </c>
      <c r="O3072" s="8">
        <v>4.4952334587298068</v>
      </c>
      <c r="P3072" s="8">
        <v>0</v>
      </c>
      <c r="W3072" s="8"/>
      <c r="X3072" s="8"/>
    </row>
    <row r="3073" spans="1:24" x14ac:dyDescent="0.35">
      <c r="A3073" s="24">
        <v>13069</v>
      </c>
      <c r="B3073" t="s">
        <v>9936</v>
      </c>
      <c r="C3073" t="s">
        <v>31</v>
      </c>
      <c r="D3073" t="s">
        <v>32</v>
      </c>
      <c r="E3073" t="s">
        <v>143</v>
      </c>
      <c r="F3073" t="s">
        <v>144</v>
      </c>
      <c r="G3073" t="s">
        <v>1</v>
      </c>
      <c r="H3073" t="s">
        <v>132</v>
      </c>
      <c r="I3073" t="s">
        <v>9937</v>
      </c>
      <c r="J3073" t="s">
        <v>9938</v>
      </c>
      <c r="L3073">
        <v>7342445862</v>
      </c>
      <c r="N3073" s="8">
        <v>4.4952334587298068</v>
      </c>
      <c r="O3073" s="8">
        <v>4.4952334587298068</v>
      </c>
      <c r="P3073" s="8">
        <v>0</v>
      </c>
      <c r="W3073" s="8"/>
      <c r="X3073" s="8"/>
    </row>
    <row r="3074" spans="1:24" x14ac:dyDescent="0.35">
      <c r="A3074" s="24">
        <v>13070</v>
      </c>
      <c r="B3074" t="s">
        <v>9939</v>
      </c>
      <c r="C3074" t="s">
        <v>31</v>
      </c>
      <c r="D3074" t="s">
        <v>32</v>
      </c>
      <c r="E3074" t="s">
        <v>143</v>
      </c>
      <c r="F3074" t="s">
        <v>144</v>
      </c>
      <c r="G3074" t="s">
        <v>1</v>
      </c>
      <c r="H3074" t="s">
        <v>132</v>
      </c>
      <c r="I3074" t="s">
        <v>9940</v>
      </c>
      <c r="J3074" t="s">
        <v>9941</v>
      </c>
      <c r="L3074">
        <v>7342402374</v>
      </c>
      <c r="N3074" s="8">
        <v>4.4952334587298068</v>
      </c>
      <c r="O3074" s="8">
        <v>4.4952334587298068</v>
      </c>
      <c r="P3074" s="8">
        <v>0</v>
      </c>
      <c r="W3074" s="8"/>
      <c r="X3074" s="8"/>
    </row>
    <row r="3075" spans="1:24" x14ac:dyDescent="0.35">
      <c r="A3075" s="24">
        <v>13071</v>
      </c>
      <c r="B3075" t="s">
        <v>9942</v>
      </c>
      <c r="C3075" t="s">
        <v>31</v>
      </c>
      <c r="D3075" t="s">
        <v>32</v>
      </c>
      <c r="E3075" t="s">
        <v>143</v>
      </c>
      <c r="F3075" t="s">
        <v>144</v>
      </c>
      <c r="G3075" t="s">
        <v>1</v>
      </c>
      <c r="H3075" t="s">
        <v>132</v>
      </c>
      <c r="I3075" t="s">
        <v>9943</v>
      </c>
      <c r="J3075" t="s">
        <v>9944</v>
      </c>
      <c r="L3075">
        <v>7342410321</v>
      </c>
      <c r="N3075" s="8">
        <v>4.4952334587298068</v>
      </c>
      <c r="O3075" s="8">
        <v>4.4952334587298068</v>
      </c>
      <c r="P3075" s="8">
        <v>0</v>
      </c>
      <c r="W3075" s="8"/>
      <c r="X3075" s="8"/>
    </row>
    <row r="3076" spans="1:24" x14ac:dyDescent="0.35">
      <c r="A3076" s="24">
        <v>13072</v>
      </c>
      <c r="B3076" t="s">
        <v>9945</v>
      </c>
      <c r="C3076" t="s">
        <v>31</v>
      </c>
      <c r="D3076" t="s">
        <v>32</v>
      </c>
      <c r="E3076" t="s">
        <v>143</v>
      </c>
      <c r="F3076" t="s">
        <v>144</v>
      </c>
      <c r="G3076" t="s">
        <v>1</v>
      </c>
      <c r="H3076" t="s">
        <v>132</v>
      </c>
      <c r="I3076" t="s">
        <v>9946</v>
      </c>
      <c r="J3076" t="s">
        <v>9947</v>
      </c>
      <c r="L3076">
        <v>7344398672</v>
      </c>
      <c r="N3076" s="8">
        <v>4.4952334587298068</v>
      </c>
      <c r="O3076" s="8">
        <v>4.4952334587298068</v>
      </c>
      <c r="P3076" s="8">
        <v>0</v>
      </c>
      <c r="W3076" s="8"/>
      <c r="X3076" s="8"/>
    </row>
    <row r="3077" spans="1:24" x14ac:dyDescent="0.35">
      <c r="A3077" s="24">
        <v>13073</v>
      </c>
      <c r="B3077" t="s">
        <v>9948</v>
      </c>
      <c r="C3077" t="s">
        <v>31</v>
      </c>
      <c r="D3077" t="s">
        <v>32</v>
      </c>
      <c r="E3077" t="s">
        <v>143</v>
      </c>
      <c r="F3077" t="s">
        <v>144</v>
      </c>
      <c r="G3077" t="s">
        <v>1</v>
      </c>
      <c r="H3077" t="s">
        <v>132</v>
      </c>
      <c r="I3077" t="s">
        <v>9949</v>
      </c>
      <c r="J3077" t="s">
        <v>9950</v>
      </c>
      <c r="L3077">
        <v>7342893352</v>
      </c>
      <c r="N3077" s="8">
        <v>4.4952334587298068</v>
      </c>
      <c r="O3077" s="8">
        <v>4.4952334587298068</v>
      </c>
      <c r="P3077" s="8">
        <v>0</v>
      </c>
      <c r="W3077" s="8"/>
      <c r="X3077" s="8"/>
    </row>
    <row r="3078" spans="1:24" x14ac:dyDescent="0.35">
      <c r="A3078" s="24">
        <v>13074</v>
      </c>
      <c r="B3078" t="s">
        <v>9951</v>
      </c>
      <c r="C3078" t="s">
        <v>31</v>
      </c>
      <c r="D3078">
        <v>5</v>
      </c>
      <c r="E3078" t="s">
        <v>605</v>
      </c>
      <c r="F3078" t="s">
        <v>606</v>
      </c>
      <c r="G3078" t="s">
        <v>1</v>
      </c>
      <c r="H3078" t="s">
        <v>411</v>
      </c>
      <c r="I3078" t="s">
        <v>9952</v>
      </c>
      <c r="J3078" t="s">
        <v>9953</v>
      </c>
      <c r="L3078">
        <v>2696858329</v>
      </c>
      <c r="N3078" s="8">
        <v>4.4952334587298068</v>
      </c>
      <c r="O3078" s="8">
        <v>4.4952334587298068</v>
      </c>
      <c r="P3078" s="8">
        <v>0</v>
      </c>
      <c r="W3078" s="8"/>
      <c r="X3078" s="8"/>
    </row>
    <row r="3079" spans="1:24" x14ac:dyDescent="0.35">
      <c r="A3079" s="24">
        <v>13075</v>
      </c>
      <c r="B3079" t="s">
        <v>9954</v>
      </c>
      <c r="C3079" t="s">
        <v>31</v>
      </c>
      <c r="D3079">
        <v>5</v>
      </c>
      <c r="E3079" t="s">
        <v>605</v>
      </c>
      <c r="F3079" t="s">
        <v>606</v>
      </c>
      <c r="G3079" t="s">
        <v>1</v>
      </c>
      <c r="H3079" t="s">
        <v>411</v>
      </c>
      <c r="I3079" t="s">
        <v>9955</v>
      </c>
      <c r="J3079" t="s">
        <v>9956</v>
      </c>
      <c r="L3079">
        <v>2692360368</v>
      </c>
      <c r="N3079" s="8">
        <v>4.4952334587298068</v>
      </c>
      <c r="O3079" s="8">
        <v>4.4952334587298068</v>
      </c>
      <c r="P3079" s="8">
        <v>0</v>
      </c>
      <c r="W3079" s="8"/>
      <c r="X3079" s="8"/>
    </row>
    <row r="3080" spans="1:24" x14ac:dyDescent="0.35">
      <c r="A3080" s="24">
        <v>13076</v>
      </c>
      <c r="B3080" t="s">
        <v>9957</v>
      </c>
      <c r="C3080" t="s">
        <v>31</v>
      </c>
      <c r="D3080">
        <v>5</v>
      </c>
      <c r="E3080" t="s">
        <v>605</v>
      </c>
      <c r="F3080" t="s">
        <v>606</v>
      </c>
      <c r="G3080" t="s">
        <v>1</v>
      </c>
      <c r="H3080" t="s">
        <v>411</v>
      </c>
      <c r="I3080" t="s">
        <v>9958</v>
      </c>
      <c r="J3080" t="s">
        <v>9959</v>
      </c>
      <c r="L3080">
        <v>7317925112</v>
      </c>
      <c r="N3080" s="8">
        <v>4.4952334587298068</v>
      </c>
      <c r="O3080" s="8">
        <v>4.4952334587298068</v>
      </c>
      <c r="P3080" s="8">
        <v>0</v>
      </c>
      <c r="W3080" s="8"/>
      <c r="X3080" s="8"/>
    </row>
    <row r="3081" spans="1:24" x14ac:dyDescent="0.35">
      <c r="A3081" s="24">
        <v>13077</v>
      </c>
      <c r="B3081" t="s">
        <v>9960</v>
      </c>
      <c r="C3081" t="s">
        <v>31</v>
      </c>
      <c r="D3081">
        <v>5</v>
      </c>
      <c r="E3081" t="s">
        <v>605</v>
      </c>
      <c r="F3081" t="s">
        <v>606</v>
      </c>
      <c r="G3081" t="s">
        <v>1</v>
      </c>
      <c r="H3081" t="s">
        <v>411</v>
      </c>
      <c r="I3081" t="s">
        <v>9961</v>
      </c>
      <c r="J3081" t="s">
        <v>9962</v>
      </c>
      <c r="L3081">
        <v>2696373079</v>
      </c>
      <c r="N3081" s="8">
        <v>4.4952334587298068</v>
      </c>
      <c r="O3081" s="8">
        <v>4.4952334587298068</v>
      </c>
      <c r="P3081" s="8">
        <v>0</v>
      </c>
      <c r="W3081" s="8"/>
      <c r="X3081" s="8"/>
    </row>
    <row r="3082" spans="1:24" x14ac:dyDescent="0.35">
      <c r="A3082" s="24">
        <v>13078</v>
      </c>
      <c r="B3082" t="s">
        <v>9963</v>
      </c>
      <c r="C3082" t="s">
        <v>31</v>
      </c>
      <c r="D3082">
        <v>5</v>
      </c>
      <c r="E3082" t="s">
        <v>605</v>
      </c>
      <c r="F3082" t="s">
        <v>606</v>
      </c>
      <c r="G3082" t="s">
        <v>1</v>
      </c>
      <c r="H3082" t="s">
        <v>411</v>
      </c>
      <c r="I3082" t="s">
        <v>9964</v>
      </c>
      <c r="J3082" t="s">
        <v>9965</v>
      </c>
      <c r="L3082">
        <v>2695476449</v>
      </c>
      <c r="N3082" s="8">
        <v>4.4952334587298068</v>
      </c>
      <c r="O3082" s="8">
        <v>4.4952334587298068</v>
      </c>
      <c r="P3082" s="8">
        <v>0</v>
      </c>
      <c r="W3082" s="8"/>
      <c r="X3082" s="8"/>
    </row>
    <row r="3083" spans="1:24" x14ac:dyDescent="0.35">
      <c r="A3083" s="24">
        <v>13079</v>
      </c>
      <c r="B3083" t="s">
        <v>9966</v>
      </c>
      <c r="C3083" t="s">
        <v>31</v>
      </c>
      <c r="D3083">
        <v>5</v>
      </c>
      <c r="E3083" t="s">
        <v>605</v>
      </c>
      <c r="F3083" t="s">
        <v>606</v>
      </c>
      <c r="G3083" t="s">
        <v>1</v>
      </c>
      <c r="H3083" t="s">
        <v>411</v>
      </c>
      <c r="I3083" t="s">
        <v>9967</v>
      </c>
      <c r="J3083" t="s">
        <v>9968</v>
      </c>
      <c r="L3083">
        <v>2696729722</v>
      </c>
      <c r="N3083" s="8">
        <v>4.4952334587298068</v>
      </c>
      <c r="O3083" s="8">
        <v>4.4952334587298068</v>
      </c>
      <c r="P3083" s="8">
        <v>0</v>
      </c>
      <c r="W3083" s="8"/>
      <c r="X3083" s="8"/>
    </row>
    <row r="3084" spans="1:24" x14ac:dyDescent="0.35">
      <c r="A3084" s="24">
        <v>13080</v>
      </c>
      <c r="B3084" t="s">
        <v>9969</v>
      </c>
      <c r="C3084" t="s">
        <v>31</v>
      </c>
      <c r="D3084">
        <v>5</v>
      </c>
      <c r="E3084" t="s">
        <v>605</v>
      </c>
      <c r="F3084" t="s">
        <v>606</v>
      </c>
      <c r="G3084" t="s">
        <v>1</v>
      </c>
      <c r="H3084" t="s">
        <v>411</v>
      </c>
      <c r="I3084" t="s">
        <v>9970</v>
      </c>
      <c r="J3084" t="s">
        <v>9971</v>
      </c>
      <c r="L3084">
        <v>2696941274</v>
      </c>
      <c r="N3084" s="8">
        <v>4.4952334587298068</v>
      </c>
      <c r="O3084" s="8">
        <v>4.4952334587298068</v>
      </c>
      <c r="P3084" s="8">
        <v>0</v>
      </c>
      <c r="W3084" s="8"/>
      <c r="X3084" s="8"/>
    </row>
    <row r="3085" spans="1:24" x14ac:dyDescent="0.35">
      <c r="A3085" s="24">
        <v>13081</v>
      </c>
      <c r="B3085" t="s">
        <v>9972</v>
      </c>
      <c r="C3085" t="s">
        <v>31</v>
      </c>
      <c r="D3085">
        <v>5</v>
      </c>
      <c r="E3085" t="s">
        <v>605</v>
      </c>
      <c r="F3085" t="s">
        <v>606</v>
      </c>
      <c r="G3085" t="s">
        <v>1</v>
      </c>
      <c r="H3085" t="s">
        <v>132</v>
      </c>
      <c r="I3085" t="s">
        <v>9973</v>
      </c>
      <c r="J3085" t="s">
        <v>9974</v>
      </c>
      <c r="L3085">
        <v>2696941404</v>
      </c>
      <c r="N3085" s="8">
        <v>4.4952334587298068</v>
      </c>
      <c r="O3085" s="8">
        <v>4.4952334587298068</v>
      </c>
      <c r="P3085" s="8">
        <v>0</v>
      </c>
      <c r="W3085" s="8"/>
      <c r="X3085" s="8"/>
    </row>
    <row r="3086" spans="1:24" x14ac:dyDescent="0.35">
      <c r="A3086" s="24">
        <v>13082</v>
      </c>
      <c r="B3086" t="s">
        <v>9975</v>
      </c>
      <c r="C3086" t="s">
        <v>31</v>
      </c>
      <c r="D3086">
        <v>5</v>
      </c>
      <c r="E3086" t="s">
        <v>605</v>
      </c>
      <c r="F3086" t="s">
        <v>606</v>
      </c>
      <c r="G3086" t="s">
        <v>1</v>
      </c>
      <c r="H3086" t="s">
        <v>132</v>
      </c>
      <c r="I3086" t="s">
        <v>9976</v>
      </c>
      <c r="J3086" t="s">
        <v>9977</v>
      </c>
      <c r="L3086">
        <v>2693551575</v>
      </c>
      <c r="N3086" s="8">
        <v>4.4952334587298068</v>
      </c>
      <c r="O3086" s="8">
        <v>4.4952334587298068</v>
      </c>
      <c r="P3086" s="8">
        <v>0</v>
      </c>
      <c r="W3086" s="8"/>
      <c r="X3086" s="8"/>
    </row>
    <row r="3087" spans="1:24" x14ac:dyDescent="0.35">
      <c r="A3087" s="24">
        <v>13083</v>
      </c>
      <c r="B3087" t="s">
        <v>9978</v>
      </c>
      <c r="C3087" t="s">
        <v>31</v>
      </c>
      <c r="D3087">
        <v>5</v>
      </c>
      <c r="E3087" t="s">
        <v>605</v>
      </c>
      <c r="F3087" t="s">
        <v>606</v>
      </c>
      <c r="G3087" t="s">
        <v>1</v>
      </c>
      <c r="H3087" t="s">
        <v>132</v>
      </c>
      <c r="I3087" t="s">
        <v>9979</v>
      </c>
      <c r="J3087" t="s">
        <v>9980</v>
      </c>
      <c r="L3087">
        <v>2695214500</v>
      </c>
      <c r="N3087" s="8">
        <v>4.4952334587298068</v>
      </c>
      <c r="O3087" s="8">
        <v>4.4952334587298068</v>
      </c>
      <c r="P3087" s="8">
        <v>0</v>
      </c>
      <c r="W3087" s="8"/>
      <c r="X3087" s="8"/>
    </row>
    <row r="3088" spans="1:24" x14ac:dyDescent="0.35">
      <c r="A3088" s="24">
        <v>13084</v>
      </c>
      <c r="B3088" t="s">
        <v>9981</v>
      </c>
      <c r="C3088" t="s">
        <v>31</v>
      </c>
      <c r="D3088">
        <v>5</v>
      </c>
      <c r="E3088" t="s">
        <v>605</v>
      </c>
      <c r="F3088" t="s">
        <v>606</v>
      </c>
      <c r="G3088" t="s">
        <v>1</v>
      </c>
      <c r="H3088" t="s">
        <v>132</v>
      </c>
      <c r="I3088" t="s">
        <v>9982</v>
      </c>
      <c r="J3088" t="s">
        <v>9983</v>
      </c>
      <c r="L3088">
        <v>2695216028</v>
      </c>
      <c r="N3088" s="8">
        <v>4.4952334587298068</v>
      </c>
      <c r="O3088" s="8">
        <v>4.4952334587298068</v>
      </c>
      <c r="P3088" s="8">
        <v>0</v>
      </c>
      <c r="W3088" s="8"/>
      <c r="X3088" s="8"/>
    </row>
    <row r="3089" spans="1:24" x14ac:dyDescent="0.35">
      <c r="A3089" s="24">
        <v>13085</v>
      </c>
      <c r="B3089" t="s">
        <v>9984</v>
      </c>
      <c r="C3089" t="s">
        <v>31</v>
      </c>
      <c r="D3089">
        <v>5</v>
      </c>
      <c r="E3089" t="s">
        <v>605</v>
      </c>
      <c r="F3089" t="s">
        <v>606</v>
      </c>
      <c r="G3089" t="s">
        <v>1</v>
      </c>
      <c r="H3089" t="s">
        <v>132</v>
      </c>
      <c r="I3089" t="s">
        <v>9985</v>
      </c>
      <c r="J3089" t="s">
        <v>9986</v>
      </c>
      <c r="L3089">
        <v>2692046609</v>
      </c>
      <c r="N3089" s="8">
        <v>4.4952334587298068</v>
      </c>
      <c r="O3089" s="8">
        <v>4.4952334587298068</v>
      </c>
      <c r="P3089" s="8">
        <v>0</v>
      </c>
      <c r="W3089" s="8"/>
      <c r="X3089" s="8"/>
    </row>
    <row r="3090" spans="1:24" x14ac:dyDescent="0.35">
      <c r="A3090" s="24">
        <v>13086</v>
      </c>
      <c r="B3090" t="s">
        <v>9987</v>
      </c>
      <c r="C3090" t="s">
        <v>31</v>
      </c>
      <c r="D3090">
        <v>5</v>
      </c>
      <c r="E3090" t="s">
        <v>605</v>
      </c>
      <c r="F3090" t="s">
        <v>606</v>
      </c>
      <c r="G3090" t="s">
        <v>1</v>
      </c>
      <c r="H3090" t="s">
        <v>132</v>
      </c>
      <c r="I3090" t="s">
        <v>9988</v>
      </c>
      <c r="J3090" t="s">
        <v>9989</v>
      </c>
      <c r="L3090">
        <v>2697622969</v>
      </c>
      <c r="N3090" s="8">
        <v>4.4952334587298068</v>
      </c>
      <c r="O3090" s="8">
        <v>4.4952334587298068</v>
      </c>
      <c r="P3090" s="8">
        <v>0</v>
      </c>
      <c r="W3090" s="8"/>
      <c r="X3090" s="8"/>
    </row>
    <row r="3091" spans="1:24" x14ac:dyDescent="0.35">
      <c r="A3091" s="24">
        <v>13087</v>
      </c>
      <c r="B3091" t="s">
        <v>9990</v>
      </c>
      <c r="C3091" t="s">
        <v>31</v>
      </c>
      <c r="D3091">
        <v>5</v>
      </c>
      <c r="E3091" t="s">
        <v>605</v>
      </c>
      <c r="F3091" t="s">
        <v>606</v>
      </c>
      <c r="G3091" t="s">
        <v>1</v>
      </c>
      <c r="H3091" t="s">
        <v>132</v>
      </c>
      <c r="I3091" t="s">
        <v>9991</v>
      </c>
      <c r="J3091" t="s">
        <v>9992</v>
      </c>
      <c r="L3091">
        <v>2695216120</v>
      </c>
      <c r="N3091" s="8">
        <v>4.4952334587298068</v>
      </c>
      <c r="O3091" s="8">
        <v>4.4952334587298068</v>
      </c>
      <c r="P3091" s="8">
        <v>0</v>
      </c>
      <c r="W3091" s="8"/>
      <c r="X3091" s="8"/>
    </row>
    <row r="3092" spans="1:24" x14ac:dyDescent="0.35">
      <c r="A3092" s="24">
        <v>13088</v>
      </c>
      <c r="B3092" t="s">
        <v>9993</v>
      </c>
      <c r="C3092" t="s">
        <v>31</v>
      </c>
      <c r="D3092">
        <v>5</v>
      </c>
      <c r="E3092" t="s">
        <v>605</v>
      </c>
      <c r="F3092" t="s">
        <v>606</v>
      </c>
      <c r="G3092" t="s">
        <v>1</v>
      </c>
      <c r="H3092" t="s">
        <v>132</v>
      </c>
      <c r="I3092" t="s">
        <v>9994</v>
      </c>
      <c r="J3092" t="s">
        <v>9995</v>
      </c>
      <c r="L3092">
        <v>2696855050</v>
      </c>
      <c r="N3092" s="8">
        <v>4.4952334587298068</v>
      </c>
      <c r="O3092" s="8">
        <v>4.4952334587298068</v>
      </c>
      <c r="P3092" s="8">
        <v>0</v>
      </c>
      <c r="W3092" s="8"/>
      <c r="X3092" s="8"/>
    </row>
    <row r="3093" spans="1:24" x14ac:dyDescent="0.35">
      <c r="A3093" s="24">
        <v>13089</v>
      </c>
      <c r="B3093" t="s">
        <v>9996</v>
      </c>
      <c r="C3093" t="s">
        <v>31</v>
      </c>
      <c r="D3093">
        <v>5</v>
      </c>
      <c r="E3093" t="s">
        <v>605</v>
      </c>
      <c r="F3093" t="s">
        <v>606</v>
      </c>
      <c r="G3093" t="s">
        <v>1</v>
      </c>
      <c r="H3093" t="s">
        <v>132</v>
      </c>
      <c r="I3093" t="s">
        <v>9997</v>
      </c>
      <c r="J3093" t="s">
        <v>9998</v>
      </c>
      <c r="L3093">
        <v>2696800732</v>
      </c>
      <c r="N3093" s="8">
        <v>4.4952334587298068</v>
      </c>
      <c r="O3093" s="8">
        <v>4.4952334587298068</v>
      </c>
      <c r="P3093" s="8">
        <v>0</v>
      </c>
      <c r="W3093" s="8"/>
      <c r="X3093" s="8"/>
    </row>
    <row r="3094" spans="1:24" x14ac:dyDescent="0.35">
      <c r="A3094" s="24">
        <v>13090</v>
      </c>
      <c r="B3094" t="s">
        <v>9999</v>
      </c>
      <c r="C3094" t="s">
        <v>31</v>
      </c>
      <c r="D3094">
        <v>5</v>
      </c>
      <c r="E3094" t="s">
        <v>605</v>
      </c>
      <c r="F3094" t="s">
        <v>606</v>
      </c>
      <c r="G3094" t="s">
        <v>1</v>
      </c>
      <c r="H3094" t="s">
        <v>132</v>
      </c>
      <c r="I3094" t="s">
        <v>10000</v>
      </c>
      <c r="J3094" t="s">
        <v>10001</v>
      </c>
      <c r="L3094">
        <v>2696922536</v>
      </c>
      <c r="N3094" s="8">
        <v>4.4952334587298068</v>
      </c>
      <c r="O3094" s="8">
        <v>4.4952334587298068</v>
      </c>
      <c r="P3094" s="8">
        <v>0</v>
      </c>
      <c r="W3094" s="8"/>
      <c r="X3094" s="8"/>
    </row>
    <row r="3095" spans="1:24" x14ac:dyDescent="0.35">
      <c r="A3095" s="24">
        <v>13091</v>
      </c>
      <c r="B3095" t="s">
        <v>10002</v>
      </c>
      <c r="C3095" t="s">
        <v>31</v>
      </c>
      <c r="D3095">
        <v>5</v>
      </c>
      <c r="E3095" t="s">
        <v>568</v>
      </c>
      <c r="F3095" t="s">
        <v>1691</v>
      </c>
      <c r="G3095" t="s">
        <v>1</v>
      </c>
      <c r="H3095" t="s">
        <v>411</v>
      </c>
      <c r="I3095" t="s">
        <v>10003</v>
      </c>
      <c r="J3095" t="s">
        <v>10004</v>
      </c>
      <c r="L3095">
        <v>2696715183</v>
      </c>
      <c r="N3095" s="8">
        <v>4.4952334587298068</v>
      </c>
      <c r="O3095" s="8">
        <v>4.4952334587298068</v>
      </c>
      <c r="P3095" s="8">
        <v>0</v>
      </c>
      <c r="W3095" s="8"/>
      <c r="X3095" s="8"/>
    </row>
    <row r="3096" spans="1:24" x14ac:dyDescent="0.35">
      <c r="A3096" s="24">
        <v>13092</v>
      </c>
      <c r="B3096" t="s">
        <v>10005</v>
      </c>
      <c r="C3096" t="s">
        <v>31</v>
      </c>
      <c r="D3096">
        <v>5</v>
      </c>
      <c r="E3096" t="s">
        <v>568</v>
      </c>
      <c r="F3096" t="s">
        <v>1691</v>
      </c>
      <c r="G3096" t="s">
        <v>1</v>
      </c>
      <c r="H3096" t="s">
        <v>411</v>
      </c>
      <c r="I3096" t="s">
        <v>10006</v>
      </c>
      <c r="J3096" t="s">
        <v>10007</v>
      </c>
      <c r="L3096">
        <v>2697959795</v>
      </c>
      <c r="N3096" s="8">
        <v>4.4952334587298068</v>
      </c>
      <c r="O3096" s="8">
        <v>4.4952334587298068</v>
      </c>
      <c r="P3096" s="8">
        <v>0</v>
      </c>
      <c r="W3096" s="8"/>
      <c r="X3096" s="8"/>
    </row>
    <row r="3097" spans="1:24" x14ac:dyDescent="0.35">
      <c r="A3097" s="24">
        <v>13093</v>
      </c>
      <c r="B3097" t="s">
        <v>10008</v>
      </c>
      <c r="C3097" t="s">
        <v>31</v>
      </c>
      <c r="D3097">
        <v>7</v>
      </c>
      <c r="E3097" t="s">
        <v>252</v>
      </c>
      <c r="F3097" t="s">
        <v>3240</v>
      </c>
      <c r="G3097" t="s">
        <v>1</v>
      </c>
      <c r="H3097" t="s">
        <v>411</v>
      </c>
      <c r="I3097" t="s">
        <v>10009</v>
      </c>
      <c r="J3097" t="s">
        <v>10010</v>
      </c>
      <c r="L3097">
        <v>2316221929</v>
      </c>
      <c r="N3097" s="8">
        <v>4.4952334587298068</v>
      </c>
      <c r="O3097" s="8">
        <v>4.4952334587298068</v>
      </c>
      <c r="P3097" s="8">
        <v>0</v>
      </c>
      <c r="W3097" s="8"/>
      <c r="X3097" s="8"/>
    </row>
    <row r="3098" spans="1:24" x14ac:dyDescent="0.35">
      <c r="A3098" s="24">
        <v>13094</v>
      </c>
      <c r="B3098" t="s">
        <v>10011</v>
      </c>
      <c r="C3098" t="s">
        <v>31</v>
      </c>
      <c r="D3098">
        <v>7</v>
      </c>
      <c r="E3098" t="s">
        <v>252</v>
      </c>
      <c r="F3098" t="s">
        <v>3240</v>
      </c>
      <c r="G3098" t="s">
        <v>1</v>
      </c>
      <c r="H3098" t="s">
        <v>411</v>
      </c>
      <c r="I3098" t="s">
        <v>10012</v>
      </c>
      <c r="J3098" t="s">
        <v>10013</v>
      </c>
      <c r="L3098">
        <v>2312032130</v>
      </c>
      <c r="N3098" s="8">
        <v>4.4952334587298068</v>
      </c>
      <c r="O3098" s="8">
        <v>4.4952334587298068</v>
      </c>
      <c r="P3098" s="8">
        <v>0</v>
      </c>
      <c r="W3098" s="8"/>
      <c r="X3098" s="8"/>
    </row>
    <row r="3099" spans="1:24" x14ac:dyDescent="0.35">
      <c r="A3099" s="24">
        <v>13095</v>
      </c>
      <c r="B3099" t="s">
        <v>10014</v>
      </c>
      <c r="C3099" t="s">
        <v>31</v>
      </c>
      <c r="D3099">
        <v>3</v>
      </c>
      <c r="E3099" t="s">
        <v>1305</v>
      </c>
      <c r="F3099" t="s">
        <v>1306</v>
      </c>
      <c r="G3099" t="s">
        <v>1</v>
      </c>
      <c r="H3099" t="s">
        <v>132</v>
      </c>
      <c r="I3099" t="s">
        <v>10015</v>
      </c>
      <c r="J3099" t="s">
        <v>10016</v>
      </c>
      <c r="L3099">
        <v>9898328285</v>
      </c>
      <c r="N3099" s="8">
        <v>4.4952334587298068</v>
      </c>
      <c r="O3099" s="8">
        <v>4.4952334587298068</v>
      </c>
      <c r="P3099" s="8">
        <v>0</v>
      </c>
      <c r="W3099" s="8"/>
      <c r="X3099" s="8"/>
    </row>
    <row r="3100" spans="1:24" x14ac:dyDescent="0.35">
      <c r="A3100" s="24">
        <v>13096</v>
      </c>
      <c r="B3100" t="s">
        <v>10017</v>
      </c>
      <c r="C3100" t="s">
        <v>31</v>
      </c>
      <c r="D3100">
        <v>5</v>
      </c>
      <c r="E3100" t="s">
        <v>568</v>
      </c>
      <c r="F3100" t="s">
        <v>1691</v>
      </c>
      <c r="G3100" t="s">
        <v>1</v>
      </c>
      <c r="H3100" t="s">
        <v>132</v>
      </c>
      <c r="I3100" t="s">
        <v>10018</v>
      </c>
      <c r="J3100" t="s">
        <v>10019</v>
      </c>
      <c r="L3100">
        <v>2699459613</v>
      </c>
      <c r="N3100" s="8">
        <v>4.4952334587298068</v>
      </c>
      <c r="O3100" s="8">
        <v>4.4952334587298068</v>
      </c>
      <c r="P3100" s="8">
        <v>0</v>
      </c>
      <c r="W3100" s="8"/>
      <c r="X3100" s="8"/>
    </row>
    <row r="3101" spans="1:24" x14ac:dyDescent="0.35">
      <c r="A3101" s="24">
        <v>13097</v>
      </c>
      <c r="B3101" t="s">
        <v>10020</v>
      </c>
      <c r="C3101" t="s">
        <v>31</v>
      </c>
      <c r="D3101">
        <v>3</v>
      </c>
      <c r="E3101" t="s">
        <v>1305</v>
      </c>
      <c r="F3101" t="s">
        <v>1306</v>
      </c>
      <c r="G3101" t="s">
        <v>1</v>
      </c>
      <c r="H3101" t="s">
        <v>132</v>
      </c>
      <c r="I3101" t="s">
        <v>10021</v>
      </c>
      <c r="J3101" t="s">
        <v>10022</v>
      </c>
      <c r="L3101">
        <v>9898357688</v>
      </c>
      <c r="N3101" s="8">
        <v>4.4952334587298068</v>
      </c>
      <c r="O3101" s="8">
        <v>4.4952334587298068</v>
      </c>
      <c r="P3101" s="8">
        <v>0</v>
      </c>
      <c r="W3101" s="8"/>
      <c r="X3101" s="8"/>
    </row>
    <row r="3102" spans="1:24" x14ac:dyDescent="0.35">
      <c r="A3102" s="24">
        <v>13098</v>
      </c>
      <c r="B3102" t="s">
        <v>10023</v>
      </c>
      <c r="C3102" t="s">
        <v>31</v>
      </c>
      <c r="D3102">
        <v>3</v>
      </c>
      <c r="E3102" t="s">
        <v>1305</v>
      </c>
      <c r="F3102" t="s">
        <v>1306</v>
      </c>
      <c r="G3102" t="s">
        <v>1</v>
      </c>
      <c r="H3102" t="s">
        <v>132</v>
      </c>
      <c r="I3102" t="s">
        <v>10024</v>
      </c>
      <c r="J3102" t="s">
        <v>10025</v>
      </c>
      <c r="L3102">
        <v>9896314982</v>
      </c>
      <c r="N3102" s="8">
        <v>4.4952334587298068</v>
      </c>
      <c r="O3102" s="8">
        <v>4.4952334587298068</v>
      </c>
      <c r="P3102" s="8">
        <v>0</v>
      </c>
      <c r="W3102" s="8"/>
      <c r="X3102" s="8"/>
    </row>
    <row r="3103" spans="1:24" x14ac:dyDescent="0.35">
      <c r="A3103" s="24">
        <v>13099</v>
      </c>
      <c r="B3103" t="s">
        <v>10026</v>
      </c>
      <c r="C3103" t="s">
        <v>31</v>
      </c>
      <c r="D3103">
        <v>3</v>
      </c>
      <c r="E3103" t="s">
        <v>1305</v>
      </c>
      <c r="F3103" t="s">
        <v>1306</v>
      </c>
      <c r="G3103" t="s">
        <v>1</v>
      </c>
      <c r="H3103" t="s">
        <v>132</v>
      </c>
      <c r="I3103" t="s">
        <v>10027</v>
      </c>
      <c r="J3103" t="s">
        <v>10028</v>
      </c>
      <c r="L3103">
        <v>9898323432</v>
      </c>
      <c r="N3103" s="8">
        <v>4.4952334587298068</v>
      </c>
      <c r="O3103" s="8">
        <v>4.4952334587298068</v>
      </c>
      <c r="P3103" s="8">
        <v>0</v>
      </c>
      <c r="W3103" s="8"/>
      <c r="X3103" s="8"/>
    </row>
    <row r="3104" spans="1:24" x14ac:dyDescent="0.35">
      <c r="A3104" s="24">
        <v>13100</v>
      </c>
      <c r="B3104" t="s">
        <v>10029</v>
      </c>
      <c r="C3104" t="s">
        <v>31</v>
      </c>
      <c r="D3104">
        <v>5</v>
      </c>
      <c r="E3104" t="s">
        <v>568</v>
      </c>
      <c r="F3104" t="s">
        <v>1691</v>
      </c>
      <c r="G3104" t="s">
        <v>1</v>
      </c>
      <c r="H3104" t="s">
        <v>132</v>
      </c>
      <c r="I3104" t="s">
        <v>10030</v>
      </c>
      <c r="J3104" t="s">
        <v>10031</v>
      </c>
      <c r="L3104">
        <v>2696233995</v>
      </c>
      <c r="N3104" s="8">
        <v>4.4952334587298068</v>
      </c>
      <c r="O3104" s="8">
        <v>4.4952334587298068</v>
      </c>
      <c r="P3104" s="8">
        <v>0</v>
      </c>
      <c r="W3104" s="8"/>
      <c r="X3104" s="8"/>
    </row>
    <row r="3105" spans="1:24" x14ac:dyDescent="0.35">
      <c r="A3105" s="24">
        <v>13101</v>
      </c>
      <c r="B3105" t="s">
        <v>10032</v>
      </c>
      <c r="C3105" t="s">
        <v>31</v>
      </c>
      <c r="D3105">
        <v>7</v>
      </c>
      <c r="E3105" t="s">
        <v>77</v>
      </c>
      <c r="F3105" t="s">
        <v>78</v>
      </c>
      <c r="G3105" t="s">
        <v>1</v>
      </c>
      <c r="H3105" t="s">
        <v>411</v>
      </c>
      <c r="I3105" t="s">
        <v>10033</v>
      </c>
      <c r="J3105" t="s">
        <v>10034</v>
      </c>
      <c r="L3105">
        <v>2312638161</v>
      </c>
      <c r="N3105" s="8">
        <v>4.4952334587298068</v>
      </c>
      <c r="O3105" s="8">
        <v>4.4952334587298068</v>
      </c>
      <c r="P3105" s="8">
        <v>0</v>
      </c>
      <c r="W3105" s="8"/>
      <c r="X3105" s="8"/>
    </row>
    <row r="3106" spans="1:24" x14ac:dyDescent="0.35">
      <c r="A3106" s="24">
        <v>13102</v>
      </c>
      <c r="B3106" t="s">
        <v>10035</v>
      </c>
      <c r="C3106" t="s">
        <v>31</v>
      </c>
      <c r="D3106">
        <v>8</v>
      </c>
      <c r="E3106" t="s">
        <v>300</v>
      </c>
      <c r="F3106" t="s">
        <v>301</v>
      </c>
      <c r="G3106" t="s">
        <v>1</v>
      </c>
      <c r="H3106" t="s">
        <v>411</v>
      </c>
      <c r="I3106" t="s">
        <v>1004</v>
      </c>
      <c r="J3106" t="s">
        <v>10036</v>
      </c>
      <c r="L3106">
        <v>9067749571</v>
      </c>
      <c r="N3106" s="8">
        <v>4.4952334587298068</v>
      </c>
      <c r="O3106" s="8">
        <v>4.4952334587298068</v>
      </c>
      <c r="P3106" s="8">
        <v>0</v>
      </c>
      <c r="W3106" s="8"/>
      <c r="X3106" s="8"/>
    </row>
    <row r="3107" spans="1:24" x14ac:dyDescent="0.35">
      <c r="A3107" s="24">
        <v>13103</v>
      </c>
      <c r="B3107" t="s">
        <v>10037</v>
      </c>
      <c r="C3107" t="s">
        <v>31</v>
      </c>
      <c r="D3107">
        <v>7</v>
      </c>
      <c r="E3107" t="s">
        <v>77</v>
      </c>
      <c r="F3107" t="s">
        <v>78</v>
      </c>
      <c r="G3107" t="s">
        <v>1</v>
      </c>
      <c r="H3107" t="s">
        <v>411</v>
      </c>
      <c r="I3107" t="s">
        <v>10038</v>
      </c>
      <c r="J3107" t="s">
        <v>10039</v>
      </c>
      <c r="L3107">
        <v>2312630058</v>
      </c>
      <c r="N3107" s="8">
        <v>4.4952334587298068</v>
      </c>
      <c r="O3107" s="8">
        <v>4.4952334587298068</v>
      </c>
      <c r="P3107" s="8">
        <v>0</v>
      </c>
      <c r="W3107" s="8"/>
      <c r="X3107" s="8"/>
    </row>
    <row r="3108" spans="1:24" x14ac:dyDescent="0.35">
      <c r="A3108" s="24">
        <v>13104</v>
      </c>
      <c r="B3108" t="s">
        <v>10040</v>
      </c>
      <c r="C3108" t="s">
        <v>31</v>
      </c>
      <c r="D3108">
        <v>7</v>
      </c>
      <c r="E3108" t="s">
        <v>77</v>
      </c>
      <c r="F3108" t="s">
        <v>78</v>
      </c>
      <c r="G3108" t="s">
        <v>1</v>
      </c>
      <c r="H3108" t="s">
        <v>411</v>
      </c>
      <c r="I3108" t="s">
        <v>10041</v>
      </c>
      <c r="J3108" t="s">
        <v>10042</v>
      </c>
      <c r="L3108">
        <v>2315906779</v>
      </c>
      <c r="N3108" s="8">
        <v>4.4952334587298068</v>
      </c>
      <c r="O3108" s="8">
        <v>4.4952334587298068</v>
      </c>
      <c r="P3108" s="8">
        <v>0</v>
      </c>
      <c r="W3108" s="8"/>
      <c r="X3108" s="8"/>
    </row>
    <row r="3109" spans="1:24" x14ac:dyDescent="0.35">
      <c r="A3109" s="24">
        <v>13105</v>
      </c>
      <c r="B3109" t="s">
        <v>10043</v>
      </c>
      <c r="C3109" t="s">
        <v>31</v>
      </c>
      <c r="D3109">
        <v>7</v>
      </c>
      <c r="E3109" t="s">
        <v>77</v>
      </c>
      <c r="F3109" t="s">
        <v>78</v>
      </c>
      <c r="G3109" t="s">
        <v>1</v>
      </c>
      <c r="H3109" t="s">
        <v>411</v>
      </c>
      <c r="I3109" t="s">
        <v>10044</v>
      </c>
      <c r="J3109" t="s">
        <v>10045</v>
      </c>
      <c r="L3109">
        <v>2319290701</v>
      </c>
      <c r="N3109" s="8">
        <v>4.4952334587298068</v>
      </c>
      <c r="O3109" s="8">
        <v>4.4952334587298068</v>
      </c>
      <c r="P3109" s="8">
        <v>0</v>
      </c>
      <c r="W3109" s="8"/>
      <c r="X3109" s="8"/>
    </row>
    <row r="3110" spans="1:24" x14ac:dyDescent="0.35">
      <c r="A3110" s="24">
        <v>13106</v>
      </c>
      <c r="B3110" t="s">
        <v>10046</v>
      </c>
      <c r="C3110" t="s">
        <v>31</v>
      </c>
      <c r="D3110">
        <v>7</v>
      </c>
      <c r="E3110" t="s">
        <v>77</v>
      </c>
      <c r="F3110" t="s">
        <v>78</v>
      </c>
      <c r="G3110" t="s">
        <v>1</v>
      </c>
      <c r="H3110" t="s">
        <v>411</v>
      </c>
      <c r="I3110" t="s">
        <v>10047</v>
      </c>
      <c r="J3110" t="s">
        <v>10048</v>
      </c>
      <c r="L3110">
        <v>2319293830</v>
      </c>
      <c r="N3110" s="8">
        <v>4.4952334587298068</v>
      </c>
      <c r="O3110" s="8">
        <v>4.4952334587298068</v>
      </c>
      <c r="P3110" s="8">
        <v>0</v>
      </c>
      <c r="W3110" s="8"/>
      <c r="X3110" s="8"/>
    </row>
    <row r="3111" spans="1:24" x14ac:dyDescent="0.35">
      <c r="A3111" s="24">
        <v>13107</v>
      </c>
      <c r="B3111" t="s">
        <v>10049</v>
      </c>
      <c r="C3111" t="s">
        <v>31</v>
      </c>
      <c r="D3111">
        <v>7</v>
      </c>
      <c r="E3111" t="s">
        <v>77</v>
      </c>
      <c r="F3111" t="s">
        <v>78</v>
      </c>
      <c r="G3111" t="s">
        <v>1</v>
      </c>
      <c r="H3111" t="s">
        <v>411</v>
      </c>
      <c r="I3111" t="s">
        <v>10050</v>
      </c>
      <c r="J3111" t="s">
        <v>10051</v>
      </c>
      <c r="L3111">
        <v>2314925681</v>
      </c>
      <c r="N3111" s="8">
        <v>4.4952334587298068</v>
      </c>
      <c r="O3111" s="8">
        <v>4.4952334587298068</v>
      </c>
      <c r="P3111" s="8">
        <v>0</v>
      </c>
      <c r="W3111" s="8"/>
      <c r="X3111" s="8"/>
    </row>
    <row r="3112" spans="1:24" x14ac:dyDescent="0.35">
      <c r="A3112" s="24">
        <v>13108</v>
      </c>
      <c r="B3112" t="s">
        <v>10052</v>
      </c>
      <c r="C3112" t="s">
        <v>31</v>
      </c>
      <c r="D3112">
        <v>7</v>
      </c>
      <c r="E3112" t="s">
        <v>252</v>
      </c>
      <c r="F3112" t="s">
        <v>3291</v>
      </c>
      <c r="G3112" t="s">
        <v>1</v>
      </c>
      <c r="H3112" t="s">
        <v>411</v>
      </c>
      <c r="I3112" t="s">
        <v>10053</v>
      </c>
      <c r="J3112" t="s">
        <v>10054</v>
      </c>
      <c r="L3112">
        <v>2315449832</v>
      </c>
      <c r="N3112" s="8">
        <v>4.4952334587298068</v>
      </c>
      <c r="O3112" s="8">
        <v>4.4952334587298068</v>
      </c>
      <c r="P3112" s="8">
        <v>0</v>
      </c>
      <c r="W3112" s="8"/>
      <c r="X3112" s="8"/>
    </row>
    <row r="3113" spans="1:24" x14ac:dyDescent="0.35">
      <c r="A3113" s="24">
        <v>13109</v>
      </c>
      <c r="B3113" t="s">
        <v>10055</v>
      </c>
      <c r="C3113" t="s">
        <v>31</v>
      </c>
      <c r="D3113">
        <v>7</v>
      </c>
      <c r="E3113" t="s">
        <v>252</v>
      </c>
      <c r="F3113" t="s">
        <v>3291</v>
      </c>
      <c r="G3113" t="s">
        <v>1</v>
      </c>
      <c r="H3113" t="s">
        <v>411</v>
      </c>
      <c r="I3113" t="s">
        <v>10056</v>
      </c>
      <c r="J3113" t="s">
        <v>10057</v>
      </c>
      <c r="L3113">
        <v>2315334625</v>
      </c>
      <c r="N3113" s="8">
        <v>4.4952334587298068</v>
      </c>
      <c r="O3113" s="8">
        <v>4.4952334587298068</v>
      </c>
      <c r="P3113" s="8">
        <v>0</v>
      </c>
      <c r="W3113" s="8"/>
      <c r="X3113" s="8"/>
    </row>
    <row r="3114" spans="1:24" x14ac:dyDescent="0.35">
      <c r="A3114" s="24">
        <v>13110</v>
      </c>
      <c r="B3114" t="s">
        <v>10058</v>
      </c>
      <c r="C3114" t="s">
        <v>31</v>
      </c>
      <c r="D3114">
        <v>7</v>
      </c>
      <c r="E3114" t="s">
        <v>77</v>
      </c>
      <c r="F3114" t="s">
        <v>78</v>
      </c>
      <c r="G3114" t="s">
        <v>1</v>
      </c>
      <c r="H3114" t="s">
        <v>132</v>
      </c>
      <c r="I3114" t="s">
        <v>9616</v>
      </c>
      <c r="J3114" t="s">
        <v>10059</v>
      </c>
      <c r="L3114">
        <v>2319353772</v>
      </c>
      <c r="N3114" s="8">
        <v>4.4952334587298068</v>
      </c>
      <c r="O3114" s="8">
        <v>4.4952334587298068</v>
      </c>
      <c r="P3114" s="8">
        <v>0</v>
      </c>
      <c r="W3114" s="8"/>
      <c r="X3114" s="8"/>
    </row>
    <row r="3115" spans="1:24" x14ac:dyDescent="0.35">
      <c r="A3115" s="24">
        <v>13111</v>
      </c>
      <c r="B3115" t="s">
        <v>10060</v>
      </c>
      <c r="C3115" t="s">
        <v>31</v>
      </c>
      <c r="D3115">
        <v>7</v>
      </c>
      <c r="E3115" t="s">
        <v>77</v>
      </c>
      <c r="F3115" t="s">
        <v>78</v>
      </c>
      <c r="G3115" t="s">
        <v>1</v>
      </c>
      <c r="H3115" t="s">
        <v>132</v>
      </c>
      <c r="I3115" t="s">
        <v>10061</v>
      </c>
      <c r="J3115" t="s">
        <v>10062</v>
      </c>
      <c r="L3115">
        <v>2316452341</v>
      </c>
      <c r="N3115" s="8">
        <v>4.4952334587298068</v>
      </c>
      <c r="O3115" s="8">
        <v>4.4952334587298068</v>
      </c>
      <c r="P3115" s="8">
        <v>0</v>
      </c>
      <c r="W3115" s="8"/>
      <c r="X3115" s="8"/>
    </row>
    <row r="3116" spans="1:24" x14ac:dyDescent="0.35">
      <c r="A3116" s="24">
        <v>13112</v>
      </c>
      <c r="B3116" t="s">
        <v>10063</v>
      </c>
      <c r="C3116" t="s">
        <v>31</v>
      </c>
      <c r="D3116">
        <v>7</v>
      </c>
      <c r="E3116" t="s">
        <v>77</v>
      </c>
      <c r="F3116" t="s">
        <v>78</v>
      </c>
      <c r="G3116" t="s">
        <v>1</v>
      </c>
      <c r="H3116" t="s">
        <v>132</v>
      </c>
      <c r="I3116" t="s">
        <v>10064</v>
      </c>
      <c r="J3116" t="s">
        <v>10065</v>
      </c>
      <c r="L3116">
        <v>2316452341</v>
      </c>
      <c r="N3116" s="8">
        <v>4.4952334587298068</v>
      </c>
      <c r="O3116" s="8">
        <v>4.4952334587298068</v>
      </c>
      <c r="P3116" s="8">
        <v>0</v>
      </c>
      <c r="W3116" s="8"/>
      <c r="X3116" s="8"/>
    </row>
    <row r="3117" spans="1:24" x14ac:dyDescent="0.35">
      <c r="A3117" s="24">
        <v>13113</v>
      </c>
      <c r="B3117" t="s">
        <v>10066</v>
      </c>
      <c r="C3117" t="s">
        <v>31</v>
      </c>
      <c r="D3117">
        <v>7</v>
      </c>
      <c r="E3117" t="s">
        <v>252</v>
      </c>
      <c r="F3117" t="s">
        <v>3291</v>
      </c>
      <c r="G3117" t="s">
        <v>1</v>
      </c>
      <c r="H3117" t="s">
        <v>132</v>
      </c>
      <c r="I3117" t="s">
        <v>10067</v>
      </c>
      <c r="J3117" t="s">
        <v>10068</v>
      </c>
      <c r="L3117">
        <v>2312649507</v>
      </c>
      <c r="N3117" s="8">
        <v>4.4952334587298068</v>
      </c>
      <c r="O3117" s="8">
        <v>4.4952334587298068</v>
      </c>
      <c r="P3117" s="8">
        <v>0</v>
      </c>
      <c r="W3117" s="8"/>
      <c r="X3117" s="8"/>
    </row>
    <row r="3118" spans="1:24" x14ac:dyDescent="0.35">
      <c r="A3118" s="24">
        <v>13114</v>
      </c>
      <c r="B3118" t="s">
        <v>10069</v>
      </c>
      <c r="C3118" t="s">
        <v>31</v>
      </c>
      <c r="D3118">
        <v>7</v>
      </c>
      <c r="E3118" t="s">
        <v>77</v>
      </c>
      <c r="F3118" t="s">
        <v>78</v>
      </c>
      <c r="G3118" t="s">
        <v>1</v>
      </c>
      <c r="H3118" t="s">
        <v>132</v>
      </c>
      <c r="I3118" t="s">
        <v>10070</v>
      </c>
      <c r="J3118" t="s">
        <v>10071</v>
      </c>
      <c r="L3118">
        <v>2319351562</v>
      </c>
      <c r="N3118" s="8">
        <v>4.4952334587298068</v>
      </c>
      <c r="O3118" s="8">
        <v>4.4952334587298068</v>
      </c>
      <c r="P3118" s="8">
        <v>0</v>
      </c>
      <c r="W3118" s="8"/>
      <c r="X3118" s="8"/>
    </row>
    <row r="3119" spans="1:24" x14ac:dyDescent="0.35">
      <c r="A3119" s="24">
        <v>13115</v>
      </c>
      <c r="B3119" t="s">
        <v>10072</v>
      </c>
      <c r="C3119" t="s">
        <v>31</v>
      </c>
      <c r="D3119">
        <v>7</v>
      </c>
      <c r="E3119" t="s">
        <v>77</v>
      </c>
      <c r="F3119" t="s">
        <v>78</v>
      </c>
      <c r="G3119" t="s">
        <v>1</v>
      </c>
      <c r="H3119" t="s">
        <v>132</v>
      </c>
      <c r="I3119" t="s">
        <v>10073</v>
      </c>
      <c r="J3119" t="s">
        <v>10074</v>
      </c>
      <c r="L3119">
        <v>2319291311</v>
      </c>
      <c r="N3119" s="8">
        <v>4.4952334587298068</v>
      </c>
      <c r="O3119" s="8">
        <v>4.4952334587298068</v>
      </c>
      <c r="P3119" s="8">
        <v>0</v>
      </c>
      <c r="W3119" s="8"/>
      <c r="X3119" s="8"/>
    </row>
    <row r="3120" spans="1:24" x14ac:dyDescent="0.35">
      <c r="A3120" s="24">
        <v>13116</v>
      </c>
      <c r="B3120" t="s">
        <v>10075</v>
      </c>
      <c r="C3120" t="s">
        <v>31</v>
      </c>
      <c r="D3120">
        <v>7</v>
      </c>
      <c r="E3120" t="s">
        <v>77</v>
      </c>
      <c r="F3120" t="s">
        <v>78</v>
      </c>
      <c r="G3120" t="s">
        <v>1</v>
      </c>
      <c r="H3120" t="s">
        <v>132</v>
      </c>
      <c r="I3120" t="s">
        <v>10076</v>
      </c>
      <c r="J3120" t="s">
        <v>10077</v>
      </c>
      <c r="L3120">
        <v>2319320413</v>
      </c>
      <c r="N3120" s="8">
        <v>4.4952334587298068</v>
      </c>
      <c r="O3120" s="8">
        <v>4.4952334587298068</v>
      </c>
      <c r="P3120" s="8">
        <v>0</v>
      </c>
      <c r="W3120" s="8"/>
      <c r="X3120" s="8"/>
    </row>
    <row r="3121" spans="1:24" x14ac:dyDescent="0.35">
      <c r="A3121" s="24">
        <v>13117</v>
      </c>
      <c r="B3121" t="s">
        <v>10078</v>
      </c>
      <c r="C3121" t="s">
        <v>31</v>
      </c>
      <c r="D3121">
        <v>7</v>
      </c>
      <c r="E3121" t="s">
        <v>252</v>
      </c>
      <c r="F3121" t="s">
        <v>3291</v>
      </c>
      <c r="G3121" t="s">
        <v>1</v>
      </c>
      <c r="H3121" t="s">
        <v>132</v>
      </c>
      <c r="I3121" t="s">
        <v>10079</v>
      </c>
      <c r="J3121" t="s">
        <v>10080</v>
      </c>
      <c r="L3121">
        <v>2315878688</v>
      </c>
      <c r="N3121" s="8">
        <v>4.4952334587298068</v>
      </c>
      <c r="O3121" s="8">
        <v>4.4952334587298068</v>
      </c>
      <c r="P3121" s="8">
        <v>0</v>
      </c>
      <c r="W3121" s="8"/>
      <c r="X3121" s="8"/>
    </row>
    <row r="3122" spans="1:24" x14ac:dyDescent="0.35">
      <c r="A3122" s="24">
        <v>13118</v>
      </c>
      <c r="B3122" t="s">
        <v>10081</v>
      </c>
      <c r="C3122" t="s">
        <v>31</v>
      </c>
      <c r="D3122">
        <v>7</v>
      </c>
      <c r="E3122" t="s">
        <v>77</v>
      </c>
      <c r="F3122" t="s">
        <v>78</v>
      </c>
      <c r="G3122" t="s">
        <v>1</v>
      </c>
      <c r="H3122" t="s">
        <v>132</v>
      </c>
      <c r="I3122" t="s">
        <v>10082</v>
      </c>
      <c r="J3122" t="s">
        <v>10083</v>
      </c>
      <c r="L3122">
        <v>2312634673</v>
      </c>
      <c r="N3122" s="8">
        <v>4.4952334587298068</v>
      </c>
      <c r="O3122" s="8">
        <v>4.4952334587298068</v>
      </c>
      <c r="P3122" s="8">
        <v>0</v>
      </c>
      <c r="W3122" s="8"/>
      <c r="X3122" s="8"/>
    </row>
    <row r="3123" spans="1:24" x14ac:dyDescent="0.35">
      <c r="A3123" s="24">
        <v>13119</v>
      </c>
      <c r="B3123" t="s">
        <v>10084</v>
      </c>
      <c r="C3123" t="s">
        <v>31</v>
      </c>
      <c r="D3123">
        <v>8</v>
      </c>
      <c r="E3123" t="s">
        <v>300</v>
      </c>
      <c r="F3123" t="s">
        <v>301</v>
      </c>
      <c r="G3123" t="s">
        <v>1</v>
      </c>
      <c r="H3123" t="s">
        <v>132</v>
      </c>
      <c r="I3123" t="s">
        <v>10085</v>
      </c>
      <c r="J3123" t="s">
        <v>10086</v>
      </c>
      <c r="L3123">
        <v>9067741449</v>
      </c>
      <c r="N3123" s="8">
        <v>4.4952334587298068</v>
      </c>
      <c r="O3123" s="8">
        <v>4.4952334587298068</v>
      </c>
      <c r="P3123" s="8">
        <v>0</v>
      </c>
      <c r="W3123" s="8"/>
      <c r="X3123" s="8"/>
    </row>
    <row r="3124" spans="1:24" x14ac:dyDescent="0.35">
      <c r="A3124" s="24">
        <v>13120</v>
      </c>
      <c r="B3124" t="s">
        <v>10087</v>
      </c>
      <c r="C3124" t="s">
        <v>31</v>
      </c>
      <c r="D3124">
        <v>7</v>
      </c>
      <c r="E3124" t="s">
        <v>252</v>
      </c>
      <c r="F3124" t="s">
        <v>3291</v>
      </c>
      <c r="G3124" t="s">
        <v>1</v>
      </c>
      <c r="H3124" t="s">
        <v>132</v>
      </c>
      <c r="I3124" t="s">
        <v>10088</v>
      </c>
      <c r="J3124" t="s">
        <v>10089</v>
      </c>
      <c r="L3124">
        <v>2314096602</v>
      </c>
      <c r="N3124" s="8">
        <v>4.4952334587298068</v>
      </c>
      <c r="O3124" s="8">
        <v>4.4952334587298068</v>
      </c>
      <c r="P3124" s="8">
        <v>0</v>
      </c>
      <c r="W3124" s="8"/>
      <c r="X3124" s="8"/>
    </row>
    <row r="3125" spans="1:24" x14ac:dyDescent="0.35">
      <c r="A3125" s="24">
        <v>13121</v>
      </c>
      <c r="B3125" t="s">
        <v>10090</v>
      </c>
      <c r="C3125" t="s">
        <v>31</v>
      </c>
      <c r="D3125">
        <v>7</v>
      </c>
      <c r="E3125" t="s">
        <v>77</v>
      </c>
      <c r="F3125" t="s">
        <v>78</v>
      </c>
      <c r="G3125" t="s">
        <v>1</v>
      </c>
      <c r="H3125" t="s">
        <v>132</v>
      </c>
      <c r="I3125" t="s">
        <v>10091</v>
      </c>
      <c r="J3125" t="s">
        <v>10092</v>
      </c>
      <c r="L3125">
        <v>2312522485</v>
      </c>
      <c r="N3125" s="8">
        <v>4.4952334587298068</v>
      </c>
      <c r="O3125" s="8">
        <v>4.4952334587298068</v>
      </c>
      <c r="P3125" s="8">
        <v>0</v>
      </c>
      <c r="W3125" s="8"/>
      <c r="X3125" s="8"/>
    </row>
    <row r="3126" spans="1:24" x14ac:dyDescent="0.35">
      <c r="A3126" s="24">
        <v>13122</v>
      </c>
      <c r="B3126" t="s">
        <v>10093</v>
      </c>
      <c r="C3126" t="s">
        <v>31</v>
      </c>
      <c r="D3126" t="s">
        <v>83</v>
      </c>
      <c r="E3126" t="s">
        <v>84</v>
      </c>
      <c r="F3126" t="s">
        <v>85</v>
      </c>
      <c r="G3126" t="s">
        <v>1</v>
      </c>
      <c r="H3126" t="s">
        <v>411</v>
      </c>
      <c r="I3126" t="s">
        <v>10094</v>
      </c>
      <c r="J3126" t="s">
        <v>10095</v>
      </c>
      <c r="L3126">
        <v>2484321850</v>
      </c>
      <c r="N3126" s="8">
        <v>4.4952334587298068</v>
      </c>
      <c r="O3126" s="8">
        <v>4.4952334587298068</v>
      </c>
      <c r="P3126" s="8">
        <v>0</v>
      </c>
      <c r="W3126" s="8"/>
      <c r="X3126" s="8"/>
    </row>
    <row r="3127" spans="1:24" x14ac:dyDescent="0.35">
      <c r="A3127" s="24">
        <v>13123</v>
      </c>
      <c r="B3127" t="s">
        <v>10096</v>
      </c>
      <c r="C3127" t="s">
        <v>31</v>
      </c>
      <c r="D3127" t="s">
        <v>83</v>
      </c>
      <c r="E3127" t="s">
        <v>84</v>
      </c>
      <c r="F3127" t="s">
        <v>85</v>
      </c>
      <c r="G3127" t="s">
        <v>1</v>
      </c>
      <c r="H3127" t="s">
        <v>411</v>
      </c>
      <c r="I3127" t="s">
        <v>10097</v>
      </c>
      <c r="J3127" t="s">
        <v>10098</v>
      </c>
      <c r="L3127">
        <v>2486232846</v>
      </c>
      <c r="N3127" s="8">
        <v>4.4952334587298068</v>
      </c>
      <c r="O3127" s="8">
        <v>4.4952334587298068</v>
      </c>
      <c r="P3127" s="8">
        <v>0</v>
      </c>
      <c r="W3127" s="8"/>
      <c r="X3127" s="8"/>
    </row>
    <row r="3128" spans="1:24" x14ac:dyDescent="0.35">
      <c r="A3128" s="24">
        <v>13124</v>
      </c>
      <c r="B3128" t="s">
        <v>10099</v>
      </c>
      <c r="C3128" t="s">
        <v>31</v>
      </c>
      <c r="D3128" t="s">
        <v>83</v>
      </c>
      <c r="E3128" t="s">
        <v>84</v>
      </c>
      <c r="F3128" t="s">
        <v>85</v>
      </c>
      <c r="G3128" t="s">
        <v>1</v>
      </c>
      <c r="H3128" t="s">
        <v>411</v>
      </c>
      <c r="I3128" t="s">
        <v>3542</v>
      </c>
      <c r="J3128" t="s">
        <v>10100</v>
      </c>
      <c r="L3128">
        <v>2484370716</v>
      </c>
      <c r="N3128" s="8">
        <v>4.4952334587298068</v>
      </c>
      <c r="O3128" s="8">
        <v>4.4952334587298068</v>
      </c>
      <c r="P3128" s="8">
        <v>0</v>
      </c>
      <c r="W3128" s="8"/>
      <c r="X3128" s="8"/>
    </row>
    <row r="3129" spans="1:24" x14ac:dyDescent="0.35">
      <c r="A3129" s="24">
        <v>13125</v>
      </c>
      <c r="B3129" t="s">
        <v>10101</v>
      </c>
      <c r="C3129" t="s">
        <v>31</v>
      </c>
      <c r="D3129" t="s">
        <v>83</v>
      </c>
      <c r="E3129" t="s">
        <v>84</v>
      </c>
      <c r="F3129" t="s">
        <v>85</v>
      </c>
      <c r="G3129" t="s">
        <v>1</v>
      </c>
      <c r="H3129" t="s">
        <v>411</v>
      </c>
      <c r="I3129" t="s">
        <v>10102</v>
      </c>
      <c r="J3129" t="s">
        <v>10103</v>
      </c>
      <c r="L3129">
        <v>2484371810</v>
      </c>
      <c r="N3129" s="8">
        <v>4.4952334587298068</v>
      </c>
      <c r="O3129" s="8">
        <v>4.4952334587298068</v>
      </c>
      <c r="P3129" s="8">
        <v>0</v>
      </c>
      <c r="W3129" s="8"/>
      <c r="X3129" s="8"/>
    </row>
    <row r="3130" spans="1:24" x14ac:dyDescent="0.35">
      <c r="A3130" s="24">
        <v>13126</v>
      </c>
      <c r="B3130" t="s">
        <v>10104</v>
      </c>
      <c r="C3130" t="s">
        <v>31</v>
      </c>
      <c r="D3130" t="s">
        <v>83</v>
      </c>
      <c r="E3130" t="s">
        <v>84</v>
      </c>
      <c r="F3130" t="s">
        <v>85</v>
      </c>
      <c r="G3130" t="s">
        <v>1</v>
      </c>
      <c r="H3130" t="s">
        <v>411</v>
      </c>
      <c r="I3130" t="s">
        <v>10105</v>
      </c>
      <c r="J3130" t="s">
        <v>10106</v>
      </c>
      <c r="L3130">
        <v>2482217769</v>
      </c>
      <c r="N3130" s="8">
        <v>4.4952334587298068</v>
      </c>
      <c r="O3130" s="8">
        <v>4.4952334587298068</v>
      </c>
      <c r="P3130" s="8">
        <v>0</v>
      </c>
      <c r="W3130" s="8"/>
      <c r="X3130" s="8"/>
    </row>
    <row r="3131" spans="1:24" x14ac:dyDescent="0.35">
      <c r="A3131" s="24">
        <v>13127</v>
      </c>
      <c r="B3131" t="s">
        <v>10107</v>
      </c>
      <c r="C3131" t="s">
        <v>31</v>
      </c>
      <c r="D3131" t="s">
        <v>83</v>
      </c>
      <c r="E3131" t="s">
        <v>84</v>
      </c>
      <c r="F3131" t="s">
        <v>85</v>
      </c>
      <c r="G3131" t="s">
        <v>1</v>
      </c>
      <c r="H3131" t="s">
        <v>411</v>
      </c>
      <c r="I3131" t="s">
        <v>10108</v>
      </c>
      <c r="J3131" t="s">
        <v>10109</v>
      </c>
      <c r="L3131">
        <v>2487967291</v>
      </c>
      <c r="N3131" s="8">
        <v>4.4952334587298068</v>
      </c>
      <c r="O3131" s="8">
        <v>4.4952334587298068</v>
      </c>
      <c r="P3131" s="8">
        <v>0</v>
      </c>
      <c r="W3131" s="8"/>
      <c r="X3131" s="8"/>
    </row>
    <row r="3132" spans="1:24" x14ac:dyDescent="0.35">
      <c r="A3132" s="24">
        <v>13128</v>
      </c>
      <c r="B3132" t="s">
        <v>10110</v>
      </c>
      <c r="C3132" t="s">
        <v>31</v>
      </c>
      <c r="D3132" t="s">
        <v>83</v>
      </c>
      <c r="E3132" t="s">
        <v>84</v>
      </c>
      <c r="F3132" t="s">
        <v>85</v>
      </c>
      <c r="G3132" t="s">
        <v>1</v>
      </c>
      <c r="H3132" t="s">
        <v>411</v>
      </c>
      <c r="I3132" t="s">
        <v>10111</v>
      </c>
      <c r="J3132" t="s">
        <v>10112</v>
      </c>
      <c r="L3132">
        <v>2486357685</v>
      </c>
      <c r="N3132" s="8">
        <v>4.4952334587298068</v>
      </c>
      <c r="O3132" s="8">
        <v>4.4952334587298068</v>
      </c>
      <c r="P3132" s="8">
        <v>0</v>
      </c>
      <c r="W3132" s="8"/>
      <c r="X3132" s="8"/>
    </row>
    <row r="3133" spans="1:24" x14ac:dyDescent="0.35">
      <c r="A3133" s="24">
        <v>13129</v>
      </c>
      <c r="B3133" t="s">
        <v>10113</v>
      </c>
      <c r="C3133" t="s">
        <v>31</v>
      </c>
      <c r="D3133" t="s">
        <v>83</v>
      </c>
      <c r="E3133" t="s">
        <v>84</v>
      </c>
      <c r="F3133" t="s">
        <v>85</v>
      </c>
      <c r="G3133" t="s">
        <v>1</v>
      </c>
      <c r="H3133" t="s">
        <v>411</v>
      </c>
      <c r="I3133" t="s">
        <v>10114</v>
      </c>
      <c r="J3133" t="s">
        <v>10115</v>
      </c>
      <c r="L3133">
        <v>2486323778</v>
      </c>
      <c r="N3133" s="8">
        <v>4.4952334587298068</v>
      </c>
      <c r="O3133" s="8">
        <v>4.4952334587298068</v>
      </c>
      <c r="P3133" s="8">
        <v>0</v>
      </c>
      <c r="W3133" s="8"/>
      <c r="X3133" s="8"/>
    </row>
    <row r="3134" spans="1:24" x14ac:dyDescent="0.35">
      <c r="A3134" s="24">
        <v>13130</v>
      </c>
      <c r="B3134" t="s">
        <v>10116</v>
      </c>
      <c r="C3134" t="s">
        <v>31</v>
      </c>
      <c r="D3134" t="s">
        <v>83</v>
      </c>
      <c r="E3134" t="s">
        <v>84</v>
      </c>
      <c r="F3134" t="s">
        <v>85</v>
      </c>
      <c r="G3134" t="s">
        <v>1</v>
      </c>
      <c r="H3134" t="s">
        <v>411</v>
      </c>
      <c r="I3134" t="s">
        <v>10117</v>
      </c>
      <c r="J3134" t="s">
        <v>10118</v>
      </c>
      <c r="L3134">
        <v>3137295745</v>
      </c>
      <c r="N3134" s="8">
        <v>4.4952334587298068</v>
      </c>
      <c r="O3134" s="8">
        <v>4.4952334587298068</v>
      </c>
      <c r="P3134" s="8">
        <v>0</v>
      </c>
      <c r="W3134" s="8"/>
      <c r="X3134" s="8"/>
    </row>
    <row r="3135" spans="1:24" x14ac:dyDescent="0.35">
      <c r="A3135" s="24">
        <v>13131</v>
      </c>
      <c r="B3135" t="s">
        <v>10119</v>
      </c>
      <c r="C3135" t="s">
        <v>31</v>
      </c>
      <c r="D3135" t="s">
        <v>83</v>
      </c>
      <c r="E3135" t="s">
        <v>84</v>
      </c>
      <c r="F3135" t="s">
        <v>85</v>
      </c>
      <c r="G3135" t="s">
        <v>1</v>
      </c>
      <c r="H3135" t="s">
        <v>411</v>
      </c>
      <c r="I3135" t="s">
        <v>10120</v>
      </c>
      <c r="J3135" t="s">
        <v>10121</v>
      </c>
      <c r="L3135">
        <v>2484620584</v>
      </c>
      <c r="N3135" s="8">
        <v>4.4952334587298068</v>
      </c>
      <c r="O3135" s="8">
        <v>4.4952334587298068</v>
      </c>
      <c r="P3135" s="8">
        <v>0</v>
      </c>
      <c r="W3135" s="8"/>
      <c r="X3135" s="8"/>
    </row>
    <row r="3136" spans="1:24" x14ac:dyDescent="0.35">
      <c r="A3136" s="24">
        <v>13132</v>
      </c>
      <c r="B3136" t="s">
        <v>10122</v>
      </c>
      <c r="C3136" t="s">
        <v>31</v>
      </c>
      <c r="D3136" t="s">
        <v>83</v>
      </c>
      <c r="E3136" t="s">
        <v>84</v>
      </c>
      <c r="F3136" t="s">
        <v>85</v>
      </c>
      <c r="G3136" t="s">
        <v>1</v>
      </c>
      <c r="H3136" t="s">
        <v>411</v>
      </c>
      <c r="I3136" t="s">
        <v>10123</v>
      </c>
      <c r="J3136" t="s">
        <v>10124</v>
      </c>
      <c r="L3136">
        <v>2482607008</v>
      </c>
      <c r="N3136" s="8">
        <v>4.4952334587298068</v>
      </c>
      <c r="O3136" s="8">
        <v>4.4952334587298068</v>
      </c>
      <c r="P3136" s="8">
        <v>0</v>
      </c>
      <c r="W3136" s="8"/>
      <c r="X3136" s="8"/>
    </row>
    <row r="3137" spans="1:24" x14ac:dyDescent="0.35">
      <c r="A3137" s="24">
        <v>13133</v>
      </c>
      <c r="B3137" t="s">
        <v>10125</v>
      </c>
      <c r="C3137" t="s">
        <v>31</v>
      </c>
      <c r="D3137" t="s">
        <v>83</v>
      </c>
      <c r="E3137" t="s">
        <v>84</v>
      </c>
      <c r="F3137" t="s">
        <v>85</v>
      </c>
      <c r="G3137" t="s">
        <v>1</v>
      </c>
      <c r="H3137" t="s">
        <v>411</v>
      </c>
      <c r="I3137" t="s">
        <v>10126</v>
      </c>
      <c r="J3137" t="s">
        <v>10127</v>
      </c>
      <c r="L3137">
        <v>2483698813</v>
      </c>
      <c r="N3137" s="8">
        <v>4.4952334587298068</v>
      </c>
      <c r="O3137" s="8">
        <v>4.4952334587298068</v>
      </c>
      <c r="P3137" s="8">
        <v>0</v>
      </c>
      <c r="W3137" s="8"/>
      <c r="X3137" s="8"/>
    </row>
    <row r="3138" spans="1:24" x14ac:dyDescent="0.35">
      <c r="A3138" s="24">
        <v>13134</v>
      </c>
      <c r="B3138" t="s">
        <v>10128</v>
      </c>
      <c r="C3138" t="s">
        <v>31</v>
      </c>
      <c r="D3138" t="s">
        <v>83</v>
      </c>
      <c r="E3138" t="s">
        <v>84</v>
      </c>
      <c r="F3138" t="s">
        <v>85</v>
      </c>
      <c r="G3138" t="s">
        <v>1</v>
      </c>
      <c r="H3138" t="s">
        <v>411</v>
      </c>
      <c r="I3138" t="s">
        <v>10129</v>
      </c>
      <c r="J3138" t="s">
        <v>10130</v>
      </c>
      <c r="L3138">
        <v>2483259003</v>
      </c>
      <c r="N3138" s="8">
        <v>4.4952334587298068</v>
      </c>
      <c r="O3138" s="8">
        <v>4.4952334587298068</v>
      </c>
      <c r="P3138" s="8">
        <v>0</v>
      </c>
      <c r="W3138" s="8"/>
      <c r="X3138" s="8"/>
    </row>
    <row r="3139" spans="1:24" x14ac:dyDescent="0.35">
      <c r="A3139" s="24">
        <v>13135</v>
      </c>
      <c r="B3139" t="s">
        <v>10131</v>
      </c>
      <c r="C3139" t="s">
        <v>31</v>
      </c>
      <c r="D3139" t="s">
        <v>83</v>
      </c>
      <c r="E3139" t="s">
        <v>84</v>
      </c>
      <c r="F3139" t="s">
        <v>85</v>
      </c>
      <c r="G3139" t="s">
        <v>1</v>
      </c>
      <c r="H3139" t="s">
        <v>411</v>
      </c>
      <c r="I3139" t="s">
        <v>10132</v>
      </c>
      <c r="J3139" t="s">
        <v>10133</v>
      </c>
      <c r="L3139">
        <v>2487470249</v>
      </c>
      <c r="N3139" s="8">
        <v>4.4952334587298068</v>
      </c>
      <c r="O3139" s="8">
        <v>4.4952334587298068</v>
      </c>
      <c r="P3139" s="8">
        <v>0</v>
      </c>
      <c r="W3139" s="8"/>
      <c r="X3139" s="8"/>
    </row>
    <row r="3140" spans="1:24" x14ac:dyDescent="0.35">
      <c r="A3140" s="24">
        <v>13136</v>
      </c>
      <c r="B3140" t="s">
        <v>10134</v>
      </c>
      <c r="C3140" t="s">
        <v>31</v>
      </c>
      <c r="D3140" t="s">
        <v>83</v>
      </c>
      <c r="E3140" t="s">
        <v>84</v>
      </c>
      <c r="F3140" t="s">
        <v>85</v>
      </c>
      <c r="G3140" t="s">
        <v>1</v>
      </c>
      <c r="H3140" t="s">
        <v>411</v>
      </c>
      <c r="I3140" t="s">
        <v>10135</v>
      </c>
      <c r="J3140" t="s">
        <v>10136</v>
      </c>
      <c r="L3140">
        <v>2482426222</v>
      </c>
      <c r="N3140" s="8">
        <v>4.4952334587298068</v>
      </c>
      <c r="O3140" s="8">
        <v>4.4952334587298068</v>
      </c>
      <c r="P3140" s="8">
        <v>0</v>
      </c>
      <c r="W3140" s="8"/>
      <c r="X3140" s="8"/>
    </row>
    <row r="3141" spans="1:24" x14ac:dyDescent="0.35">
      <c r="A3141" s="24">
        <v>13137</v>
      </c>
      <c r="B3141" t="s">
        <v>10137</v>
      </c>
      <c r="C3141" t="s">
        <v>31</v>
      </c>
      <c r="D3141" t="s">
        <v>83</v>
      </c>
      <c r="E3141" t="s">
        <v>84</v>
      </c>
      <c r="F3141" t="s">
        <v>85</v>
      </c>
      <c r="G3141" t="s">
        <v>1</v>
      </c>
      <c r="H3141" t="s">
        <v>411</v>
      </c>
      <c r="I3141" t="s">
        <v>10138</v>
      </c>
      <c r="J3141" t="s">
        <v>10139</v>
      </c>
      <c r="L3141">
        <v>2487874512</v>
      </c>
      <c r="N3141" s="8">
        <v>4.4952334587298068</v>
      </c>
      <c r="O3141" s="8">
        <v>4.4952334587298068</v>
      </c>
      <c r="P3141" s="8">
        <v>0</v>
      </c>
      <c r="W3141" s="8"/>
      <c r="X3141" s="8"/>
    </row>
    <row r="3142" spans="1:24" x14ac:dyDescent="0.35">
      <c r="A3142" s="24">
        <v>13138</v>
      </c>
      <c r="B3142" t="s">
        <v>10140</v>
      </c>
      <c r="C3142" t="s">
        <v>31</v>
      </c>
      <c r="D3142" t="s">
        <v>83</v>
      </c>
      <c r="E3142" t="s">
        <v>84</v>
      </c>
      <c r="F3142" t="s">
        <v>85</v>
      </c>
      <c r="G3142" t="s">
        <v>1</v>
      </c>
      <c r="H3142" t="s">
        <v>411</v>
      </c>
      <c r="I3142" t="s">
        <v>10141</v>
      </c>
      <c r="J3142" t="s">
        <v>10142</v>
      </c>
      <c r="L3142">
        <v>2483322774</v>
      </c>
      <c r="N3142" s="8">
        <v>4.4952334587298068</v>
      </c>
      <c r="O3142" s="8">
        <v>4.4952334587298068</v>
      </c>
      <c r="P3142" s="8">
        <v>0</v>
      </c>
      <c r="W3142" s="8"/>
      <c r="X3142" s="8"/>
    </row>
    <row r="3143" spans="1:24" x14ac:dyDescent="0.35">
      <c r="A3143" s="24">
        <v>13139</v>
      </c>
      <c r="B3143" t="s">
        <v>10143</v>
      </c>
      <c r="C3143" t="s">
        <v>31</v>
      </c>
      <c r="D3143" t="s">
        <v>83</v>
      </c>
      <c r="E3143" t="s">
        <v>84</v>
      </c>
      <c r="F3143" t="s">
        <v>85</v>
      </c>
      <c r="G3143" t="s">
        <v>1</v>
      </c>
      <c r="H3143" t="s">
        <v>411</v>
      </c>
      <c r="I3143" t="s">
        <v>10144</v>
      </c>
      <c r="J3143" t="s">
        <v>10145</v>
      </c>
      <c r="L3143">
        <v>7739885000</v>
      </c>
      <c r="N3143" s="8">
        <v>4.4952334587298068</v>
      </c>
      <c r="O3143" s="8">
        <v>4.4952334587298068</v>
      </c>
      <c r="P3143" s="8">
        <v>0</v>
      </c>
      <c r="W3143" s="8"/>
      <c r="X3143" s="8"/>
    </row>
    <row r="3144" spans="1:24" x14ac:dyDescent="0.35">
      <c r="A3144" s="24">
        <v>13140</v>
      </c>
      <c r="B3144" t="s">
        <v>10146</v>
      </c>
      <c r="C3144" t="s">
        <v>31</v>
      </c>
      <c r="D3144" t="s">
        <v>83</v>
      </c>
      <c r="E3144" t="s">
        <v>84</v>
      </c>
      <c r="F3144" t="s">
        <v>85</v>
      </c>
      <c r="G3144" t="s">
        <v>1</v>
      </c>
      <c r="H3144" t="s">
        <v>411</v>
      </c>
      <c r="I3144" t="s">
        <v>10147</v>
      </c>
      <c r="J3144" t="s">
        <v>10148</v>
      </c>
      <c r="L3144">
        <v>2482693296</v>
      </c>
      <c r="N3144" s="8">
        <v>4.4952334587298068</v>
      </c>
      <c r="O3144" s="8">
        <v>4.4952334587298068</v>
      </c>
      <c r="P3144" s="8">
        <v>0</v>
      </c>
      <c r="W3144" s="8"/>
      <c r="X3144" s="8"/>
    </row>
    <row r="3145" spans="1:24" x14ac:dyDescent="0.35">
      <c r="A3145" s="24">
        <v>13141</v>
      </c>
      <c r="B3145" t="s">
        <v>10149</v>
      </c>
      <c r="C3145" t="s">
        <v>31</v>
      </c>
      <c r="D3145" t="s">
        <v>83</v>
      </c>
      <c r="E3145" t="s">
        <v>84</v>
      </c>
      <c r="F3145" t="s">
        <v>85</v>
      </c>
      <c r="G3145" t="s">
        <v>1</v>
      </c>
      <c r="H3145" t="s">
        <v>411</v>
      </c>
      <c r="I3145" t="s">
        <v>10150</v>
      </c>
      <c r="J3145" t="s">
        <v>10151</v>
      </c>
      <c r="L3145">
        <v>2486343326</v>
      </c>
      <c r="N3145" s="8">
        <v>4.4952334587298068</v>
      </c>
      <c r="O3145" s="8">
        <v>4.4952334587298068</v>
      </c>
      <c r="P3145" s="8">
        <v>0</v>
      </c>
      <c r="W3145" s="8"/>
      <c r="X3145" s="8"/>
    </row>
    <row r="3146" spans="1:24" x14ac:dyDescent="0.35">
      <c r="A3146" s="24">
        <v>13142</v>
      </c>
      <c r="B3146" t="s">
        <v>10152</v>
      </c>
      <c r="C3146" t="s">
        <v>31</v>
      </c>
      <c r="D3146" t="s">
        <v>83</v>
      </c>
      <c r="E3146" t="s">
        <v>84</v>
      </c>
      <c r="F3146" t="s">
        <v>85</v>
      </c>
      <c r="G3146" t="s">
        <v>1</v>
      </c>
      <c r="H3146" t="s">
        <v>411</v>
      </c>
      <c r="I3146" t="s">
        <v>10153</v>
      </c>
      <c r="J3146" t="s">
        <v>10154</v>
      </c>
      <c r="L3146">
        <v>2486316156</v>
      </c>
      <c r="N3146" s="8">
        <v>4.4952334587298068</v>
      </c>
      <c r="O3146" s="8">
        <v>4.4952334587298068</v>
      </c>
      <c r="P3146" s="8">
        <v>0</v>
      </c>
      <c r="W3146" s="8"/>
      <c r="X3146" s="8"/>
    </row>
    <row r="3147" spans="1:24" x14ac:dyDescent="0.35">
      <c r="A3147" s="24">
        <v>13143</v>
      </c>
      <c r="B3147" t="s">
        <v>10155</v>
      </c>
      <c r="C3147" t="s">
        <v>31</v>
      </c>
      <c r="D3147" t="s">
        <v>83</v>
      </c>
      <c r="E3147" t="s">
        <v>84</v>
      </c>
      <c r="F3147" t="s">
        <v>85</v>
      </c>
      <c r="G3147" t="s">
        <v>1</v>
      </c>
      <c r="H3147" t="s">
        <v>411</v>
      </c>
      <c r="I3147" t="s">
        <v>10156</v>
      </c>
      <c r="J3147" t="s">
        <v>10157</v>
      </c>
      <c r="L3147">
        <v>2484764825</v>
      </c>
      <c r="N3147" s="8">
        <v>4.4952334587298068</v>
      </c>
      <c r="O3147" s="8">
        <v>4.4952334587298068</v>
      </c>
      <c r="P3147" s="8">
        <v>0</v>
      </c>
      <c r="W3147" s="8"/>
      <c r="X3147" s="8"/>
    </row>
    <row r="3148" spans="1:24" x14ac:dyDescent="0.35">
      <c r="A3148" s="24">
        <v>13144</v>
      </c>
      <c r="B3148" t="s">
        <v>10158</v>
      </c>
      <c r="C3148" t="s">
        <v>31</v>
      </c>
      <c r="D3148" t="s">
        <v>83</v>
      </c>
      <c r="E3148" t="s">
        <v>84</v>
      </c>
      <c r="F3148" t="s">
        <v>85</v>
      </c>
      <c r="G3148" t="s">
        <v>1</v>
      </c>
      <c r="H3148" t="s">
        <v>411</v>
      </c>
      <c r="I3148" t="s">
        <v>10159</v>
      </c>
      <c r="J3148" t="s">
        <v>10160</v>
      </c>
      <c r="L3148">
        <v>7346263257</v>
      </c>
      <c r="N3148" s="8">
        <v>4.4952334587298068</v>
      </c>
      <c r="O3148" s="8">
        <v>4.4952334587298068</v>
      </c>
      <c r="P3148" s="8">
        <v>0</v>
      </c>
      <c r="W3148" s="8"/>
      <c r="X3148" s="8"/>
    </row>
    <row r="3149" spans="1:24" x14ac:dyDescent="0.35">
      <c r="A3149" s="24">
        <v>13145</v>
      </c>
      <c r="B3149" t="s">
        <v>10161</v>
      </c>
      <c r="C3149" t="s">
        <v>31</v>
      </c>
      <c r="D3149" t="s">
        <v>83</v>
      </c>
      <c r="E3149" t="s">
        <v>84</v>
      </c>
      <c r="F3149" t="s">
        <v>85</v>
      </c>
      <c r="G3149" t="s">
        <v>1</v>
      </c>
      <c r="H3149" t="s">
        <v>411</v>
      </c>
      <c r="I3149" t="s">
        <v>10162</v>
      </c>
      <c r="J3149" t="s">
        <v>10163</v>
      </c>
      <c r="L3149">
        <v>2489106164</v>
      </c>
      <c r="N3149" s="8">
        <v>4.4952334587298068</v>
      </c>
      <c r="O3149" s="8">
        <v>4.4952334587298068</v>
      </c>
      <c r="P3149" s="8">
        <v>0</v>
      </c>
      <c r="W3149" s="8"/>
      <c r="X3149" s="8"/>
    </row>
    <row r="3150" spans="1:24" x14ac:dyDescent="0.35">
      <c r="A3150" s="24">
        <v>13146</v>
      </c>
      <c r="B3150" t="s">
        <v>10164</v>
      </c>
      <c r="C3150" t="s">
        <v>31</v>
      </c>
      <c r="D3150" t="s">
        <v>83</v>
      </c>
      <c r="E3150" t="s">
        <v>84</v>
      </c>
      <c r="F3150" t="s">
        <v>85</v>
      </c>
      <c r="G3150" t="s">
        <v>1</v>
      </c>
      <c r="H3150" t="s">
        <v>411</v>
      </c>
      <c r="I3150" t="s">
        <v>10165</v>
      </c>
      <c r="J3150" t="s">
        <v>10166</v>
      </c>
      <c r="L3150">
        <v>2486280359</v>
      </c>
      <c r="N3150" s="8">
        <v>4.4952334587298068</v>
      </c>
      <c r="O3150" s="8">
        <v>4.4952334587298068</v>
      </c>
      <c r="P3150" s="8">
        <v>0</v>
      </c>
      <c r="W3150" s="8"/>
      <c r="X3150" s="8"/>
    </row>
    <row r="3151" spans="1:24" x14ac:dyDescent="0.35">
      <c r="A3151" s="24">
        <v>13147</v>
      </c>
      <c r="B3151" t="s">
        <v>10167</v>
      </c>
      <c r="C3151" t="s">
        <v>31</v>
      </c>
      <c r="D3151" t="s">
        <v>83</v>
      </c>
      <c r="E3151" t="s">
        <v>84</v>
      </c>
      <c r="F3151" t="s">
        <v>85</v>
      </c>
      <c r="G3151" t="s">
        <v>1</v>
      </c>
      <c r="H3151" t="s">
        <v>411</v>
      </c>
      <c r="I3151" t="s">
        <v>10168</v>
      </c>
      <c r="J3151" t="s">
        <v>10169</v>
      </c>
      <c r="L3151">
        <v>2486363619</v>
      </c>
      <c r="N3151" s="8">
        <v>4.4952334587298068</v>
      </c>
      <c r="O3151" s="8">
        <v>4.4952334587298068</v>
      </c>
      <c r="P3151" s="8">
        <v>0</v>
      </c>
      <c r="W3151" s="8"/>
      <c r="X3151" s="8"/>
    </row>
    <row r="3152" spans="1:24" x14ac:dyDescent="0.35">
      <c r="A3152" s="24">
        <v>13148</v>
      </c>
      <c r="B3152" t="s">
        <v>10170</v>
      </c>
      <c r="C3152" t="s">
        <v>31</v>
      </c>
      <c r="D3152" t="s">
        <v>83</v>
      </c>
      <c r="E3152" t="s">
        <v>84</v>
      </c>
      <c r="F3152" t="s">
        <v>85</v>
      </c>
      <c r="G3152" t="s">
        <v>1</v>
      </c>
      <c r="H3152" t="s">
        <v>411</v>
      </c>
      <c r="I3152" t="s">
        <v>10171</v>
      </c>
      <c r="J3152" t="s">
        <v>10172</v>
      </c>
      <c r="L3152">
        <v>2485241734</v>
      </c>
      <c r="N3152" s="8">
        <v>4.4952334587298068</v>
      </c>
      <c r="O3152" s="8">
        <v>4.4952334587298068</v>
      </c>
      <c r="P3152" s="8">
        <v>0</v>
      </c>
      <c r="W3152" s="8"/>
      <c r="X3152" s="8"/>
    </row>
    <row r="3153" spans="1:24" x14ac:dyDescent="0.35">
      <c r="A3153" s="24">
        <v>13149</v>
      </c>
      <c r="B3153" t="s">
        <v>10173</v>
      </c>
      <c r="C3153" t="s">
        <v>31</v>
      </c>
      <c r="D3153" t="s">
        <v>83</v>
      </c>
      <c r="E3153" t="s">
        <v>84</v>
      </c>
      <c r="F3153" t="s">
        <v>85</v>
      </c>
      <c r="G3153" t="s">
        <v>1</v>
      </c>
      <c r="H3153" t="s">
        <v>411</v>
      </c>
      <c r="I3153" t="s">
        <v>10174</v>
      </c>
      <c r="J3153" t="s">
        <v>10175</v>
      </c>
      <c r="L3153">
        <v>2486272570</v>
      </c>
      <c r="N3153" s="8">
        <v>4.4952334587298068</v>
      </c>
      <c r="O3153" s="8">
        <v>4.4952334587298068</v>
      </c>
      <c r="P3153" s="8">
        <v>0</v>
      </c>
      <c r="W3153" s="8"/>
      <c r="X3153" s="8"/>
    </row>
    <row r="3154" spans="1:24" x14ac:dyDescent="0.35">
      <c r="A3154" s="24">
        <v>13150</v>
      </c>
      <c r="B3154" t="s">
        <v>10176</v>
      </c>
      <c r="C3154" t="s">
        <v>31</v>
      </c>
      <c r="D3154" t="s">
        <v>83</v>
      </c>
      <c r="E3154" t="s">
        <v>84</v>
      </c>
      <c r="F3154" t="s">
        <v>85</v>
      </c>
      <c r="G3154" t="s">
        <v>1</v>
      </c>
      <c r="H3154" t="s">
        <v>411</v>
      </c>
      <c r="I3154" t="s">
        <v>10177</v>
      </c>
      <c r="J3154" t="s">
        <v>10178</v>
      </c>
      <c r="L3154">
        <v>2486316105</v>
      </c>
      <c r="N3154" s="8">
        <v>4.4952334587298068</v>
      </c>
      <c r="O3154" s="8">
        <v>4.4952334587298068</v>
      </c>
      <c r="P3154" s="8">
        <v>0</v>
      </c>
      <c r="W3154" s="8"/>
      <c r="X3154" s="8"/>
    </row>
    <row r="3155" spans="1:24" x14ac:dyDescent="0.35">
      <c r="A3155" s="24">
        <v>13151</v>
      </c>
      <c r="B3155" t="s">
        <v>10179</v>
      </c>
      <c r="C3155" t="s">
        <v>31</v>
      </c>
      <c r="D3155" t="s">
        <v>83</v>
      </c>
      <c r="E3155" t="s">
        <v>84</v>
      </c>
      <c r="F3155" t="s">
        <v>85</v>
      </c>
      <c r="G3155" t="s">
        <v>1</v>
      </c>
      <c r="H3155" t="s">
        <v>132</v>
      </c>
      <c r="I3155" t="s">
        <v>10180</v>
      </c>
      <c r="J3155" t="s">
        <v>10181</v>
      </c>
      <c r="L3155">
        <v>2482123579</v>
      </c>
      <c r="N3155" s="8">
        <v>4.4952334587298068</v>
      </c>
      <c r="O3155" s="8">
        <v>4.4952334587298068</v>
      </c>
      <c r="P3155" s="8">
        <v>0</v>
      </c>
      <c r="W3155" s="8"/>
      <c r="X3155" s="8"/>
    </row>
    <row r="3156" spans="1:24" x14ac:dyDescent="0.35">
      <c r="A3156" s="24">
        <v>13152</v>
      </c>
      <c r="B3156" t="s">
        <v>10182</v>
      </c>
      <c r="C3156" t="s">
        <v>31</v>
      </c>
      <c r="D3156" t="s">
        <v>83</v>
      </c>
      <c r="E3156" t="s">
        <v>84</v>
      </c>
      <c r="F3156" t="s">
        <v>85</v>
      </c>
      <c r="G3156" t="s">
        <v>1</v>
      </c>
      <c r="H3156" t="s">
        <v>132</v>
      </c>
      <c r="I3156" t="s">
        <v>10183</v>
      </c>
      <c r="J3156" t="s">
        <v>10184</v>
      </c>
      <c r="L3156">
        <v>2489383386</v>
      </c>
      <c r="N3156" s="8">
        <v>4.4952334587298068</v>
      </c>
      <c r="O3156" s="8">
        <v>4.4952334587298068</v>
      </c>
      <c r="P3156" s="8">
        <v>0</v>
      </c>
      <c r="W3156" s="8"/>
      <c r="X3156" s="8"/>
    </row>
    <row r="3157" spans="1:24" x14ac:dyDescent="0.35">
      <c r="A3157" s="24">
        <v>13153</v>
      </c>
      <c r="B3157" t="s">
        <v>10185</v>
      </c>
      <c r="C3157" t="s">
        <v>31</v>
      </c>
      <c r="D3157" t="s">
        <v>83</v>
      </c>
      <c r="E3157" t="s">
        <v>84</v>
      </c>
      <c r="F3157" t="s">
        <v>85</v>
      </c>
      <c r="G3157" t="s">
        <v>1</v>
      </c>
      <c r="H3157" t="s">
        <v>132</v>
      </c>
      <c r="I3157" t="s">
        <v>10186</v>
      </c>
      <c r="J3157" t="s">
        <v>10187</v>
      </c>
      <c r="L3157">
        <v>2486323534</v>
      </c>
      <c r="N3157" s="8">
        <v>4.4952334587298068</v>
      </c>
      <c r="O3157" s="8">
        <v>4.4952334587298068</v>
      </c>
      <c r="P3157" s="8">
        <v>0</v>
      </c>
      <c r="W3157" s="8"/>
      <c r="X3157" s="8"/>
    </row>
    <row r="3158" spans="1:24" x14ac:dyDescent="0.35">
      <c r="A3158" s="24">
        <v>13154</v>
      </c>
      <c r="B3158" t="s">
        <v>10188</v>
      </c>
      <c r="C3158" t="s">
        <v>31</v>
      </c>
      <c r="D3158" t="s">
        <v>83</v>
      </c>
      <c r="E3158" t="s">
        <v>84</v>
      </c>
      <c r="F3158" t="s">
        <v>85</v>
      </c>
      <c r="G3158" t="s">
        <v>1</v>
      </c>
      <c r="H3158" t="s">
        <v>132</v>
      </c>
      <c r="I3158" t="s">
        <v>10189</v>
      </c>
      <c r="J3158" t="s">
        <v>10190</v>
      </c>
      <c r="L3158">
        <v>2484817367</v>
      </c>
      <c r="N3158" s="8">
        <v>4.4952334587298068</v>
      </c>
      <c r="O3158" s="8">
        <v>4.4952334587298068</v>
      </c>
      <c r="P3158" s="8">
        <v>0</v>
      </c>
      <c r="W3158" s="8"/>
      <c r="X3158" s="8"/>
    </row>
    <row r="3159" spans="1:24" x14ac:dyDescent="0.35">
      <c r="A3159" s="24">
        <v>13155</v>
      </c>
      <c r="B3159" t="s">
        <v>10191</v>
      </c>
      <c r="C3159" t="s">
        <v>31</v>
      </c>
      <c r="D3159" t="s">
        <v>83</v>
      </c>
      <c r="E3159" t="s">
        <v>84</v>
      </c>
      <c r="F3159" t="s">
        <v>85</v>
      </c>
      <c r="G3159" t="s">
        <v>1</v>
      </c>
      <c r="H3159" t="s">
        <v>132</v>
      </c>
      <c r="I3159" t="s">
        <v>10192</v>
      </c>
      <c r="J3159" t="s">
        <v>10193</v>
      </c>
      <c r="L3159">
        <v>2485999407</v>
      </c>
      <c r="N3159" s="8">
        <v>4.4952334587298068</v>
      </c>
      <c r="O3159" s="8">
        <v>4.4952334587298068</v>
      </c>
      <c r="P3159" s="8">
        <v>0</v>
      </c>
      <c r="W3159" s="8"/>
      <c r="X3159" s="8"/>
    </row>
    <row r="3160" spans="1:24" x14ac:dyDescent="0.35">
      <c r="A3160" s="24">
        <v>13156</v>
      </c>
      <c r="B3160" t="s">
        <v>10194</v>
      </c>
      <c r="C3160" t="s">
        <v>31</v>
      </c>
      <c r="D3160" t="s">
        <v>83</v>
      </c>
      <c r="E3160" t="s">
        <v>84</v>
      </c>
      <c r="F3160" t="s">
        <v>85</v>
      </c>
      <c r="G3160" t="s">
        <v>1</v>
      </c>
      <c r="H3160" t="s">
        <v>132</v>
      </c>
      <c r="I3160" t="s">
        <v>10195</v>
      </c>
      <c r="J3160" t="s">
        <v>10196</v>
      </c>
      <c r="L3160">
        <v>2482526310</v>
      </c>
      <c r="N3160" s="8">
        <v>4.4952334587298068</v>
      </c>
      <c r="O3160" s="8">
        <v>4.4952334587298068</v>
      </c>
      <c r="P3160" s="8">
        <v>0</v>
      </c>
      <c r="W3160" s="8"/>
      <c r="X3160" s="8"/>
    </row>
    <row r="3161" spans="1:24" x14ac:dyDescent="0.35">
      <c r="A3161" s="24">
        <v>13157</v>
      </c>
      <c r="B3161" t="s">
        <v>10197</v>
      </c>
      <c r="C3161" t="s">
        <v>31</v>
      </c>
      <c r="D3161" t="s">
        <v>83</v>
      </c>
      <c r="E3161" t="s">
        <v>84</v>
      </c>
      <c r="F3161" t="s">
        <v>85</v>
      </c>
      <c r="G3161" t="s">
        <v>1</v>
      </c>
      <c r="H3161" t="s">
        <v>132</v>
      </c>
      <c r="I3161" t="s">
        <v>10198</v>
      </c>
      <c r="J3161" t="s">
        <v>10199</v>
      </c>
      <c r="L3161">
        <v>2482526310</v>
      </c>
      <c r="N3161" s="8">
        <v>4.4952334587298068</v>
      </c>
      <c r="O3161" s="8">
        <v>4.4952334587298068</v>
      </c>
      <c r="P3161" s="8">
        <v>0</v>
      </c>
      <c r="W3161" s="8"/>
      <c r="X3161" s="8"/>
    </row>
    <row r="3162" spans="1:24" x14ac:dyDescent="0.35">
      <c r="A3162" s="24">
        <v>13158</v>
      </c>
      <c r="B3162" t="s">
        <v>10200</v>
      </c>
      <c r="C3162" t="s">
        <v>31</v>
      </c>
      <c r="D3162" t="s">
        <v>83</v>
      </c>
      <c r="E3162" t="s">
        <v>84</v>
      </c>
      <c r="F3162" t="s">
        <v>85</v>
      </c>
      <c r="G3162" t="s">
        <v>1</v>
      </c>
      <c r="H3162" t="s">
        <v>132</v>
      </c>
      <c r="I3162" t="s">
        <v>10201</v>
      </c>
      <c r="J3162" t="s">
        <v>10202</v>
      </c>
      <c r="L3162">
        <v>2482526310</v>
      </c>
      <c r="N3162" s="8">
        <v>4.4952334587298068</v>
      </c>
      <c r="O3162" s="8">
        <v>4.4952334587298068</v>
      </c>
      <c r="P3162" s="8">
        <v>0</v>
      </c>
      <c r="W3162" s="8"/>
      <c r="X3162" s="8"/>
    </row>
    <row r="3163" spans="1:24" x14ac:dyDescent="0.35">
      <c r="A3163" s="24">
        <v>13159</v>
      </c>
      <c r="B3163" t="s">
        <v>10203</v>
      </c>
      <c r="C3163" t="s">
        <v>31</v>
      </c>
      <c r="D3163" t="s">
        <v>83</v>
      </c>
      <c r="E3163" t="s">
        <v>84</v>
      </c>
      <c r="F3163" t="s">
        <v>85</v>
      </c>
      <c r="G3163" t="s">
        <v>1</v>
      </c>
      <c r="H3163" t="s">
        <v>132</v>
      </c>
      <c r="I3163" t="s">
        <v>7838</v>
      </c>
      <c r="J3163" t="s">
        <v>10204</v>
      </c>
      <c r="L3163">
        <v>2485241275</v>
      </c>
      <c r="N3163" s="8">
        <v>4.4952334587298068</v>
      </c>
      <c r="O3163" s="8">
        <v>4.4952334587298068</v>
      </c>
      <c r="P3163" s="8">
        <v>0</v>
      </c>
      <c r="W3163" s="8"/>
      <c r="X3163" s="8"/>
    </row>
    <row r="3164" spans="1:24" x14ac:dyDescent="0.35">
      <c r="A3164" s="24">
        <v>13160</v>
      </c>
      <c r="B3164" t="s">
        <v>10205</v>
      </c>
      <c r="C3164" t="s">
        <v>31</v>
      </c>
      <c r="D3164" t="s">
        <v>83</v>
      </c>
      <c r="E3164" t="s">
        <v>84</v>
      </c>
      <c r="F3164" t="s">
        <v>85</v>
      </c>
      <c r="G3164" t="s">
        <v>1</v>
      </c>
      <c r="H3164" t="s">
        <v>132</v>
      </c>
      <c r="I3164" t="s">
        <v>10206</v>
      </c>
      <c r="J3164" t="s">
        <v>10207</v>
      </c>
      <c r="L3164">
        <v>2485401450</v>
      </c>
      <c r="N3164" s="8">
        <v>4.4952334587298068</v>
      </c>
      <c r="O3164" s="8">
        <v>4.4952334587298068</v>
      </c>
      <c r="P3164" s="8">
        <v>0</v>
      </c>
      <c r="W3164" s="8"/>
      <c r="X3164" s="8"/>
    </row>
    <row r="3165" spans="1:24" x14ac:dyDescent="0.35">
      <c r="A3165" s="24">
        <v>13161</v>
      </c>
      <c r="B3165" t="s">
        <v>10208</v>
      </c>
      <c r="C3165" t="s">
        <v>31</v>
      </c>
      <c r="D3165" t="s">
        <v>83</v>
      </c>
      <c r="E3165" t="s">
        <v>84</v>
      </c>
      <c r="F3165" t="s">
        <v>85</v>
      </c>
      <c r="G3165" t="s">
        <v>1</v>
      </c>
      <c r="H3165" t="s">
        <v>132</v>
      </c>
      <c r="I3165" t="s">
        <v>10209</v>
      </c>
      <c r="J3165" t="s">
        <v>10210</v>
      </c>
      <c r="L3165">
        <v>2482123579</v>
      </c>
      <c r="N3165" s="8">
        <v>4.4952334587298068</v>
      </c>
      <c r="O3165" s="8">
        <v>4.4952334587298068</v>
      </c>
      <c r="P3165" s="8">
        <v>0</v>
      </c>
      <c r="W3165" s="8"/>
      <c r="X3165" s="8"/>
    </row>
    <row r="3166" spans="1:24" x14ac:dyDescent="0.35">
      <c r="A3166" s="24">
        <v>13162</v>
      </c>
      <c r="B3166" t="s">
        <v>10211</v>
      </c>
      <c r="C3166" t="s">
        <v>31</v>
      </c>
      <c r="D3166" t="s">
        <v>83</v>
      </c>
      <c r="E3166" t="s">
        <v>84</v>
      </c>
      <c r="F3166" t="s">
        <v>85</v>
      </c>
      <c r="G3166" t="s">
        <v>1</v>
      </c>
      <c r="H3166" t="s">
        <v>132</v>
      </c>
      <c r="I3166" t="s">
        <v>10212</v>
      </c>
      <c r="J3166" t="s">
        <v>10213</v>
      </c>
      <c r="L3166">
        <v>2487606543</v>
      </c>
      <c r="N3166" s="8">
        <v>4.4952334587298068</v>
      </c>
      <c r="O3166" s="8">
        <v>4.4952334587298068</v>
      </c>
      <c r="P3166" s="8">
        <v>0</v>
      </c>
      <c r="W3166" s="8"/>
      <c r="X3166" s="8"/>
    </row>
    <row r="3167" spans="1:24" x14ac:dyDescent="0.35">
      <c r="A3167" s="24">
        <v>13163</v>
      </c>
      <c r="B3167" t="s">
        <v>10214</v>
      </c>
      <c r="C3167" t="s">
        <v>31</v>
      </c>
      <c r="D3167" t="s">
        <v>83</v>
      </c>
      <c r="E3167" t="s">
        <v>84</v>
      </c>
      <c r="F3167" t="s">
        <v>85</v>
      </c>
      <c r="G3167" t="s">
        <v>1</v>
      </c>
      <c r="H3167" t="s">
        <v>132</v>
      </c>
      <c r="I3167" t="s">
        <v>10215</v>
      </c>
      <c r="J3167" t="s">
        <v>10216</v>
      </c>
      <c r="L3167">
        <v>7347883000</v>
      </c>
      <c r="N3167" s="8">
        <v>4.4952334587298068</v>
      </c>
      <c r="O3167" s="8">
        <v>4.4952334587298068</v>
      </c>
      <c r="P3167" s="8">
        <v>0</v>
      </c>
      <c r="W3167" s="8"/>
      <c r="X3167" s="8"/>
    </row>
    <row r="3168" spans="1:24" x14ac:dyDescent="0.35">
      <c r="A3168" s="24">
        <v>13164</v>
      </c>
      <c r="B3168" t="s">
        <v>10217</v>
      </c>
      <c r="C3168" t="s">
        <v>31</v>
      </c>
      <c r="D3168" t="s">
        <v>83</v>
      </c>
      <c r="E3168" t="s">
        <v>84</v>
      </c>
      <c r="F3168" t="s">
        <v>85</v>
      </c>
      <c r="G3168" t="s">
        <v>1</v>
      </c>
      <c r="H3168" t="s">
        <v>132</v>
      </c>
      <c r="I3168" t="s">
        <v>10218</v>
      </c>
      <c r="J3168" t="s">
        <v>10219</v>
      </c>
      <c r="L3168">
        <v>7347883000</v>
      </c>
      <c r="N3168" s="8">
        <v>4.4952334587298068</v>
      </c>
      <c r="O3168" s="8">
        <v>4.4952334587298068</v>
      </c>
      <c r="P3168" s="8">
        <v>0</v>
      </c>
      <c r="W3168" s="8"/>
      <c r="X3168" s="8"/>
    </row>
    <row r="3169" spans="1:24" x14ac:dyDescent="0.35">
      <c r="A3169" s="24">
        <v>13165</v>
      </c>
      <c r="B3169" t="s">
        <v>10220</v>
      </c>
      <c r="C3169" t="s">
        <v>31</v>
      </c>
      <c r="D3169" t="s">
        <v>83</v>
      </c>
      <c r="E3169" t="s">
        <v>84</v>
      </c>
      <c r="F3169" t="s">
        <v>85</v>
      </c>
      <c r="G3169" t="s">
        <v>1</v>
      </c>
      <c r="H3169" t="s">
        <v>132</v>
      </c>
      <c r="I3169" t="s">
        <v>10221</v>
      </c>
      <c r="J3169" t="s">
        <v>10222</v>
      </c>
      <c r="L3169">
        <v>2488551669</v>
      </c>
      <c r="N3169" s="8">
        <v>4.4952334587298068</v>
      </c>
      <c r="O3169" s="8">
        <v>4.4952334587298068</v>
      </c>
      <c r="P3169" s="8">
        <v>0</v>
      </c>
      <c r="W3169" s="8"/>
      <c r="X3169" s="8"/>
    </row>
    <row r="3170" spans="1:24" x14ac:dyDescent="0.35">
      <c r="A3170" s="24">
        <v>13166</v>
      </c>
      <c r="B3170" t="s">
        <v>10223</v>
      </c>
      <c r="C3170" t="s">
        <v>31</v>
      </c>
      <c r="D3170" t="s">
        <v>83</v>
      </c>
      <c r="E3170" t="s">
        <v>84</v>
      </c>
      <c r="F3170" t="s">
        <v>85</v>
      </c>
      <c r="G3170" t="s">
        <v>1</v>
      </c>
      <c r="H3170" t="s">
        <v>132</v>
      </c>
      <c r="I3170" t="s">
        <v>10224</v>
      </c>
      <c r="J3170" t="s">
        <v>10225</v>
      </c>
      <c r="L3170">
        <v>2487880829</v>
      </c>
      <c r="N3170" s="8">
        <v>4.4952334587298068</v>
      </c>
      <c r="O3170" s="8">
        <v>4.4952334587298068</v>
      </c>
      <c r="P3170" s="8">
        <v>0</v>
      </c>
      <c r="W3170" s="8"/>
      <c r="X3170" s="8"/>
    </row>
    <row r="3171" spans="1:24" x14ac:dyDescent="0.35">
      <c r="A3171" s="24">
        <v>13167</v>
      </c>
      <c r="B3171" t="s">
        <v>10226</v>
      </c>
      <c r="C3171" t="s">
        <v>31</v>
      </c>
      <c r="D3171" t="s">
        <v>83</v>
      </c>
      <c r="E3171" t="s">
        <v>84</v>
      </c>
      <c r="F3171" t="s">
        <v>85</v>
      </c>
      <c r="G3171" t="s">
        <v>1</v>
      </c>
      <c r="H3171" t="s">
        <v>132</v>
      </c>
      <c r="I3171" t="s">
        <v>10227</v>
      </c>
      <c r="J3171" t="s">
        <v>10228</v>
      </c>
      <c r="L3171">
        <v>2484031006</v>
      </c>
      <c r="N3171" s="8">
        <v>4.4952334587298068</v>
      </c>
      <c r="O3171" s="8">
        <v>4.4952334587298068</v>
      </c>
      <c r="P3171" s="8">
        <v>0</v>
      </c>
      <c r="W3171" s="8"/>
      <c r="X3171" s="8"/>
    </row>
    <row r="3172" spans="1:24" x14ac:dyDescent="0.35">
      <c r="A3172" s="24">
        <v>13168</v>
      </c>
      <c r="B3172" t="s">
        <v>10229</v>
      </c>
      <c r="C3172" t="s">
        <v>31</v>
      </c>
      <c r="D3172" t="s">
        <v>83</v>
      </c>
      <c r="E3172" t="s">
        <v>84</v>
      </c>
      <c r="F3172" t="s">
        <v>85</v>
      </c>
      <c r="G3172" t="s">
        <v>1</v>
      </c>
      <c r="H3172" t="s">
        <v>132</v>
      </c>
      <c r="I3172" t="s">
        <v>10230</v>
      </c>
      <c r="J3172" t="s">
        <v>10231</v>
      </c>
      <c r="L3172">
        <v>2485180299</v>
      </c>
      <c r="N3172" s="8">
        <v>4.4952334587298068</v>
      </c>
      <c r="O3172" s="8">
        <v>4.4952334587298068</v>
      </c>
      <c r="P3172" s="8">
        <v>0</v>
      </c>
      <c r="W3172" s="8"/>
      <c r="X3172" s="8"/>
    </row>
    <row r="3173" spans="1:24" x14ac:dyDescent="0.35">
      <c r="A3173" s="24">
        <v>13169</v>
      </c>
      <c r="B3173" t="s">
        <v>10232</v>
      </c>
      <c r="C3173" t="s">
        <v>31</v>
      </c>
      <c r="D3173" t="s">
        <v>83</v>
      </c>
      <c r="E3173" t="s">
        <v>84</v>
      </c>
      <c r="F3173" t="s">
        <v>85</v>
      </c>
      <c r="G3173" t="s">
        <v>1</v>
      </c>
      <c r="H3173" t="s">
        <v>132</v>
      </c>
      <c r="I3173" t="s">
        <v>10233</v>
      </c>
      <c r="J3173" t="s">
        <v>10234</v>
      </c>
      <c r="L3173">
        <v>2482076511</v>
      </c>
      <c r="N3173" s="8">
        <v>4.4952334587298068</v>
      </c>
      <c r="O3173" s="8">
        <v>4.4952334587298068</v>
      </c>
      <c r="P3173" s="8">
        <v>0</v>
      </c>
      <c r="W3173" s="8"/>
      <c r="X3173" s="8"/>
    </row>
    <row r="3174" spans="1:24" x14ac:dyDescent="0.35">
      <c r="A3174" s="24">
        <v>13170</v>
      </c>
      <c r="B3174" t="s">
        <v>10235</v>
      </c>
      <c r="C3174" t="s">
        <v>31</v>
      </c>
      <c r="D3174" t="s">
        <v>83</v>
      </c>
      <c r="E3174" t="s">
        <v>84</v>
      </c>
      <c r="F3174" t="s">
        <v>85</v>
      </c>
      <c r="G3174" t="s">
        <v>1</v>
      </c>
      <c r="H3174" t="s">
        <v>132</v>
      </c>
      <c r="I3174" t="s">
        <v>10236</v>
      </c>
      <c r="J3174" t="s">
        <v>10237</v>
      </c>
      <c r="L3174">
        <v>2482076511</v>
      </c>
      <c r="N3174" s="8">
        <v>4.4952334587298068</v>
      </c>
      <c r="O3174" s="8">
        <v>4.4952334587298068</v>
      </c>
      <c r="P3174" s="8">
        <v>0</v>
      </c>
      <c r="W3174" s="8"/>
      <c r="X3174" s="8"/>
    </row>
    <row r="3175" spans="1:24" x14ac:dyDescent="0.35">
      <c r="A3175" s="24">
        <v>13171</v>
      </c>
      <c r="B3175" t="s">
        <v>10238</v>
      </c>
      <c r="C3175" t="s">
        <v>31</v>
      </c>
      <c r="D3175" t="s">
        <v>83</v>
      </c>
      <c r="E3175" t="s">
        <v>84</v>
      </c>
      <c r="F3175" t="s">
        <v>85</v>
      </c>
      <c r="G3175" t="s">
        <v>1</v>
      </c>
      <c r="H3175" t="s">
        <v>132</v>
      </c>
      <c r="I3175" t="s">
        <v>10239</v>
      </c>
      <c r="J3175" t="s">
        <v>10240</v>
      </c>
      <c r="L3175">
        <v>2482076511</v>
      </c>
      <c r="N3175" s="8">
        <v>4.4952334587298068</v>
      </c>
      <c r="O3175" s="8">
        <v>4.4952334587298068</v>
      </c>
      <c r="P3175" s="8">
        <v>0</v>
      </c>
      <c r="W3175" s="8"/>
      <c r="X3175" s="8"/>
    </row>
    <row r="3176" spans="1:24" x14ac:dyDescent="0.35">
      <c r="A3176" s="24">
        <v>13172</v>
      </c>
      <c r="B3176" t="s">
        <v>10241</v>
      </c>
      <c r="C3176" t="s">
        <v>31</v>
      </c>
      <c r="D3176" t="s">
        <v>83</v>
      </c>
      <c r="E3176" t="s">
        <v>84</v>
      </c>
      <c r="F3176" t="s">
        <v>85</v>
      </c>
      <c r="G3176" t="s">
        <v>1</v>
      </c>
      <c r="H3176" t="s">
        <v>132</v>
      </c>
      <c r="I3176" t="s">
        <v>10242</v>
      </c>
      <c r="J3176" t="s">
        <v>10243</v>
      </c>
      <c r="L3176">
        <v>2482076511</v>
      </c>
      <c r="N3176" s="8">
        <v>4.4952334587298068</v>
      </c>
      <c r="O3176" s="8">
        <v>4.4952334587298068</v>
      </c>
      <c r="P3176" s="8">
        <v>0</v>
      </c>
      <c r="W3176" s="8"/>
      <c r="X3176" s="8"/>
    </row>
    <row r="3177" spans="1:24" x14ac:dyDescent="0.35">
      <c r="A3177" s="24">
        <v>13173</v>
      </c>
      <c r="B3177" t="s">
        <v>10244</v>
      </c>
      <c r="C3177" t="s">
        <v>31</v>
      </c>
      <c r="D3177" t="s">
        <v>83</v>
      </c>
      <c r="E3177" t="s">
        <v>84</v>
      </c>
      <c r="F3177" t="s">
        <v>85</v>
      </c>
      <c r="G3177" t="s">
        <v>1</v>
      </c>
      <c r="H3177" t="s">
        <v>132</v>
      </c>
      <c r="I3177" t="s">
        <v>10245</v>
      </c>
      <c r="J3177" t="s">
        <v>10246</v>
      </c>
      <c r="L3177">
        <v>2487237152</v>
      </c>
      <c r="N3177" s="8">
        <v>4.4952334587298068</v>
      </c>
      <c r="O3177" s="8">
        <v>4.4952334587298068</v>
      </c>
      <c r="P3177" s="8">
        <v>0</v>
      </c>
      <c r="W3177" s="8"/>
      <c r="X3177" s="8"/>
    </row>
    <row r="3178" spans="1:24" x14ac:dyDescent="0.35">
      <c r="A3178" s="24">
        <v>13174</v>
      </c>
      <c r="B3178" t="s">
        <v>10247</v>
      </c>
      <c r="C3178" t="s">
        <v>31</v>
      </c>
      <c r="D3178" t="s">
        <v>83</v>
      </c>
      <c r="E3178" t="s">
        <v>84</v>
      </c>
      <c r="F3178" t="s">
        <v>85</v>
      </c>
      <c r="G3178" t="s">
        <v>1</v>
      </c>
      <c r="H3178" t="s">
        <v>132</v>
      </c>
      <c r="I3178" t="s">
        <v>10248</v>
      </c>
      <c r="J3178" t="s">
        <v>10249</v>
      </c>
      <c r="L3178">
        <v>7347883000</v>
      </c>
      <c r="N3178" s="8">
        <v>4.4952334587298068</v>
      </c>
      <c r="O3178" s="8">
        <v>4.4952334587298068</v>
      </c>
      <c r="P3178" s="8">
        <v>0</v>
      </c>
      <c r="W3178" s="8"/>
      <c r="X3178" s="8"/>
    </row>
    <row r="3179" spans="1:24" x14ac:dyDescent="0.35">
      <c r="A3179" s="24">
        <v>13175</v>
      </c>
      <c r="B3179" t="s">
        <v>10250</v>
      </c>
      <c r="C3179" t="s">
        <v>31</v>
      </c>
      <c r="D3179" t="s">
        <v>83</v>
      </c>
      <c r="E3179" t="s">
        <v>84</v>
      </c>
      <c r="F3179" t="s">
        <v>85</v>
      </c>
      <c r="G3179" t="s">
        <v>1</v>
      </c>
      <c r="H3179" t="s">
        <v>132</v>
      </c>
      <c r="I3179" t="s">
        <v>10251</v>
      </c>
      <c r="J3179" t="s">
        <v>10252</v>
      </c>
      <c r="L3179">
        <v>2486345530</v>
      </c>
      <c r="N3179" s="8">
        <v>4.4952334587298068</v>
      </c>
      <c r="O3179" s="8">
        <v>4.4952334587298068</v>
      </c>
      <c r="P3179" s="8">
        <v>0</v>
      </c>
      <c r="W3179" s="8"/>
      <c r="X3179" s="8"/>
    </row>
    <row r="3180" spans="1:24" x14ac:dyDescent="0.35">
      <c r="A3180" s="24">
        <v>13176</v>
      </c>
      <c r="B3180" t="s">
        <v>10253</v>
      </c>
      <c r="C3180" t="s">
        <v>31</v>
      </c>
      <c r="D3180" t="s">
        <v>83</v>
      </c>
      <c r="E3180" t="s">
        <v>84</v>
      </c>
      <c r="F3180" t="s">
        <v>85</v>
      </c>
      <c r="G3180" t="s">
        <v>1</v>
      </c>
      <c r="H3180" t="s">
        <v>132</v>
      </c>
      <c r="I3180" t="s">
        <v>10254</v>
      </c>
      <c r="J3180" t="s">
        <v>10255</v>
      </c>
      <c r="L3180">
        <v>2694278400</v>
      </c>
      <c r="N3180" s="8">
        <v>4.4952334587298068</v>
      </c>
      <c r="O3180" s="8">
        <v>4.4952334587298068</v>
      </c>
      <c r="P3180" s="8">
        <v>0</v>
      </c>
      <c r="W3180" s="8"/>
      <c r="X3180" s="8"/>
    </row>
    <row r="3181" spans="1:24" x14ac:dyDescent="0.35">
      <c r="A3181" s="24">
        <v>13177</v>
      </c>
      <c r="B3181" t="s">
        <v>10256</v>
      </c>
      <c r="C3181" t="s">
        <v>31</v>
      </c>
      <c r="D3181" t="s">
        <v>83</v>
      </c>
      <c r="E3181" t="s">
        <v>84</v>
      </c>
      <c r="F3181" t="s">
        <v>85</v>
      </c>
      <c r="G3181" t="s">
        <v>1</v>
      </c>
      <c r="H3181" t="s">
        <v>132</v>
      </c>
      <c r="I3181" t="s">
        <v>10257</v>
      </c>
      <c r="J3181" t="s">
        <v>10258</v>
      </c>
      <c r="L3181">
        <v>2694278400</v>
      </c>
      <c r="N3181" s="8">
        <v>4.4952334587298068</v>
      </c>
      <c r="O3181" s="8">
        <v>4.4952334587298068</v>
      </c>
      <c r="P3181" s="8">
        <v>0</v>
      </c>
      <c r="W3181" s="8"/>
      <c r="X3181" s="8"/>
    </row>
    <row r="3182" spans="1:24" x14ac:dyDescent="0.35">
      <c r="A3182" s="24">
        <v>13178</v>
      </c>
      <c r="B3182" t="s">
        <v>10259</v>
      </c>
      <c r="C3182" t="s">
        <v>31</v>
      </c>
      <c r="D3182" t="s">
        <v>83</v>
      </c>
      <c r="E3182" t="s">
        <v>84</v>
      </c>
      <c r="F3182" t="s">
        <v>85</v>
      </c>
      <c r="G3182" t="s">
        <v>1</v>
      </c>
      <c r="H3182" t="s">
        <v>132</v>
      </c>
      <c r="I3182" t="s">
        <v>10260</v>
      </c>
      <c r="J3182" t="s">
        <v>10261</v>
      </c>
      <c r="L3182">
        <v>2694278400</v>
      </c>
      <c r="N3182" s="8">
        <v>4.4952334587298068</v>
      </c>
      <c r="O3182" s="8">
        <v>4.4952334587298068</v>
      </c>
      <c r="P3182" s="8">
        <v>0</v>
      </c>
      <c r="W3182" s="8"/>
      <c r="X3182" s="8"/>
    </row>
    <row r="3183" spans="1:24" x14ac:dyDescent="0.35">
      <c r="A3183" s="24">
        <v>13179</v>
      </c>
      <c r="B3183" t="s">
        <v>10262</v>
      </c>
      <c r="C3183" t="s">
        <v>31</v>
      </c>
      <c r="D3183" t="s">
        <v>83</v>
      </c>
      <c r="E3183" t="s">
        <v>84</v>
      </c>
      <c r="F3183" t="s">
        <v>85</v>
      </c>
      <c r="G3183" t="s">
        <v>1</v>
      </c>
      <c r="H3183" t="s">
        <v>132</v>
      </c>
      <c r="I3183" t="s">
        <v>10263</v>
      </c>
      <c r="J3183" t="s">
        <v>10264</v>
      </c>
      <c r="L3183">
        <v>2694278400</v>
      </c>
      <c r="N3183" s="8">
        <v>4.4952334587298068</v>
      </c>
      <c r="O3183" s="8">
        <v>4.4952334587298068</v>
      </c>
      <c r="P3183" s="8">
        <v>0</v>
      </c>
      <c r="W3183" s="8"/>
      <c r="X3183" s="8"/>
    </row>
    <row r="3184" spans="1:24" x14ac:dyDescent="0.35">
      <c r="A3184" s="24">
        <v>13180</v>
      </c>
      <c r="B3184" t="s">
        <v>10265</v>
      </c>
      <c r="C3184" t="s">
        <v>31</v>
      </c>
      <c r="D3184" t="s">
        <v>83</v>
      </c>
      <c r="E3184" t="s">
        <v>84</v>
      </c>
      <c r="F3184" t="s">
        <v>85</v>
      </c>
      <c r="G3184" t="s">
        <v>1</v>
      </c>
      <c r="H3184" t="s">
        <v>132</v>
      </c>
      <c r="I3184" t="s">
        <v>10266</v>
      </c>
      <c r="J3184" t="s">
        <v>10267</v>
      </c>
      <c r="L3184">
        <v>2483563921</v>
      </c>
      <c r="N3184" s="8">
        <v>4.4952334587298068</v>
      </c>
      <c r="O3184" s="8">
        <v>4.4952334587298068</v>
      </c>
      <c r="P3184" s="8">
        <v>0</v>
      </c>
      <c r="W3184" s="8"/>
      <c r="X3184" s="8"/>
    </row>
    <row r="3185" spans="1:24" x14ac:dyDescent="0.35">
      <c r="A3185" s="24">
        <v>13181</v>
      </c>
      <c r="B3185" t="s">
        <v>10268</v>
      </c>
      <c r="C3185" t="s">
        <v>31</v>
      </c>
      <c r="D3185" t="s">
        <v>83</v>
      </c>
      <c r="E3185" t="s">
        <v>84</v>
      </c>
      <c r="F3185" t="s">
        <v>85</v>
      </c>
      <c r="G3185" t="s">
        <v>1</v>
      </c>
      <c r="H3185" t="s">
        <v>132</v>
      </c>
      <c r="I3185" t="s">
        <v>10269</v>
      </c>
      <c r="J3185" t="s">
        <v>10270</v>
      </c>
      <c r="L3185">
        <v>2483049461</v>
      </c>
      <c r="N3185" s="8">
        <v>4.4952334587298068</v>
      </c>
      <c r="O3185" s="8">
        <v>4.4952334587298068</v>
      </c>
      <c r="P3185" s="8">
        <v>0</v>
      </c>
      <c r="W3185" s="8"/>
      <c r="X3185" s="8"/>
    </row>
    <row r="3186" spans="1:24" x14ac:dyDescent="0.35">
      <c r="A3186" s="24">
        <v>13182</v>
      </c>
      <c r="B3186" t="s">
        <v>10271</v>
      </c>
      <c r="C3186" t="s">
        <v>31</v>
      </c>
      <c r="D3186" t="s">
        <v>83</v>
      </c>
      <c r="E3186" t="s">
        <v>84</v>
      </c>
      <c r="F3186" t="s">
        <v>85</v>
      </c>
      <c r="G3186" t="s">
        <v>1</v>
      </c>
      <c r="H3186" t="s">
        <v>132</v>
      </c>
      <c r="I3186" t="s">
        <v>10272</v>
      </c>
      <c r="J3186" t="s">
        <v>10273</v>
      </c>
      <c r="L3186">
        <v>2484421170</v>
      </c>
      <c r="N3186" s="8">
        <v>4.4952334587298068</v>
      </c>
      <c r="O3186" s="8">
        <v>4.4952334587298068</v>
      </c>
      <c r="P3186" s="8">
        <v>0</v>
      </c>
      <c r="W3186" s="8"/>
      <c r="X3186" s="8"/>
    </row>
    <row r="3187" spans="1:24" x14ac:dyDescent="0.35">
      <c r="A3187" s="24">
        <v>13183</v>
      </c>
      <c r="B3187" t="s">
        <v>10274</v>
      </c>
      <c r="C3187" t="s">
        <v>31</v>
      </c>
      <c r="D3187" t="s">
        <v>83</v>
      </c>
      <c r="E3187" t="s">
        <v>84</v>
      </c>
      <c r="F3187" t="s">
        <v>85</v>
      </c>
      <c r="G3187" t="s">
        <v>1</v>
      </c>
      <c r="H3187" t="s">
        <v>132</v>
      </c>
      <c r="I3187" t="s">
        <v>10275</v>
      </c>
      <c r="J3187" t="s">
        <v>10276</v>
      </c>
      <c r="L3187">
        <v>2486456225</v>
      </c>
      <c r="N3187" s="8">
        <v>4.4952334587298068</v>
      </c>
      <c r="O3187" s="8">
        <v>4.4952334587298068</v>
      </c>
      <c r="P3187" s="8">
        <v>0</v>
      </c>
      <c r="W3187" s="8"/>
      <c r="X3187" s="8"/>
    </row>
    <row r="3188" spans="1:24" x14ac:dyDescent="0.35">
      <c r="A3188" s="24">
        <v>13184</v>
      </c>
      <c r="B3188" t="s">
        <v>10277</v>
      </c>
      <c r="C3188" t="s">
        <v>31</v>
      </c>
      <c r="D3188" t="s">
        <v>83</v>
      </c>
      <c r="E3188" t="s">
        <v>84</v>
      </c>
      <c r="F3188" t="s">
        <v>85</v>
      </c>
      <c r="G3188" t="s">
        <v>1</v>
      </c>
      <c r="H3188" t="s">
        <v>132</v>
      </c>
      <c r="I3188" t="s">
        <v>10278</v>
      </c>
      <c r="J3188" t="s">
        <v>10279</v>
      </c>
      <c r="L3188">
        <v>2486208807</v>
      </c>
      <c r="N3188" s="8">
        <v>4.4952334587298068</v>
      </c>
      <c r="O3188" s="8">
        <v>4.4952334587298068</v>
      </c>
      <c r="P3188" s="8">
        <v>0</v>
      </c>
      <c r="W3188" s="8"/>
      <c r="X3188" s="8"/>
    </row>
    <row r="3189" spans="1:24" x14ac:dyDescent="0.35">
      <c r="A3189" s="24">
        <v>13185</v>
      </c>
      <c r="B3189" t="s">
        <v>10280</v>
      </c>
      <c r="C3189" t="s">
        <v>31</v>
      </c>
      <c r="D3189" t="s">
        <v>83</v>
      </c>
      <c r="E3189" t="s">
        <v>84</v>
      </c>
      <c r="F3189" t="s">
        <v>85</v>
      </c>
      <c r="G3189" t="s">
        <v>1</v>
      </c>
      <c r="H3189" t="s">
        <v>132</v>
      </c>
      <c r="I3189" t="s">
        <v>10281</v>
      </c>
      <c r="J3189" t="s">
        <v>10282</v>
      </c>
      <c r="L3189">
        <v>2483383743</v>
      </c>
      <c r="N3189" s="8">
        <v>4.4952334587298068</v>
      </c>
      <c r="O3189" s="8">
        <v>4.4952334587298068</v>
      </c>
      <c r="P3189" s="8">
        <v>0</v>
      </c>
      <c r="W3189" s="8"/>
      <c r="X3189" s="8"/>
    </row>
    <row r="3190" spans="1:24" x14ac:dyDescent="0.35">
      <c r="A3190" s="24">
        <v>13186</v>
      </c>
      <c r="B3190" t="s">
        <v>10283</v>
      </c>
      <c r="C3190" t="s">
        <v>31</v>
      </c>
      <c r="D3190" t="s">
        <v>83</v>
      </c>
      <c r="E3190" t="s">
        <v>84</v>
      </c>
      <c r="F3190" t="s">
        <v>85</v>
      </c>
      <c r="G3190" t="s">
        <v>1</v>
      </c>
      <c r="H3190" t="s">
        <v>132</v>
      </c>
      <c r="I3190" t="s">
        <v>10284</v>
      </c>
      <c r="J3190" t="s">
        <v>10285</v>
      </c>
      <c r="L3190">
        <v>2486261120</v>
      </c>
      <c r="N3190" s="8">
        <v>4.4952334587298068</v>
      </c>
      <c r="O3190" s="8">
        <v>4.4952334587298068</v>
      </c>
      <c r="P3190" s="8">
        <v>0</v>
      </c>
      <c r="W3190" s="8"/>
      <c r="X3190" s="8"/>
    </row>
    <row r="3191" spans="1:24" x14ac:dyDescent="0.35">
      <c r="A3191" s="24">
        <v>13187</v>
      </c>
      <c r="B3191" t="s">
        <v>10286</v>
      </c>
      <c r="C3191" t="s">
        <v>31</v>
      </c>
      <c r="D3191" t="s">
        <v>83</v>
      </c>
      <c r="E3191" t="s">
        <v>84</v>
      </c>
      <c r="F3191" t="s">
        <v>85</v>
      </c>
      <c r="G3191" t="s">
        <v>1</v>
      </c>
      <c r="H3191" t="s">
        <v>132</v>
      </c>
      <c r="I3191" t="s">
        <v>10287</v>
      </c>
      <c r="J3191" t="s">
        <v>10288</v>
      </c>
      <c r="L3191">
        <v>2482646497</v>
      </c>
      <c r="N3191" s="8">
        <v>4.4952334587298068</v>
      </c>
      <c r="O3191" s="8">
        <v>4.4952334587298068</v>
      </c>
      <c r="P3191" s="8">
        <v>0</v>
      </c>
      <c r="W3191" s="8"/>
      <c r="X3191" s="8"/>
    </row>
    <row r="3192" spans="1:24" x14ac:dyDescent="0.35">
      <c r="A3192" s="24">
        <v>13188</v>
      </c>
      <c r="B3192" t="s">
        <v>10289</v>
      </c>
      <c r="C3192" t="s">
        <v>31</v>
      </c>
      <c r="D3192" t="s">
        <v>83</v>
      </c>
      <c r="E3192" t="s">
        <v>84</v>
      </c>
      <c r="F3192" t="s">
        <v>85</v>
      </c>
      <c r="G3192" t="s">
        <v>1</v>
      </c>
      <c r="H3192" t="s">
        <v>132</v>
      </c>
      <c r="I3192" t="s">
        <v>10290</v>
      </c>
      <c r="J3192" t="s">
        <v>10291</v>
      </c>
      <c r="L3192">
        <v>2483317444</v>
      </c>
      <c r="N3192" s="8">
        <v>4.4952334587298068</v>
      </c>
      <c r="O3192" s="8">
        <v>4.4952334587298068</v>
      </c>
      <c r="P3192" s="8">
        <v>0</v>
      </c>
      <c r="W3192" s="8"/>
      <c r="X3192" s="8"/>
    </row>
    <row r="3193" spans="1:24" x14ac:dyDescent="0.35">
      <c r="A3193" s="24">
        <v>13189</v>
      </c>
      <c r="B3193" t="s">
        <v>10292</v>
      </c>
      <c r="C3193" t="s">
        <v>31</v>
      </c>
      <c r="D3193" t="s">
        <v>83</v>
      </c>
      <c r="E3193" t="s">
        <v>84</v>
      </c>
      <c r="F3193" t="s">
        <v>85</v>
      </c>
      <c r="G3193" t="s">
        <v>1</v>
      </c>
      <c r="H3193" t="s">
        <v>132</v>
      </c>
      <c r="I3193" t="s">
        <v>10293</v>
      </c>
      <c r="J3193" t="s">
        <v>10294</v>
      </c>
      <c r="L3193">
        <v>2484714880</v>
      </c>
      <c r="N3193" s="8">
        <v>4.4952334587298068</v>
      </c>
      <c r="O3193" s="8">
        <v>4.4952334587298068</v>
      </c>
      <c r="P3193" s="8">
        <v>0</v>
      </c>
      <c r="W3193" s="8"/>
      <c r="X3193" s="8"/>
    </row>
    <row r="3194" spans="1:24" x14ac:dyDescent="0.35">
      <c r="A3194" s="24">
        <v>13190</v>
      </c>
      <c r="B3194" t="s">
        <v>10295</v>
      </c>
      <c r="C3194" t="s">
        <v>31</v>
      </c>
      <c r="D3194" t="s">
        <v>83</v>
      </c>
      <c r="E3194" t="s">
        <v>84</v>
      </c>
      <c r="F3194" t="s">
        <v>85</v>
      </c>
      <c r="G3194" t="s">
        <v>1</v>
      </c>
      <c r="H3194" t="s">
        <v>132</v>
      </c>
      <c r="I3194" t="s">
        <v>10296</v>
      </c>
      <c r="J3194" t="s">
        <v>10297</v>
      </c>
      <c r="L3194">
        <v>2489872354</v>
      </c>
      <c r="N3194" s="8">
        <v>4.4952334587298068</v>
      </c>
      <c r="O3194" s="8">
        <v>4.4952334587298068</v>
      </c>
      <c r="P3194" s="8">
        <v>0</v>
      </c>
      <c r="W3194" s="8"/>
      <c r="X3194" s="8"/>
    </row>
    <row r="3195" spans="1:24" x14ac:dyDescent="0.35">
      <c r="A3195" s="24">
        <v>13191</v>
      </c>
      <c r="B3195" t="s">
        <v>10298</v>
      </c>
      <c r="C3195" t="s">
        <v>31</v>
      </c>
      <c r="D3195" t="s">
        <v>83</v>
      </c>
      <c r="E3195" t="s">
        <v>84</v>
      </c>
      <c r="F3195" t="s">
        <v>85</v>
      </c>
      <c r="G3195" t="s">
        <v>1</v>
      </c>
      <c r="H3195" t="s">
        <v>132</v>
      </c>
      <c r="I3195" t="s">
        <v>10299</v>
      </c>
      <c r="J3195" t="s">
        <v>10300</v>
      </c>
      <c r="L3195">
        <v>2483500357</v>
      </c>
      <c r="N3195" s="8">
        <v>4.4952334587298068</v>
      </c>
      <c r="O3195" s="8">
        <v>4.4952334587298068</v>
      </c>
      <c r="P3195" s="8">
        <v>0</v>
      </c>
      <c r="W3195" s="8"/>
      <c r="X3195" s="8"/>
    </row>
    <row r="3196" spans="1:24" x14ac:dyDescent="0.35">
      <c r="A3196" s="24">
        <v>13192</v>
      </c>
      <c r="B3196" t="s">
        <v>10301</v>
      </c>
      <c r="C3196" t="s">
        <v>31</v>
      </c>
      <c r="D3196" t="s">
        <v>83</v>
      </c>
      <c r="E3196" t="s">
        <v>84</v>
      </c>
      <c r="F3196" t="s">
        <v>85</v>
      </c>
      <c r="G3196" t="s">
        <v>1</v>
      </c>
      <c r="H3196" t="s">
        <v>132</v>
      </c>
      <c r="I3196" t="s">
        <v>10302</v>
      </c>
      <c r="J3196" t="s">
        <v>10303</v>
      </c>
      <c r="L3196">
        <v>2484267035</v>
      </c>
      <c r="N3196" s="8">
        <v>4.4952334587298068</v>
      </c>
      <c r="O3196" s="8">
        <v>4.4952334587298068</v>
      </c>
      <c r="P3196" s="8">
        <v>0</v>
      </c>
      <c r="W3196" s="8"/>
      <c r="X3196" s="8"/>
    </row>
    <row r="3197" spans="1:24" x14ac:dyDescent="0.35">
      <c r="A3197" s="24">
        <v>13193</v>
      </c>
      <c r="B3197" t="s">
        <v>10304</v>
      </c>
      <c r="C3197" t="s">
        <v>31</v>
      </c>
      <c r="D3197" t="s">
        <v>83</v>
      </c>
      <c r="E3197" t="s">
        <v>84</v>
      </c>
      <c r="F3197" t="s">
        <v>85</v>
      </c>
      <c r="G3197" t="s">
        <v>1</v>
      </c>
      <c r="H3197" t="s">
        <v>132</v>
      </c>
      <c r="I3197" t="s">
        <v>7844</v>
      </c>
      <c r="J3197" t="s">
        <v>10305</v>
      </c>
      <c r="L3197">
        <v>2483601714</v>
      </c>
      <c r="N3197" s="8">
        <v>4.4952334587298068</v>
      </c>
      <c r="O3197" s="8">
        <v>4.4952334587298068</v>
      </c>
      <c r="P3197" s="8">
        <v>0</v>
      </c>
      <c r="W3197" s="8"/>
      <c r="X3197" s="8"/>
    </row>
    <row r="3198" spans="1:24" x14ac:dyDescent="0.35">
      <c r="A3198" s="24">
        <v>13194</v>
      </c>
      <c r="B3198" t="s">
        <v>10306</v>
      </c>
      <c r="C3198" t="s">
        <v>31</v>
      </c>
      <c r="D3198" t="s">
        <v>83</v>
      </c>
      <c r="E3198" t="s">
        <v>84</v>
      </c>
      <c r="F3198" t="s">
        <v>85</v>
      </c>
      <c r="G3198" t="s">
        <v>1</v>
      </c>
      <c r="H3198" t="s">
        <v>132</v>
      </c>
      <c r="I3198" t="s">
        <v>10307</v>
      </c>
      <c r="J3198" t="s">
        <v>10308</v>
      </c>
      <c r="L3198">
        <v>2488537660</v>
      </c>
      <c r="N3198" s="8">
        <v>4.4952334587298068</v>
      </c>
      <c r="O3198" s="8">
        <v>4.4952334587298068</v>
      </c>
      <c r="P3198" s="8">
        <v>0</v>
      </c>
      <c r="W3198" s="8"/>
      <c r="X3198" s="8"/>
    </row>
    <row r="3199" spans="1:24" x14ac:dyDescent="0.35">
      <c r="A3199" s="24">
        <v>13195</v>
      </c>
      <c r="B3199" t="s">
        <v>10309</v>
      </c>
      <c r="C3199" t="s">
        <v>31</v>
      </c>
      <c r="D3199" t="s">
        <v>83</v>
      </c>
      <c r="E3199" t="s">
        <v>84</v>
      </c>
      <c r="F3199" t="s">
        <v>85</v>
      </c>
      <c r="G3199" t="s">
        <v>1</v>
      </c>
      <c r="H3199" t="s">
        <v>132</v>
      </c>
      <c r="I3199" t="s">
        <v>10310</v>
      </c>
      <c r="J3199" t="s">
        <v>10311</v>
      </c>
      <c r="L3199">
        <v>2482424018</v>
      </c>
      <c r="N3199" s="8">
        <v>4.4952334587298068</v>
      </c>
      <c r="O3199" s="8">
        <v>4.4952334587298068</v>
      </c>
      <c r="P3199" s="8">
        <v>0</v>
      </c>
      <c r="W3199" s="8"/>
      <c r="X3199" s="8"/>
    </row>
    <row r="3200" spans="1:24" x14ac:dyDescent="0.35">
      <c r="A3200" s="24">
        <v>13196</v>
      </c>
      <c r="B3200" t="s">
        <v>10312</v>
      </c>
      <c r="C3200" t="s">
        <v>31</v>
      </c>
      <c r="D3200" t="s">
        <v>83</v>
      </c>
      <c r="E3200" t="s">
        <v>84</v>
      </c>
      <c r="F3200" t="s">
        <v>85</v>
      </c>
      <c r="G3200" t="s">
        <v>1</v>
      </c>
      <c r="H3200" t="s">
        <v>132</v>
      </c>
      <c r="I3200" t="s">
        <v>10313</v>
      </c>
      <c r="J3200" t="s">
        <v>10314</v>
      </c>
      <c r="L3200">
        <v>2489303492</v>
      </c>
      <c r="N3200" s="8">
        <v>4.4952334587298068</v>
      </c>
      <c r="O3200" s="8">
        <v>4.4952334587298068</v>
      </c>
      <c r="P3200" s="8">
        <v>0</v>
      </c>
      <c r="W3200" s="8"/>
      <c r="X3200" s="8"/>
    </row>
    <row r="3201" spans="1:24" x14ac:dyDescent="0.35">
      <c r="A3201" s="24">
        <v>13197</v>
      </c>
      <c r="B3201" t="s">
        <v>10315</v>
      </c>
      <c r="C3201" t="s">
        <v>31</v>
      </c>
      <c r="D3201" t="s">
        <v>83</v>
      </c>
      <c r="E3201" t="s">
        <v>84</v>
      </c>
      <c r="F3201" t="s">
        <v>85</v>
      </c>
      <c r="G3201" t="s">
        <v>1</v>
      </c>
      <c r="H3201" t="s">
        <v>132</v>
      </c>
      <c r="I3201" t="s">
        <v>10316</v>
      </c>
      <c r="J3201" t="s">
        <v>10317</v>
      </c>
      <c r="L3201">
        <v>2489303492</v>
      </c>
      <c r="N3201" s="8">
        <v>4.4952334587298068</v>
      </c>
      <c r="O3201" s="8">
        <v>4.4952334587298068</v>
      </c>
      <c r="P3201" s="8">
        <v>0</v>
      </c>
      <c r="W3201" s="8"/>
      <c r="X3201" s="8"/>
    </row>
    <row r="3202" spans="1:24" x14ac:dyDescent="0.35">
      <c r="A3202" s="24">
        <v>13198</v>
      </c>
      <c r="B3202" t="s">
        <v>10318</v>
      </c>
      <c r="C3202" t="s">
        <v>31</v>
      </c>
      <c r="D3202" t="s">
        <v>83</v>
      </c>
      <c r="E3202" t="s">
        <v>84</v>
      </c>
      <c r="F3202" t="s">
        <v>85</v>
      </c>
      <c r="G3202" t="s">
        <v>1</v>
      </c>
      <c r="H3202" t="s">
        <v>132</v>
      </c>
      <c r="I3202" t="s">
        <v>10319</v>
      </c>
      <c r="J3202" t="s">
        <v>10320</v>
      </c>
      <c r="L3202">
        <v>2486611291</v>
      </c>
      <c r="N3202" s="8">
        <v>4.4952334587298068</v>
      </c>
      <c r="O3202" s="8">
        <v>4.4952334587298068</v>
      </c>
      <c r="P3202" s="8">
        <v>0</v>
      </c>
      <c r="W3202" s="8"/>
      <c r="X3202" s="8"/>
    </row>
    <row r="3203" spans="1:24" x14ac:dyDescent="0.35">
      <c r="A3203" s="24">
        <v>13199</v>
      </c>
      <c r="B3203" t="s">
        <v>10321</v>
      </c>
      <c r="C3203" t="s">
        <v>31</v>
      </c>
      <c r="D3203" t="s">
        <v>83</v>
      </c>
      <c r="E3203" t="s">
        <v>84</v>
      </c>
      <c r="F3203" t="s">
        <v>85</v>
      </c>
      <c r="G3203" t="s">
        <v>1</v>
      </c>
      <c r="H3203" t="s">
        <v>132</v>
      </c>
      <c r="I3203" t="s">
        <v>10322</v>
      </c>
      <c r="J3203" t="s">
        <v>10323</v>
      </c>
      <c r="L3203">
        <v>2482654049</v>
      </c>
      <c r="N3203" s="8">
        <v>4.4952334587298068</v>
      </c>
      <c r="O3203" s="8">
        <v>4.4952334587298068</v>
      </c>
      <c r="P3203" s="8">
        <v>0</v>
      </c>
      <c r="W3203" s="8"/>
      <c r="X3203" s="8"/>
    </row>
    <row r="3204" spans="1:24" x14ac:dyDescent="0.35">
      <c r="A3204" s="24">
        <v>13200</v>
      </c>
      <c r="B3204" t="s">
        <v>10324</v>
      </c>
      <c r="C3204" t="s">
        <v>31</v>
      </c>
      <c r="D3204" t="s">
        <v>83</v>
      </c>
      <c r="E3204" t="s">
        <v>84</v>
      </c>
      <c r="F3204" t="s">
        <v>85</v>
      </c>
      <c r="G3204" t="s">
        <v>1</v>
      </c>
      <c r="H3204" t="s">
        <v>132</v>
      </c>
      <c r="I3204" t="s">
        <v>10325</v>
      </c>
      <c r="J3204" t="s">
        <v>10326</v>
      </c>
      <c r="L3204">
        <v>2482543195</v>
      </c>
      <c r="N3204" s="8">
        <v>4.4952334587298068</v>
      </c>
      <c r="O3204" s="8">
        <v>4.4952334587298068</v>
      </c>
      <c r="P3204" s="8">
        <v>0</v>
      </c>
      <c r="W3204" s="8"/>
      <c r="X3204" s="8"/>
    </row>
    <row r="3205" spans="1:24" x14ac:dyDescent="0.35">
      <c r="A3205" s="24">
        <v>13201</v>
      </c>
      <c r="B3205" t="s">
        <v>10327</v>
      </c>
      <c r="C3205" t="s">
        <v>31</v>
      </c>
      <c r="D3205" t="s">
        <v>83</v>
      </c>
      <c r="E3205" t="s">
        <v>84</v>
      </c>
      <c r="F3205" t="s">
        <v>85</v>
      </c>
      <c r="G3205" t="s">
        <v>1</v>
      </c>
      <c r="H3205" t="s">
        <v>132</v>
      </c>
      <c r="I3205" t="s">
        <v>10328</v>
      </c>
      <c r="J3205" t="s">
        <v>10329</v>
      </c>
      <c r="L3205">
        <v>2487227171</v>
      </c>
      <c r="N3205" s="8">
        <v>4.4952334587298068</v>
      </c>
      <c r="O3205" s="8">
        <v>4.4952334587298068</v>
      </c>
      <c r="P3205" s="8">
        <v>0</v>
      </c>
      <c r="W3205" s="8"/>
      <c r="X3205" s="8"/>
    </row>
    <row r="3206" spans="1:24" x14ac:dyDescent="0.35">
      <c r="A3206" s="24">
        <v>13202</v>
      </c>
      <c r="B3206" t="s">
        <v>10330</v>
      </c>
      <c r="C3206" t="s">
        <v>31</v>
      </c>
      <c r="D3206" t="s">
        <v>83</v>
      </c>
      <c r="E3206" t="s">
        <v>84</v>
      </c>
      <c r="F3206" t="s">
        <v>85</v>
      </c>
      <c r="G3206" t="s">
        <v>1</v>
      </c>
      <c r="H3206" t="s">
        <v>132</v>
      </c>
      <c r="I3206" t="s">
        <v>10331</v>
      </c>
      <c r="J3206" t="s">
        <v>10332</v>
      </c>
      <c r="L3206">
        <v>2487173939</v>
      </c>
      <c r="N3206" s="8">
        <v>4.4952334587298068</v>
      </c>
      <c r="O3206" s="8">
        <v>4.4952334587298068</v>
      </c>
      <c r="P3206" s="8">
        <v>0</v>
      </c>
      <c r="W3206" s="8"/>
      <c r="X3206" s="8"/>
    </row>
    <row r="3207" spans="1:24" x14ac:dyDescent="0.35">
      <c r="A3207" s="24">
        <v>13203</v>
      </c>
      <c r="B3207" t="s">
        <v>10333</v>
      </c>
      <c r="C3207" t="s">
        <v>31</v>
      </c>
      <c r="D3207" t="s">
        <v>83</v>
      </c>
      <c r="E3207" t="s">
        <v>84</v>
      </c>
      <c r="F3207" t="s">
        <v>85</v>
      </c>
      <c r="G3207" t="s">
        <v>1</v>
      </c>
      <c r="H3207" t="s">
        <v>132</v>
      </c>
      <c r="I3207" t="s">
        <v>10334</v>
      </c>
      <c r="J3207" t="s">
        <v>10335</v>
      </c>
      <c r="L3207">
        <v>2485380972</v>
      </c>
      <c r="N3207" s="8">
        <v>4.4952334587298068</v>
      </c>
      <c r="O3207" s="8">
        <v>4.4952334587298068</v>
      </c>
      <c r="P3207" s="8">
        <v>0</v>
      </c>
      <c r="W3207" s="8"/>
      <c r="X3207" s="8"/>
    </row>
    <row r="3208" spans="1:24" x14ac:dyDescent="0.35">
      <c r="A3208" s="24">
        <v>13204</v>
      </c>
      <c r="B3208" t="s">
        <v>10336</v>
      </c>
      <c r="C3208" t="s">
        <v>31</v>
      </c>
      <c r="D3208" t="s">
        <v>83</v>
      </c>
      <c r="E3208" t="s">
        <v>84</v>
      </c>
      <c r="F3208" t="s">
        <v>85</v>
      </c>
      <c r="G3208" t="s">
        <v>1</v>
      </c>
      <c r="H3208" t="s">
        <v>132</v>
      </c>
      <c r="I3208" t="s">
        <v>10337</v>
      </c>
      <c r="J3208" t="s">
        <v>10338</v>
      </c>
      <c r="L3208">
        <v>2485578106</v>
      </c>
      <c r="N3208" s="8">
        <v>4.4952334587298068</v>
      </c>
      <c r="O3208" s="8">
        <v>4.4952334587298068</v>
      </c>
      <c r="P3208" s="8">
        <v>0</v>
      </c>
      <c r="W3208" s="8"/>
      <c r="X3208" s="8"/>
    </row>
    <row r="3209" spans="1:24" x14ac:dyDescent="0.35">
      <c r="A3209" s="24">
        <v>13205</v>
      </c>
      <c r="B3209" t="s">
        <v>10339</v>
      </c>
      <c r="C3209" t="s">
        <v>31</v>
      </c>
      <c r="D3209" t="s">
        <v>83</v>
      </c>
      <c r="E3209" t="s">
        <v>84</v>
      </c>
      <c r="F3209" t="s">
        <v>85</v>
      </c>
      <c r="G3209" t="s">
        <v>1</v>
      </c>
      <c r="H3209" t="s">
        <v>132</v>
      </c>
      <c r="I3209" t="s">
        <v>10340</v>
      </c>
      <c r="J3209" t="s">
        <v>10341</v>
      </c>
      <c r="L3209">
        <v>2487926607</v>
      </c>
      <c r="N3209" s="8">
        <v>4.4952334587298068</v>
      </c>
      <c r="O3209" s="8">
        <v>4.4952334587298068</v>
      </c>
      <c r="P3209" s="8">
        <v>0</v>
      </c>
      <c r="W3209" s="8"/>
      <c r="X3209" s="8"/>
    </row>
    <row r="3210" spans="1:24" x14ac:dyDescent="0.35">
      <c r="A3210" s="24">
        <v>13206</v>
      </c>
      <c r="B3210" t="s">
        <v>10342</v>
      </c>
      <c r="C3210" t="s">
        <v>31</v>
      </c>
      <c r="D3210" t="s">
        <v>83</v>
      </c>
      <c r="E3210" t="s">
        <v>84</v>
      </c>
      <c r="F3210" t="s">
        <v>85</v>
      </c>
      <c r="G3210" t="s">
        <v>1</v>
      </c>
      <c r="H3210" t="s">
        <v>132</v>
      </c>
      <c r="I3210" t="s">
        <v>10343</v>
      </c>
      <c r="J3210" t="s">
        <v>10344</v>
      </c>
      <c r="L3210">
        <v>2483804663</v>
      </c>
      <c r="N3210" s="8">
        <v>4.4952334587298068</v>
      </c>
      <c r="O3210" s="8">
        <v>4.4952334587298068</v>
      </c>
      <c r="P3210" s="8">
        <v>0</v>
      </c>
      <c r="W3210" s="8"/>
      <c r="X3210" s="8"/>
    </row>
    <row r="3211" spans="1:24" x14ac:dyDescent="0.35">
      <c r="A3211" s="24">
        <v>13207</v>
      </c>
      <c r="B3211" t="s">
        <v>10345</v>
      </c>
      <c r="C3211" t="s">
        <v>31</v>
      </c>
      <c r="D3211" t="s">
        <v>83</v>
      </c>
      <c r="E3211" t="s">
        <v>84</v>
      </c>
      <c r="F3211" t="s">
        <v>85</v>
      </c>
      <c r="G3211" t="s">
        <v>1</v>
      </c>
      <c r="H3211" t="s">
        <v>132</v>
      </c>
      <c r="I3211" t="s">
        <v>10346</v>
      </c>
      <c r="J3211" t="s">
        <v>10347</v>
      </c>
      <c r="L3211">
        <v>2486516820</v>
      </c>
      <c r="N3211" s="8">
        <v>4.4952334587298068</v>
      </c>
      <c r="O3211" s="8">
        <v>4.4952334587298068</v>
      </c>
      <c r="P3211" s="8">
        <v>0</v>
      </c>
      <c r="W3211" s="8"/>
      <c r="X3211" s="8"/>
    </row>
    <row r="3212" spans="1:24" x14ac:dyDescent="0.35">
      <c r="A3212" s="24">
        <v>13208</v>
      </c>
      <c r="B3212" t="s">
        <v>10348</v>
      </c>
      <c r="C3212" t="s">
        <v>31</v>
      </c>
      <c r="D3212" t="s">
        <v>83</v>
      </c>
      <c r="E3212" t="s">
        <v>84</v>
      </c>
      <c r="F3212" t="s">
        <v>85</v>
      </c>
      <c r="G3212" t="s">
        <v>1</v>
      </c>
      <c r="H3212" t="s">
        <v>132</v>
      </c>
      <c r="I3212" t="s">
        <v>10349</v>
      </c>
      <c r="J3212" t="s">
        <v>10350</v>
      </c>
      <c r="L3212">
        <v>2486845009</v>
      </c>
      <c r="N3212" s="8">
        <v>4.4952334587298068</v>
      </c>
      <c r="O3212" s="8">
        <v>4.4952334587298068</v>
      </c>
      <c r="P3212" s="8">
        <v>0</v>
      </c>
      <c r="W3212" s="8"/>
      <c r="X3212" s="8"/>
    </row>
    <row r="3213" spans="1:24" x14ac:dyDescent="0.35">
      <c r="A3213" s="24">
        <v>13209</v>
      </c>
      <c r="B3213" t="s">
        <v>10351</v>
      </c>
      <c r="C3213" t="s">
        <v>31</v>
      </c>
      <c r="D3213" t="s">
        <v>83</v>
      </c>
      <c r="E3213" t="s">
        <v>84</v>
      </c>
      <c r="F3213" t="s">
        <v>85</v>
      </c>
      <c r="G3213" t="s">
        <v>1</v>
      </c>
      <c r="H3213" t="s">
        <v>132</v>
      </c>
      <c r="I3213" t="s">
        <v>10352</v>
      </c>
      <c r="J3213" t="s">
        <v>10353</v>
      </c>
      <c r="L3213">
        <v>2484780870</v>
      </c>
      <c r="N3213" s="8">
        <v>4.4952334587298068</v>
      </c>
      <c r="O3213" s="8">
        <v>4.4952334587298068</v>
      </c>
      <c r="P3213" s="8">
        <v>0</v>
      </c>
      <c r="W3213" s="8"/>
      <c r="X3213" s="8"/>
    </row>
    <row r="3214" spans="1:24" x14ac:dyDescent="0.35">
      <c r="A3214" s="24">
        <v>13210</v>
      </c>
      <c r="B3214" t="s">
        <v>10354</v>
      </c>
      <c r="C3214" t="s">
        <v>31</v>
      </c>
      <c r="D3214" t="s">
        <v>83</v>
      </c>
      <c r="E3214" t="s">
        <v>84</v>
      </c>
      <c r="F3214" t="s">
        <v>85</v>
      </c>
      <c r="G3214" t="s">
        <v>1</v>
      </c>
      <c r="H3214" t="s">
        <v>132</v>
      </c>
      <c r="I3214" t="s">
        <v>10355</v>
      </c>
      <c r="J3214" t="s">
        <v>10356</v>
      </c>
      <c r="L3214">
        <v>2485698454</v>
      </c>
      <c r="N3214" s="8">
        <v>4.4952334587298068</v>
      </c>
      <c r="O3214" s="8">
        <v>4.4952334587298068</v>
      </c>
      <c r="P3214" s="8">
        <v>0</v>
      </c>
      <c r="W3214" s="8"/>
      <c r="X3214" s="8"/>
    </row>
    <row r="3215" spans="1:24" x14ac:dyDescent="0.35">
      <c r="A3215" s="24">
        <v>13211</v>
      </c>
      <c r="B3215" t="s">
        <v>10357</v>
      </c>
      <c r="C3215" t="s">
        <v>31</v>
      </c>
      <c r="D3215" t="s">
        <v>83</v>
      </c>
      <c r="E3215" t="s">
        <v>84</v>
      </c>
      <c r="F3215" t="s">
        <v>85</v>
      </c>
      <c r="G3215" t="s">
        <v>1</v>
      </c>
      <c r="H3215" t="s">
        <v>132</v>
      </c>
      <c r="I3215" t="s">
        <v>10358</v>
      </c>
      <c r="J3215" t="s">
        <v>10359</v>
      </c>
      <c r="L3215">
        <v>2485441937</v>
      </c>
      <c r="N3215" s="8">
        <v>4.4952334587298068</v>
      </c>
      <c r="O3215" s="8">
        <v>4.4952334587298068</v>
      </c>
      <c r="P3215" s="8">
        <v>0</v>
      </c>
      <c r="W3215" s="8"/>
      <c r="X3215" s="8"/>
    </row>
    <row r="3216" spans="1:24" x14ac:dyDescent="0.35">
      <c r="A3216" s="24">
        <v>13212</v>
      </c>
      <c r="B3216" t="s">
        <v>10360</v>
      </c>
      <c r="C3216" t="s">
        <v>31</v>
      </c>
      <c r="D3216" t="s">
        <v>83</v>
      </c>
      <c r="E3216" t="s">
        <v>84</v>
      </c>
      <c r="F3216" t="s">
        <v>85</v>
      </c>
      <c r="G3216" t="s">
        <v>1</v>
      </c>
      <c r="H3216" t="s">
        <v>132</v>
      </c>
      <c r="I3216" t="s">
        <v>10361</v>
      </c>
      <c r="J3216" t="s">
        <v>10362</v>
      </c>
      <c r="L3216">
        <v>2489109487</v>
      </c>
      <c r="N3216" s="8">
        <v>4.4952334587298068</v>
      </c>
      <c r="O3216" s="8">
        <v>4.4952334587298068</v>
      </c>
      <c r="P3216" s="8">
        <v>0</v>
      </c>
      <c r="W3216" s="8"/>
      <c r="X3216" s="8"/>
    </row>
    <row r="3217" spans="1:24" x14ac:dyDescent="0.35">
      <c r="A3217" s="24">
        <v>13213</v>
      </c>
      <c r="B3217" t="s">
        <v>10363</v>
      </c>
      <c r="C3217" t="s">
        <v>31</v>
      </c>
      <c r="D3217" t="s">
        <v>83</v>
      </c>
      <c r="E3217" t="s">
        <v>84</v>
      </c>
      <c r="F3217" t="s">
        <v>85</v>
      </c>
      <c r="G3217" t="s">
        <v>1</v>
      </c>
      <c r="H3217" t="s">
        <v>132</v>
      </c>
      <c r="I3217" t="s">
        <v>10364</v>
      </c>
      <c r="J3217" t="s">
        <v>10365</v>
      </c>
      <c r="L3217">
        <v>2485493928</v>
      </c>
      <c r="N3217" s="8">
        <v>4.4952334587298068</v>
      </c>
      <c r="O3217" s="8">
        <v>4.4952334587298068</v>
      </c>
      <c r="P3217" s="8">
        <v>0</v>
      </c>
      <c r="W3217" s="8"/>
      <c r="X3217" s="8"/>
    </row>
    <row r="3218" spans="1:24" x14ac:dyDescent="0.35">
      <c r="A3218" s="24">
        <v>13214</v>
      </c>
      <c r="B3218" t="s">
        <v>10366</v>
      </c>
      <c r="C3218" t="s">
        <v>31</v>
      </c>
      <c r="D3218" t="s">
        <v>83</v>
      </c>
      <c r="E3218" t="s">
        <v>84</v>
      </c>
      <c r="F3218" t="s">
        <v>85</v>
      </c>
      <c r="G3218" t="s">
        <v>1</v>
      </c>
      <c r="H3218" t="s">
        <v>132</v>
      </c>
      <c r="I3218" t="s">
        <v>10367</v>
      </c>
      <c r="J3218" t="s">
        <v>10368</v>
      </c>
      <c r="L3218">
        <v>2486417848</v>
      </c>
      <c r="N3218" s="8">
        <v>4.4952334587298068</v>
      </c>
      <c r="O3218" s="8">
        <v>4.4952334587298068</v>
      </c>
      <c r="P3218" s="8">
        <v>0</v>
      </c>
      <c r="W3218" s="8"/>
      <c r="X3218" s="8"/>
    </row>
    <row r="3219" spans="1:24" x14ac:dyDescent="0.35">
      <c r="A3219" s="24">
        <v>13215</v>
      </c>
      <c r="B3219" t="s">
        <v>10369</v>
      </c>
      <c r="C3219" t="s">
        <v>31</v>
      </c>
      <c r="D3219" t="s">
        <v>83</v>
      </c>
      <c r="E3219" t="s">
        <v>84</v>
      </c>
      <c r="F3219" t="s">
        <v>85</v>
      </c>
      <c r="G3219" t="s">
        <v>1</v>
      </c>
      <c r="H3219" t="s">
        <v>132</v>
      </c>
      <c r="I3219" t="s">
        <v>10370</v>
      </c>
      <c r="J3219" t="s">
        <v>10371</v>
      </c>
      <c r="L3219">
        <v>2487937172</v>
      </c>
      <c r="N3219" s="8">
        <v>4.4952334587298068</v>
      </c>
      <c r="O3219" s="8">
        <v>4.4952334587298068</v>
      </c>
      <c r="P3219" s="8">
        <v>0</v>
      </c>
      <c r="W3219" s="8"/>
      <c r="X3219" s="8"/>
    </row>
    <row r="3220" spans="1:24" x14ac:dyDescent="0.35">
      <c r="A3220" s="24">
        <v>13216</v>
      </c>
      <c r="B3220" t="s">
        <v>10372</v>
      </c>
      <c r="C3220" t="s">
        <v>31</v>
      </c>
      <c r="D3220" t="s">
        <v>83</v>
      </c>
      <c r="E3220" t="s">
        <v>84</v>
      </c>
      <c r="F3220" t="s">
        <v>85</v>
      </c>
      <c r="G3220" t="s">
        <v>1</v>
      </c>
      <c r="H3220" t="s">
        <v>132</v>
      </c>
      <c r="I3220" t="s">
        <v>10373</v>
      </c>
      <c r="J3220" t="s">
        <v>10374</v>
      </c>
      <c r="L3220">
        <v>5612347084</v>
      </c>
      <c r="N3220" s="8">
        <v>4.4952334587298068</v>
      </c>
      <c r="O3220" s="8">
        <v>4.4952334587298068</v>
      </c>
      <c r="P3220" s="8">
        <v>0</v>
      </c>
      <c r="W3220" s="8"/>
      <c r="X3220" s="8"/>
    </row>
    <row r="3221" spans="1:24" x14ac:dyDescent="0.35">
      <c r="A3221" s="24">
        <v>13217</v>
      </c>
      <c r="B3221" t="s">
        <v>10375</v>
      </c>
      <c r="C3221" t="s">
        <v>31</v>
      </c>
      <c r="D3221" t="s">
        <v>83</v>
      </c>
      <c r="E3221" t="s">
        <v>84</v>
      </c>
      <c r="F3221" t="s">
        <v>85</v>
      </c>
      <c r="G3221" t="s">
        <v>1</v>
      </c>
      <c r="H3221" t="s">
        <v>132</v>
      </c>
      <c r="I3221" t="s">
        <v>10376</v>
      </c>
      <c r="J3221" t="s">
        <v>10377</v>
      </c>
      <c r="L3221">
        <v>8773275484</v>
      </c>
      <c r="N3221" s="8">
        <v>4.4952334587298068</v>
      </c>
      <c r="O3221" s="8">
        <v>4.4952334587298068</v>
      </c>
      <c r="P3221" s="8">
        <v>0</v>
      </c>
      <c r="W3221" s="8"/>
      <c r="X3221" s="8"/>
    </row>
    <row r="3222" spans="1:24" x14ac:dyDescent="0.35">
      <c r="A3222" s="24">
        <v>13218</v>
      </c>
      <c r="B3222" t="s">
        <v>10378</v>
      </c>
      <c r="C3222" t="s">
        <v>31</v>
      </c>
      <c r="D3222" t="s">
        <v>83</v>
      </c>
      <c r="E3222" t="s">
        <v>84</v>
      </c>
      <c r="F3222" t="s">
        <v>85</v>
      </c>
      <c r="G3222" t="s">
        <v>1</v>
      </c>
      <c r="H3222" t="s">
        <v>132</v>
      </c>
      <c r="I3222" t="s">
        <v>10379</v>
      </c>
      <c r="J3222" t="s">
        <v>10380</v>
      </c>
      <c r="L3222">
        <v>2486201656</v>
      </c>
      <c r="N3222" s="8">
        <v>4.4952334587298068</v>
      </c>
      <c r="O3222" s="8">
        <v>4.4952334587298068</v>
      </c>
      <c r="P3222" s="8">
        <v>0</v>
      </c>
      <c r="W3222" s="8"/>
      <c r="X3222" s="8"/>
    </row>
    <row r="3223" spans="1:24" x14ac:dyDescent="0.35">
      <c r="A3223" s="24">
        <v>13219</v>
      </c>
      <c r="B3223" t="s">
        <v>10381</v>
      </c>
      <c r="C3223" t="s">
        <v>31</v>
      </c>
      <c r="D3223" t="s">
        <v>83</v>
      </c>
      <c r="E3223" t="s">
        <v>84</v>
      </c>
      <c r="F3223" t="s">
        <v>85</v>
      </c>
      <c r="G3223" t="s">
        <v>1</v>
      </c>
      <c r="H3223" t="s">
        <v>132</v>
      </c>
      <c r="I3223" t="s">
        <v>10382</v>
      </c>
      <c r="J3223" t="s">
        <v>10383</v>
      </c>
      <c r="L3223">
        <v>2487391964</v>
      </c>
      <c r="N3223" s="8">
        <v>4.4952334587298068</v>
      </c>
      <c r="O3223" s="8">
        <v>4.4952334587298068</v>
      </c>
      <c r="P3223" s="8">
        <v>0</v>
      </c>
      <c r="W3223" s="8"/>
      <c r="X3223" s="8"/>
    </row>
    <row r="3224" spans="1:24" x14ac:dyDescent="0.35">
      <c r="A3224" s="24">
        <v>13220</v>
      </c>
      <c r="B3224" t="s">
        <v>10384</v>
      </c>
      <c r="C3224" t="s">
        <v>31</v>
      </c>
      <c r="D3224" t="s">
        <v>83</v>
      </c>
      <c r="E3224" t="s">
        <v>84</v>
      </c>
      <c r="F3224" t="s">
        <v>85</v>
      </c>
      <c r="G3224" t="s">
        <v>1</v>
      </c>
      <c r="H3224" t="s">
        <v>132</v>
      </c>
      <c r="I3224" t="s">
        <v>10385</v>
      </c>
      <c r="J3224" t="s">
        <v>10386</v>
      </c>
      <c r="L3224">
        <v>7344588729</v>
      </c>
      <c r="N3224" s="8">
        <v>4.4952334587298068</v>
      </c>
      <c r="O3224" s="8">
        <v>4.4952334587298068</v>
      </c>
      <c r="P3224" s="8">
        <v>0</v>
      </c>
      <c r="W3224" s="8"/>
      <c r="X3224" s="8"/>
    </row>
    <row r="3225" spans="1:24" x14ac:dyDescent="0.35">
      <c r="A3225" s="24">
        <v>13221</v>
      </c>
      <c r="B3225" t="s">
        <v>10387</v>
      </c>
      <c r="C3225" t="s">
        <v>31</v>
      </c>
      <c r="D3225" t="s">
        <v>83</v>
      </c>
      <c r="E3225" t="s">
        <v>84</v>
      </c>
      <c r="F3225" t="s">
        <v>85</v>
      </c>
      <c r="G3225" t="s">
        <v>1</v>
      </c>
      <c r="H3225" t="s">
        <v>132</v>
      </c>
      <c r="I3225" t="s">
        <v>10388</v>
      </c>
      <c r="J3225" t="s">
        <v>10389</v>
      </c>
      <c r="L3225">
        <v>2486260276</v>
      </c>
      <c r="N3225" s="8">
        <v>4.4952334587298068</v>
      </c>
      <c r="O3225" s="8">
        <v>4.4952334587298068</v>
      </c>
      <c r="P3225" s="8">
        <v>0</v>
      </c>
      <c r="W3225" s="8"/>
      <c r="X3225" s="8"/>
    </row>
    <row r="3226" spans="1:24" x14ac:dyDescent="0.35">
      <c r="A3226" s="24">
        <v>13222</v>
      </c>
      <c r="B3226" t="s">
        <v>10390</v>
      </c>
      <c r="C3226" t="s">
        <v>31</v>
      </c>
      <c r="D3226" t="s">
        <v>83</v>
      </c>
      <c r="E3226" t="s">
        <v>84</v>
      </c>
      <c r="F3226" t="s">
        <v>85</v>
      </c>
      <c r="G3226" t="s">
        <v>1</v>
      </c>
      <c r="H3226" t="s">
        <v>132</v>
      </c>
      <c r="I3226" t="s">
        <v>10391</v>
      </c>
      <c r="J3226" t="s">
        <v>10392</v>
      </c>
      <c r="L3226">
        <v>3132707751</v>
      </c>
      <c r="N3226" s="8">
        <v>4.4952334587298068</v>
      </c>
      <c r="O3226" s="8">
        <v>4.4952334587298068</v>
      </c>
      <c r="P3226" s="8">
        <v>0</v>
      </c>
      <c r="W3226" s="8"/>
      <c r="X3226" s="8"/>
    </row>
    <row r="3227" spans="1:24" x14ac:dyDescent="0.35">
      <c r="A3227" s="24">
        <v>13223</v>
      </c>
      <c r="B3227" t="s">
        <v>10393</v>
      </c>
      <c r="C3227" t="s">
        <v>31</v>
      </c>
      <c r="D3227" t="s">
        <v>83</v>
      </c>
      <c r="E3227" t="s">
        <v>84</v>
      </c>
      <c r="F3227" t="s">
        <v>85</v>
      </c>
      <c r="G3227" t="s">
        <v>1</v>
      </c>
      <c r="H3227" t="s">
        <v>132</v>
      </c>
      <c r="I3227" t="s">
        <v>10394</v>
      </c>
      <c r="J3227" t="s">
        <v>10395</v>
      </c>
      <c r="L3227">
        <v>2484421170</v>
      </c>
      <c r="N3227" s="8">
        <v>4.4952334587298068</v>
      </c>
      <c r="O3227" s="8">
        <v>4.4952334587298068</v>
      </c>
      <c r="P3227" s="8">
        <v>0</v>
      </c>
      <c r="W3227" s="8"/>
      <c r="X3227" s="8"/>
    </row>
    <row r="3228" spans="1:24" x14ac:dyDescent="0.35">
      <c r="A3228" s="24">
        <v>13224</v>
      </c>
      <c r="B3228" t="s">
        <v>10396</v>
      </c>
      <c r="C3228" t="s">
        <v>31</v>
      </c>
      <c r="D3228" t="s">
        <v>83</v>
      </c>
      <c r="E3228" t="s">
        <v>84</v>
      </c>
      <c r="F3228" t="s">
        <v>85</v>
      </c>
      <c r="G3228" t="s">
        <v>1</v>
      </c>
      <c r="H3228" t="s">
        <v>132</v>
      </c>
      <c r="I3228" t="s">
        <v>10397</v>
      </c>
      <c r="J3228" t="s">
        <v>10398</v>
      </c>
      <c r="L3228">
        <v>2484421170</v>
      </c>
      <c r="N3228" s="8">
        <v>4.4952334587298068</v>
      </c>
      <c r="O3228" s="8">
        <v>4.4952334587298068</v>
      </c>
      <c r="P3228" s="8">
        <v>0</v>
      </c>
      <c r="W3228" s="8"/>
      <c r="X3228" s="8"/>
    </row>
    <row r="3229" spans="1:24" x14ac:dyDescent="0.35">
      <c r="A3229" s="24">
        <v>13225</v>
      </c>
      <c r="B3229" t="s">
        <v>10399</v>
      </c>
      <c r="C3229" t="s">
        <v>31</v>
      </c>
      <c r="D3229" t="s">
        <v>83</v>
      </c>
      <c r="E3229" t="s">
        <v>84</v>
      </c>
      <c r="F3229" t="s">
        <v>85</v>
      </c>
      <c r="G3229" t="s">
        <v>1</v>
      </c>
      <c r="H3229" t="s">
        <v>132</v>
      </c>
      <c r="I3229" t="s">
        <v>10400</v>
      </c>
      <c r="J3229" t="s">
        <v>10401</v>
      </c>
      <c r="L3229">
        <v>2484772084</v>
      </c>
      <c r="N3229" s="8">
        <v>4.4952334587298068</v>
      </c>
      <c r="O3229" s="8">
        <v>4.4952334587298068</v>
      </c>
      <c r="P3229" s="8">
        <v>0</v>
      </c>
      <c r="W3229" s="8"/>
      <c r="X3229" s="8"/>
    </row>
    <row r="3230" spans="1:24" x14ac:dyDescent="0.35">
      <c r="A3230" s="24">
        <v>13226</v>
      </c>
      <c r="B3230" t="s">
        <v>10402</v>
      </c>
      <c r="C3230" t="s">
        <v>31</v>
      </c>
      <c r="D3230" t="s">
        <v>83</v>
      </c>
      <c r="E3230" t="s">
        <v>84</v>
      </c>
      <c r="F3230" t="s">
        <v>85</v>
      </c>
      <c r="G3230" t="s">
        <v>1</v>
      </c>
      <c r="H3230" t="s">
        <v>132</v>
      </c>
      <c r="I3230" t="s">
        <v>10403</v>
      </c>
      <c r="J3230" t="s">
        <v>10404</v>
      </c>
      <c r="L3230">
        <v>2486261114</v>
      </c>
      <c r="N3230" s="8">
        <v>4.4952334587298068</v>
      </c>
      <c r="O3230" s="8">
        <v>4.4952334587298068</v>
      </c>
      <c r="P3230" s="8">
        <v>0</v>
      </c>
      <c r="W3230" s="8"/>
      <c r="X3230" s="8"/>
    </row>
    <row r="3231" spans="1:24" x14ac:dyDescent="0.35">
      <c r="A3231" s="24">
        <v>13227</v>
      </c>
      <c r="B3231" t="s">
        <v>10405</v>
      </c>
      <c r="C3231" t="s">
        <v>31</v>
      </c>
      <c r="D3231" t="s">
        <v>83</v>
      </c>
      <c r="E3231" t="s">
        <v>84</v>
      </c>
      <c r="F3231" t="s">
        <v>85</v>
      </c>
      <c r="G3231" t="s">
        <v>1</v>
      </c>
      <c r="H3231" t="s">
        <v>132</v>
      </c>
      <c r="I3231" t="s">
        <v>10406</v>
      </c>
      <c r="J3231" t="s">
        <v>10407</v>
      </c>
      <c r="L3231">
        <v>2488876565</v>
      </c>
      <c r="N3231" s="8">
        <v>4.4952334587298068</v>
      </c>
      <c r="O3231" s="8">
        <v>4.4952334587298068</v>
      </c>
      <c r="P3231" s="8">
        <v>0</v>
      </c>
      <c r="W3231" s="8"/>
      <c r="X3231" s="8"/>
    </row>
    <row r="3232" spans="1:24" x14ac:dyDescent="0.35">
      <c r="A3232" s="24">
        <v>13228</v>
      </c>
      <c r="B3232" t="s">
        <v>10408</v>
      </c>
      <c r="C3232" t="s">
        <v>31</v>
      </c>
      <c r="D3232" t="s">
        <v>83</v>
      </c>
      <c r="E3232" t="s">
        <v>84</v>
      </c>
      <c r="F3232" t="s">
        <v>85</v>
      </c>
      <c r="G3232" t="s">
        <v>1</v>
      </c>
      <c r="H3232" t="s">
        <v>132</v>
      </c>
      <c r="I3232" t="s">
        <v>10409</v>
      </c>
      <c r="J3232" t="s">
        <v>10410</v>
      </c>
      <c r="L3232">
        <v>2482509318</v>
      </c>
      <c r="N3232" s="8">
        <v>4.4952334587298068</v>
      </c>
      <c r="O3232" s="8">
        <v>4.4952334587298068</v>
      </c>
      <c r="P3232" s="8">
        <v>0</v>
      </c>
      <c r="W3232" s="8"/>
      <c r="X3232" s="8"/>
    </row>
    <row r="3233" spans="1:24" x14ac:dyDescent="0.35">
      <c r="A3233" s="24">
        <v>13229</v>
      </c>
      <c r="B3233" t="s">
        <v>10411</v>
      </c>
      <c r="C3233" t="s">
        <v>31</v>
      </c>
      <c r="D3233" t="s">
        <v>83</v>
      </c>
      <c r="E3233" t="s">
        <v>84</v>
      </c>
      <c r="F3233" t="s">
        <v>85</v>
      </c>
      <c r="G3233" t="s">
        <v>1</v>
      </c>
      <c r="H3233" t="s">
        <v>132</v>
      </c>
      <c r="I3233" t="s">
        <v>10412</v>
      </c>
      <c r="J3233" t="s">
        <v>10413</v>
      </c>
      <c r="L3233">
        <v>2486783881</v>
      </c>
      <c r="N3233" s="8">
        <v>4.4952334587298068</v>
      </c>
      <c r="O3233" s="8">
        <v>4.4952334587298068</v>
      </c>
      <c r="P3233" s="8">
        <v>0</v>
      </c>
      <c r="W3233" s="8"/>
      <c r="X3233" s="8"/>
    </row>
    <row r="3234" spans="1:24" x14ac:dyDescent="0.35">
      <c r="A3234" s="24">
        <v>13230</v>
      </c>
      <c r="B3234" t="s">
        <v>10414</v>
      </c>
      <c r="C3234" t="s">
        <v>31</v>
      </c>
      <c r="D3234" t="s">
        <v>83</v>
      </c>
      <c r="E3234" t="s">
        <v>84</v>
      </c>
      <c r="F3234" t="s">
        <v>85</v>
      </c>
      <c r="G3234" t="s">
        <v>1</v>
      </c>
      <c r="H3234" t="s">
        <v>132</v>
      </c>
      <c r="I3234" t="s">
        <v>10415</v>
      </c>
      <c r="J3234" t="s">
        <v>10416</v>
      </c>
      <c r="L3234">
        <v>2488129177</v>
      </c>
      <c r="N3234" s="8">
        <v>4.4952334587298068</v>
      </c>
      <c r="O3234" s="8">
        <v>4.4952334587298068</v>
      </c>
      <c r="P3234" s="8">
        <v>0</v>
      </c>
      <c r="W3234" s="8"/>
      <c r="X3234" s="8"/>
    </row>
    <row r="3235" spans="1:24" x14ac:dyDescent="0.35">
      <c r="A3235" s="24">
        <v>13231</v>
      </c>
      <c r="B3235" t="s">
        <v>10417</v>
      </c>
      <c r="C3235" t="s">
        <v>31</v>
      </c>
      <c r="D3235" t="s">
        <v>83</v>
      </c>
      <c r="E3235" t="s">
        <v>84</v>
      </c>
      <c r="F3235" t="s">
        <v>85</v>
      </c>
      <c r="G3235" t="s">
        <v>1</v>
      </c>
      <c r="H3235" t="s">
        <v>132</v>
      </c>
      <c r="I3235" t="s">
        <v>10418</v>
      </c>
      <c r="J3235" t="s">
        <v>10419</v>
      </c>
      <c r="L3235">
        <v>2482344161</v>
      </c>
      <c r="M3235" t="s">
        <v>10420</v>
      </c>
      <c r="N3235" s="8">
        <v>4.4952334587298068</v>
      </c>
      <c r="O3235" s="8">
        <v>4.4952334587298068</v>
      </c>
      <c r="P3235" s="8">
        <v>0</v>
      </c>
      <c r="W3235" s="8"/>
      <c r="X3235" s="8"/>
    </row>
    <row r="3236" spans="1:24" x14ac:dyDescent="0.35">
      <c r="A3236" s="24">
        <v>13232</v>
      </c>
      <c r="B3236" t="s">
        <v>10421</v>
      </c>
      <c r="C3236" t="s">
        <v>31</v>
      </c>
      <c r="D3236" t="s">
        <v>83</v>
      </c>
      <c r="E3236" t="s">
        <v>84</v>
      </c>
      <c r="F3236" t="s">
        <v>85</v>
      </c>
      <c r="G3236" t="s">
        <v>1</v>
      </c>
      <c r="H3236" t="s">
        <v>132</v>
      </c>
      <c r="I3236" t="s">
        <v>10422</v>
      </c>
      <c r="J3236" t="s">
        <v>10423</v>
      </c>
      <c r="L3236">
        <v>7346245645</v>
      </c>
      <c r="N3236" s="8">
        <v>4.4952334587298068</v>
      </c>
      <c r="O3236" s="8">
        <v>4.4952334587298068</v>
      </c>
      <c r="P3236" s="8">
        <v>0</v>
      </c>
      <c r="W3236" s="8"/>
      <c r="X3236" s="8"/>
    </row>
    <row r="3237" spans="1:24" x14ac:dyDescent="0.35">
      <c r="A3237" s="24">
        <v>13233</v>
      </c>
      <c r="B3237" t="s">
        <v>10424</v>
      </c>
      <c r="C3237" t="s">
        <v>31</v>
      </c>
      <c r="D3237" t="s">
        <v>83</v>
      </c>
      <c r="E3237" t="s">
        <v>84</v>
      </c>
      <c r="F3237" t="s">
        <v>85</v>
      </c>
      <c r="G3237" t="s">
        <v>1</v>
      </c>
      <c r="H3237" t="s">
        <v>132</v>
      </c>
      <c r="I3237" t="s">
        <v>10425</v>
      </c>
      <c r="J3237" t="s">
        <v>10426</v>
      </c>
      <c r="L3237">
        <v>5862289991</v>
      </c>
      <c r="N3237" s="8">
        <v>4.4952334587298068</v>
      </c>
      <c r="O3237" s="8">
        <v>4.4952334587298068</v>
      </c>
      <c r="P3237" s="8">
        <v>0</v>
      </c>
      <c r="W3237" s="8"/>
      <c r="X3237" s="8"/>
    </row>
    <row r="3238" spans="1:24" x14ac:dyDescent="0.35">
      <c r="A3238" s="24">
        <v>13234</v>
      </c>
      <c r="B3238" t="s">
        <v>10427</v>
      </c>
      <c r="C3238" t="s">
        <v>31</v>
      </c>
      <c r="D3238" t="s">
        <v>83</v>
      </c>
      <c r="E3238" t="s">
        <v>84</v>
      </c>
      <c r="F3238" t="s">
        <v>85</v>
      </c>
      <c r="G3238" t="s">
        <v>1</v>
      </c>
      <c r="H3238" t="s">
        <v>132</v>
      </c>
      <c r="I3238" t="s">
        <v>10428</v>
      </c>
      <c r="J3238" t="s">
        <v>10429</v>
      </c>
      <c r="L3238">
        <v>2482024900</v>
      </c>
      <c r="N3238" s="8">
        <v>4.4952334587298068</v>
      </c>
      <c r="O3238" s="8">
        <v>4.4952334587298068</v>
      </c>
      <c r="P3238" s="8">
        <v>0</v>
      </c>
      <c r="W3238" s="8"/>
      <c r="X3238" s="8"/>
    </row>
    <row r="3239" spans="1:24" x14ac:dyDescent="0.35">
      <c r="A3239" s="24">
        <v>13235</v>
      </c>
      <c r="B3239" t="s">
        <v>10430</v>
      </c>
      <c r="C3239" t="s">
        <v>31</v>
      </c>
      <c r="D3239" t="s">
        <v>83</v>
      </c>
      <c r="E3239" t="s">
        <v>84</v>
      </c>
      <c r="F3239" t="s">
        <v>85</v>
      </c>
      <c r="G3239" t="s">
        <v>1</v>
      </c>
      <c r="H3239" t="s">
        <v>132</v>
      </c>
      <c r="I3239" t="s">
        <v>10431</v>
      </c>
      <c r="J3239" t="s">
        <v>10432</v>
      </c>
      <c r="L3239">
        <v>2484541773</v>
      </c>
      <c r="N3239" s="8">
        <v>4.4952334587298068</v>
      </c>
      <c r="O3239" s="8">
        <v>4.4952334587298068</v>
      </c>
      <c r="P3239" s="8">
        <v>0</v>
      </c>
      <c r="W3239" s="8"/>
      <c r="X3239" s="8"/>
    </row>
    <row r="3240" spans="1:24" x14ac:dyDescent="0.35">
      <c r="A3240" s="24">
        <v>13236</v>
      </c>
      <c r="B3240" t="s">
        <v>10433</v>
      </c>
      <c r="C3240" t="s">
        <v>31</v>
      </c>
      <c r="D3240" t="s">
        <v>83</v>
      </c>
      <c r="E3240" t="s">
        <v>84</v>
      </c>
      <c r="F3240" t="s">
        <v>85</v>
      </c>
      <c r="G3240" t="s">
        <v>1</v>
      </c>
      <c r="H3240" t="s">
        <v>132</v>
      </c>
      <c r="I3240" t="s">
        <v>10434</v>
      </c>
      <c r="J3240" t="s">
        <v>10435</v>
      </c>
      <c r="L3240">
        <v>2484212735</v>
      </c>
      <c r="N3240" s="8">
        <v>4.4952334587298068</v>
      </c>
      <c r="O3240" s="8">
        <v>4.4952334587298068</v>
      </c>
      <c r="P3240" s="8">
        <v>0</v>
      </c>
      <c r="W3240" s="8"/>
      <c r="X3240" s="8"/>
    </row>
    <row r="3241" spans="1:24" x14ac:dyDescent="0.35">
      <c r="A3241" s="24">
        <v>13237</v>
      </c>
      <c r="B3241" t="s">
        <v>10436</v>
      </c>
      <c r="C3241" t="s">
        <v>31</v>
      </c>
      <c r="D3241" t="s">
        <v>83</v>
      </c>
      <c r="E3241" t="s">
        <v>84</v>
      </c>
      <c r="F3241" t="s">
        <v>85</v>
      </c>
      <c r="G3241" t="s">
        <v>1</v>
      </c>
      <c r="H3241" t="s">
        <v>132</v>
      </c>
      <c r="I3241" t="s">
        <v>10437</v>
      </c>
      <c r="J3241" t="s">
        <v>10438</v>
      </c>
      <c r="L3241">
        <v>8109641430</v>
      </c>
      <c r="N3241" s="8">
        <v>4.4952334587298068</v>
      </c>
      <c r="O3241" s="8">
        <v>4.4952334587298068</v>
      </c>
      <c r="P3241" s="8">
        <v>0</v>
      </c>
      <c r="W3241" s="8"/>
      <c r="X3241" s="8"/>
    </row>
    <row r="3242" spans="1:24" x14ac:dyDescent="0.35">
      <c r="A3242" s="24">
        <v>13238</v>
      </c>
      <c r="B3242" t="s">
        <v>10439</v>
      </c>
      <c r="C3242" t="s">
        <v>31</v>
      </c>
      <c r="D3242" t="s">
        <v>83</v>
      </c>
      <c r="E3242" t="s">
        <v>84</v>
      </c>
      <c r="F3242" t="s">
        <v>85</v>
      </c>
      <c r="G3242" t="s">
        <v>1</v>
      </c>
      <c r="H3242" t="s">
        <v>132</v>
      </c>
      <c r="I3242" t="s">
        <v>10440</v>
      </c>
      <c r="J3242" t="s">
        <v>10441</v>
      </c>
      <c r="N3242" s="8">
        <v>4.4952334587298068</v>
      </c>
      <c r="O3242" s="8">
        <v>4.4952334587298068</v>
      </c>
      <c r="P3242" s="8">
        <v>0</v>
      </c>
      <c r="W3242" s="8"/>
      <c r="X3242" s="8"/>
    </row>
    <row r="3243" spans="1:24" x14ac:dyDescent="0.35">
      <c r="A3243" s="24">
        <v>13239</v>
      </c>
      <c r="B3243" t="s">
        <v>10442</v>
      </c>
      <c r="C3243" t="s">
        <v>31</v>
      </c>
      <c r="D3243" t="s">
        <v>83</v>
      </c>
      <c r="E3243" t="s">
        <v>84</v>
      </c>
      <c r="F3243" t="s">
        <v>85</v>
      </c>
      <c r="G3243" t="s">
        <v>1</v>
      </c>
      <c r="H3243" t="s">
        <v>132</v>
      </c>
      <c r="I3243" t="s">
        <v>10443</v>
      </c>
      <c r="J3243" t="s">
        <v>10444</v>
      </c>
      <c r="L3243">
        <v>2486253253</v>
      </c>
      <c r="N3243" s="8">
        <v>4.4952334587298068</v>
      </c>
      <c r="O3243" s="8">
        <v>4.4952334587298068</v>
      </c>
      <c r="P3243" s="8">
        <v>0</v>
      </c>
      <c r="W3243" s="8"/>
      <c r="X3243" s="8"/>
    </row>
    <row r="3244" spans="1:24" x14ac:dyDescent="0.35">
      <c r="A3244" s="24">
        <v>13240</v>
      </c>
      <c r="B3244" t="s">
        <v>10445</v>
      </c>
      <c r="C3244" t="s">
        <v>31</v>
      </c>
      <c r="D3244" t="s">
        <v>83</v>
      </c>
      <c r="E3244" t="s">
        <v>84</v>
      </c>
      <c r="F3244" t="s">
        <v>85</v>
      </c>
      <c r="G3244" t="s">
        <v>1</v>
      </c>
      <c r="H3244" t="s">
        <v>132</v>
      </c>
      <c r="I3244" t="s">
        <v>10446</v>
      </c>
      <c r="J3244" t="s">
        <v>10447</v>
      </c>
      <c r="L3244">
        <v>2486839908</v>
      </c>
      <c r="N3244" s="8">
        <v>4.4952334587298068</v>
      </c>
      <c r="O3244" s="8">
        <v>4.4952334587298068</v>
      </c>
      <c r="P3244" s="8">
        <v>0</v>
      </c>
      <c r="W3244" s="8"/>
      <c r="X3244" s="8"/>
    </row>
    <row r="3245" spans="1:24" x14ac:dyDescent="0.35">
      <c r="A3245" s="24">
        <v>13241</v>
      </c>
      <c r="B3245" t="s">
        <v>10448</v>
      </c>
      <c r="C3245" t="s">
        <v>31</v>
      </c>
      <c r="D3245" t="s">
        <v>83</v>
      </c>
      <c r="E3245" t="s">
        <v>84</v>
      </c>
      <c r="F3245" t="s">
        <v>85</v>
      </c>
      <c r="G3245" t="s">
        <v>1</v>
      </c>
      <c r="H3245" t="s">
        <v>132</v>
      </c>
      <c r="I3245" t="s">
        <v>10449</v>
      </c>
      <c r="J3245" t="s">
        <v>10450</v>
      </c>
      <c r="L3245">
        <v>2484768139</v>
      </c>
      <c r="N3245" s="8">
        <v>4.4952334587298068</v>
      </c>
      <c r="O3245" s="8">
        <v>4.4952334587298068</v>
      </c>
      <c r="P3245" s="8">
        <v>0</v>
      </c>
      <c r="W3245" s="8"/>
      <c r="X3245" s="8"/>
    </row>
    <row r="3246" spans="1:24" x14ac:dyDescent="0.35">
      <c r="A3246" s="24">
        <v>13242</v>
      </c>
      <c r="B3246" t="s">
        <v>10451</v>
      </c>
      <c r="C3246" t="s">
        <v>31</v>
      </c>
      <c r="D3246" t="s">
        <v>83</v>
      </c>
      <c r="E3246" t="s">
        <v>84</v>
      </c>
      <c r="F3246" t="s">
        <v>85</v>
      </c>
      <c r="G3246" t="s">
        <v>1</v>
      </c>
      <c r="H3246" t="s">
        <v>132</v>
      </c>
      <c r="I3246" t="s">
        <v>10452</v>
      </c>
      <c r="J3246" t="s">
        <v>10453</v>
      </c>
      <c r="L3246">
        <v>2488652926</v>
      </c>
      <c r="N3246" s="8">
        <v>4.4952334587298068</v>
      </c>
      <c r="O3246" s="8">
        <v>4.4952334587298068</v>
      </c>
      <c r="P3246" s="8">
        <v>0</v>
      </c>
      <c r="W3246" s="8"/>
      <c r="X3246" s="8"/>
    </row>
    <row r="3247" spans="1:24" x14ac:dyDescent="0.35">
      <c r="A3247" s="24">
        <v>13243</v>
      </c>
      <c r="B3247" t="s">
        <v>10454</v>
      </c>
      <c r="C3247" t="s">
        <v>31</v>
      </c>
      <c r="D3247" t="s">
        <v>83</v>
      </c>
      <c r="E3247" t="s">
        <v>84</v>
      </c>
      <c r="F3247" t="s">
        <v>85</v>
      </c>
      <c r="G3247" t="s">
        <v>1</v>
      </c>
      <c r="H3247" t="s">
        <v>132</v>
      </c>
      <c r="I3247" t="s">
        <v>10455</v>
      </c>
      <c r="J3247" t="s">
        <v>10456</v>
      </c>
      <c r="L3247">
        <v>2489817646</v>
      </c>
      <c r="N3247" s="8">
        <v>4.4952334587298068</v>
      </c>
      <c r="O3247" s="8">
        <v>4.4952334587298068</v>
      </c>
      <c r="P3247" s="8">
        <v>0</v>
      </c>
      <c r="W3247" s="8"/>
      <c r="X3247" s="8"/>
    </row>
    <row r="3248" spans="1:24" x14ac:dyDescent="0.35">
      <c r="A3248" s="24">
        <v>13244</v>
      </c>
      <c r="B3248" t="s">
        <v>10457</v>
      </c>
      <c r="C3248" t="s">
        <v>31</v>
      </c>
      <c r="D3248" t="s">
        <v>83</v>
      </c>
      <c r="E3248" t="s">
        <v>84</v>
      </c>
      <c r="F3248" t="s">
        <v>85</v>
      </c>
      <c r="G3248" t="s">
        <v>1</v>
      </c>
      <c r="H3248" t="s">
        <v>132</v>
      </c>
      <c r="I3248" t="s">
        <v>10458</v>
      </c>
      <c r="J3248" t="s">
        <v>10459</v>
      </c>
      <c r="L3248">
        <v>2488937494</v>
      </c>
      <c r="N3248" s="8">
        <v>4.4952334587298068</v>
      </c>
      <c r="O3248" s="8">
        <v>4.4952334587298068</v>
      </c>
      <c r="P3248" s="8">
        <v>0</v>
      </c>
      <c r="W3248" s="8"/>
      <c r="X3248" s="8"/>
    </row>
    <row r="3249" spans="1:24" x14ac:dyDescent="0.35">
      <c r="A3249" s="24">
        <v>13245</v>
      </c>
      <c r="B3249" t="s">
        <v>10460</v>
      </c>
      <c r="C3249" t="s">
        <v>31</v>
      </c>
      <c r="D3249" t="s">
        <v>83</v>
      </c>
      <c r="E3249" t="s">
        <v>84</v>
      </c>
      <c r="F3249" t="s">
        <v>85</v>
      </c>
      <c r="G3249" t="s">
        <v>1</v>
      </c>
      <c r="H3249" t="s">
        <v>132</v>
      </c>
      <c r="I3249" t="s">
        <v>10461</v>
      </c>
      <c r="J3249" t="s">
        <v>10462</v>
      </c>
      <c r="L3249">
        <v>2486357685</v>
      </c>
      <c r="N3249" s="8">
        <v>4.4952334587298068</v>
      </c>
      <c r="O3249" s="8">
        <v>4.4952334587298068</v>
      </c>
      <c r="P3249" s="8">
        <v>0</v>
      </c>
      <c r="W3249" s="8"/>
      <c r="X3249" s="8"/>
    </row>
    <row r="3250" spans="1:24" x14ac:dyDescent="0.35">
      <c r="A3250" s="24">
        <v>13246</v>
      </c>
      <c r="B3250" t="s">
        <v>10463</v>
      </c>
      <c r="C3250" t="s">
        <v>31</v>
      </c>
      <c r="D3250" t="s">
        <v>83</v>
      </c>
      <c r="E3250" t="s">
        <v>84</v>
      </c>
      <c r="F3250" t="s">
        <v>85</v>
      </c>
      <c r="G3250" t="s">
        <v>1</v>
      </c>
      <c r="H3250" t="s">
        <v>132</v>
      </c>
      <c r="I3250" t="s">
        <v>10464</v>
      </c>
      <c r="J3250" t="s">
        <v>10465</v>
      </c>
      <c r="L3250">
        <v>2486357685</v>
      </c>
      <c r="N3250" s="8">
        <v>4.4952334587298068</v>
      </c>
      <c r="O3250" s="8">
        <v>4.4952334587298068</v>
      </c>
      <c r="P3250" s="8">
        <v>0</v>
      </c>
      <c r="W3250" s="8"/>
      <c r="X3250" s="8"/>
    </row>
    <row r="3251" spans="1:24" x14ac:dyDescent="0.35">
      <c r="A3251" s="24">
        <v>13247</v>
      </c>
      <c r="B3251" t="s">
        <v>10466</v>
      </c>
      <c r="C3251" t="s">
        <v>31</v>
      </c>
      <c r="D3251" t="s">
        <v>83</v>
      </c>
      <c r="E3251" t="s">
        <v>84</v>
      </c>
      <c r="F3251" t="s">
        <v>85</v>
      </c>
      <c r="G3251" t="s">
        <v>1</v>
      </c>
      <c r="H3251" t="s">
        <v>132</v>
      </c>
      <c r="I3251" t="s">
        <v>10467</v>
      </c>
      <c r="J3251" t="s">
        <v>10468</v>
      </c>
      <c r="L3251">
        <v>2482506575</v>
      </c>
      <c r="N3251" s="8">
        <v>4.4952334587298068</v>
      </c>
      <c r="O3251" s="8">
        <v>4.4952334587298068</v>
      </c>
      <c r="P3251" s="8">
        <v>0</v>
      </c>
      <c r="W3251" s="8"/>
      <c r="X3251" s="8"/>
    </row>
    <row r="3252" spans="1:24" x14ac:dyDescent="0.35">
      <c r="A3252" s="24">
        <v>13248</v>
      </c>
      <c r="B3252" t="s">
        <v>10469</v>
      </c>
      <c r="C3252" t="s">
        <v>31</v>
      </c>
      <c r="D3252" t="s">
        <v>83</v>
      </c>
      <c r="E3252" t="s">
        <v>84</v>
      </c>
      <c r="F3252" t="s">
        <v>85</v>
      </c>
      <c r="G3252" t="s">
        <v>1</v>
      </c>
      <c r="H3252" t="s">
        <v>132</v>
      </c>
      <c r="I3252" t="s">
        <v>10470</v>
      </c>
      <c r="J3252" t="s">
        <v>10471</v>
      </c>
      <c r="L3252">
        <v>2484714685</v>
      </c>
      <c r="N3252" s="8">
        <v>4.4952334587298068</v>
      </c>
      <c r="O3252" s="8">
        <v>4.4952334587298068</v>
      </c>
      <c r="P3252" s="8">
        <v>0</v>
      </c>
      <c r="W3252" s="8"/>
      <c r="X3252" s="8"/>
    </row>
    <row r="3253" spans="1:24" x14ac:dyDescent="0.35">
      <c r="A3253" s="24">
        <v>13249</v>
      </c>
      <c r="B3253" t="s">
        <v>10472</v>
      </c>
      <c r="C3253" t="s">
        <v>31</v>
      </c>
      <c r="D3253" t="s">
        <v>83</v>
      </c>
      <c r="E3253" t="s">
        <v>84</v>
      </c>
      <c r="F3253" t="s">
        <v>85</v>
      </c>
      <c r="G3253" t="s">
        <v>1</v>
      </c>
      <c r="H3253" t="s">
        <v>132</v>
      </c>
      <c r="I3253" t="s">
        <v>10473</v>
      </c>
      <c r="J3253" t="s">
        <v>10474</v>
      </c>
      <c r="L3253">
        <v>2484819567</v>
      </c>
      <c r="N3253" s="8">
        <v>4.4952334587298068</v>
      </c>
      <c r="O3253" s="8">
        <v>4.4952334587298068</v>
      </c>
      <c r="P3253" s="8">
        <v>0</v>
      </c>
      <c r="W3253" s="8"/>
      <c r="X3253" s="8"/>
    </row>
    <row r="3254" spans="1:24" x14ac:dyDescent="0.35">
      <c r="A3254" s="24">
        <v>13250</v>
      </c>
      <c r="B3254" t="s">
        <v>10475</v>
      </c>
      <c r="C3254" t="s">
        <v>31</v>
      </c>
      <c r="D3254" t="s">
        <v>83</v>
      </c>
      <c r="E3254" t="s">
        <v>84</v>
      </c>
      <c r="F3254" t="s">
        <v>85</v>
      </c>
      <c r="G3254" t="s">
        <v>1</v>
      </c>
      <c r="H3254" t="s">
        <v>132</v>
      </c>
      <c r="I3254" t="s">
        <v>10476</v>
      </c>
      <c r="J3254" t="s">
        <v>10477</v>
      </c>
      <c r="L3254">
        <v>2484818926</v>
      </c>
      <c r="N3254" s="8">
        <v>4.4952334587298068</v>
      </c>
      <c r="O3254" s="8">
        <v>4.4952334587298068</v>
      </c>
      <c r="P3254" s="8">
        <v>0</v>
      </c>
      <c r="W3254" s="8"/>
      <c r="X3254" s="8"/>
    </row>
    <row r="3255" spans="1:24" x14ac:dyDescent="0.35">
      <c r="A3255" s="24">
        <v>13251</v>
      </c>
      <c r="B3255" t="s">
        <v>10478</v>
      </c>
      <c r="C3255" t="s">
        <v>31</v>
      </c>
      <c r="D3255" t="s">
        <v>83</v>
      </c>
      <c r="E3255" t="s">
        <v>84</v>
      </c>
      <c r="F3255" t="s">
        <v>85</v>
      </c>
      <c r="G3255" t="s">
        <v>1</v>
      </c>
      <c r="H3255" t="s">
        <v>132</v>
      </c>
      <c r="I3255" t="s">
        <v>10479</v>
      </c>
      <c r="J3255" t="s">
        <v>10480</v>
      </c>
      <c r="L3255">
        <v>2485718077</v>
      </c>
      <c r="M3255" t="s">
        <v>10481</v>
      </c>
      <c r="N3255" s="8">
        <v>11.495233458729807</v>
      </c>
      <c r="O3255" s="8">
        <v>4.4952334587298068</v>
      </c>
      <c r="P3255" s="8">
        <v>7</v>
      </c>
      <c r="W3255" s="8"/>
      <c r="X3255" s="8"/>
    </row>
    <row r="3256" spans="1:24" x14ac:dyDescent="0.35">
      <c r="A3256" s="24">
        <v>13252</v>
      </c>
      <c r="B3256" t="s">
        <v>10482</v>
      </c>
      <c r="C3256" t="s">
        <v>31</v>
      </c>
      <c r="D3256" t="s">
        <v>83</v>
      </c>
      <c r="E3256" t="s">
        <v>84</v>
      </c>
      <c r="F3256" t="s">
        <v>85</v>
      </c>
      <c r="G3256" t="s">
        <v>1</v>
      </c>
      <c r="H3256" t="s">
        <v>132</v>
      </c>
      <c r="I3256" t="s">
        <v>10483</v>
      </c>
      <c r="J3256" t="s">
        <v>10484</v>
      </c>
      <c r="L3256">
        <v>2488282947</v>
      </c>
      <c r="N3256" s="8">
        <v>4.4952334587298068</v>
      </c>
      <c r="O3256" s="8">
        <v>4.4952334587298068</v>
      </c>
      <c r="P3256" s="8">
        <v>0</v>
      </c>
      <c r="W3256" s="8"/>
      <c r="X3256" s="8"/>
    </row>
    <row r="3257" spans="1:24" x14ac:dyDescent="0.35">
      <c r="A3257" s="24">
        <v>13253</v>
      </c>
      <c r="B3257" t="s">
        <v>10485</v>
      </c>
      <c r="C3257" t="s">
        <v>31</v>
      </c>
      <c r="D3257" t="s">
        <v>83</v>
      </c>
      <c r="E3257" t="s">
        <v>84</v>
      </c>
      <c r="F3257" t="s">
        <v>85</v>
      </c>
      <c r="G3257" t="s">
        <v>1</v>
      </c>
      <c r="H3257" t="s">
        <v>132</v>
      </c>
      <c r="I3257" t="s">
        <v>10486</v>
      </c>
      <c r="J3257" t="s">
        <v>10487</v>
      </c>
      <c r="L3257">
        <v>2484717947</v>
      </c>
      <c r="N3257" s="8">
        <v>4.4952334587298068</v>
      </c>
      <c r="O3257" s="8">
        <v>4.4952334587298068</v>
      </c>
      <c r="P3257" s="8">
        <v>0</v>
      </c>
      <c r="W3257" s="8"/>
      <c r="X3257" s="8"/>
    </row>
    <row r="3258" spans="1:24" x14ac:dyDescent="0.35">
      <c r="A3258" s="24">
        <v>13254</v>
      </c>
      <c r="B3258" t="s">
        <v>10488</v>
      </c>
      <c r="C3258" t="s">
        <v>31</v>
      </c>
      <c r="D3258" t="s">
        <v>83</v>
      </c>
      <c r="E3258" t="s">
        <v>84</v>
      </c>
      <c r="F3258" t="s">
        <v>85</v>
      </c>
      <c r="G3258" t="s">
        <v>1</v>
      </c>
      <c r="H3258" t="s">
        <v>132</v>
      </c>
      <c r="I3258" t="s">
        <v>10489</v>
      </c>
      <c r="J3258" t="s">
        <v>10490</v>
      </c>
      <c r="L3258">
        <v>2485929146</v>
      </c>
      <c r="N3258" s="8">
        <v>4.4952334587298068</v>
      </c>
      <c r="O3258" s="8">
        <v>4.4952334587298068</v>
      </c>
      <c r="P3258" s="8">
        <v>0</v>
      </c>
      <c r="W3258" s="8"/>
      <c r="X3258" s="8"/>
    </row>
    <row r="3259" spans="1:24" x14ac:dyDescent="0.35">
      <c r="A3259" s="24">
        <v>13255</v>
      </c>
      <c r="B3259" t="s">
        <v>10491</v>
      </c>
      <c r="C3259" t="s">
        <v>31</v>
      </c>
      <c r="D3259" t="s">
        <v>83</v>
      </c>
      <c r="E3259" t="s">
        <v>84</v>
      </c>
      <c r="F3259" t="s">
        <v>85</v>
      </c>
      <c r="G3259" t="s">
        <v>1</v>
      </c>
      <c r="H3259" t="s">
        <v>132</v>
      </c>
      <c r="I3259" t="s">
        <v>10492</v>
      </c>
      <c r="J3259" t="s">
        <v>10493</v>
      </c>
      <c r="L3259">
        <v>2486280055</v>
      </c>
      <c r="N3259" s="8">
        <v>4.4952334587298068</v>
      </c>
      <c r="O3259" s="8">
        <v>4.4952334587298068</v>
      </c>
      <c r="P3259" s="8">
        <v>0</v>
      </c>
      <c r="W3259" s="8"/>
      <c r="X3259" s="8"/>
    </row>
    <row r="3260" spans="1:24" x14ac:dyDescent="0.35">
      <c r="A3260" s="24">
        <v>13256</v>
      </c>
      <c r="B3260" t="s">
        <v>10494</v>
      </c>
      <c r="C3260" t="s">
        <v>31</v>
      </c>
      <c r="D3260" t="s">
        <v>83</v>
      </c>
      <c r="E3260" t="s">
        <v>84</v>
      </c>
      <c r="F3260" t="s">
        <v>85</v>
      </c>
      <c r="G3260" t="s">
        <v>1</v>
      </c>
      <c r="H3260" t="s">
        <v>132</v>
      </c>
      <c r="I3260" t="s">
        <v>10495</v>
      </c>
      <c r="J3260" t="s">
        <v>10496</v>
      </c>
      <c r="L3260">
        <v>2485391762</v>
      </c>
      <c r="N3260" s="8">
        <v>4.4952334587298068</v>
      </c>
      <c r="O3260" s="8">
        <v>4.4952334587298068</v>
      </c>
      <c r="P3260" s="8">
        <v>0</v>
      </c>
      <c r="W3260" s="8"/>
      <c r="X3260" s="8"/>
    </row>
    <row r="3261" spans="1:24" x14ac:dyDescent="0.35">
      <c r="A3261" s="24">
        <v>13257</v>
      </c>
      <c r="B3261" t="s">
        <v>10497</v>
      </c>
      <c r="C3261" t="s">
        <v>31</v>
      </c>
      <c r="D3261" t="s">
        <v>83</v>
      </c>
      <c r="E3261" t="s">
        <v>84</v>
      </c>
      <c r="F3261" t="s">
        <v>85</v>
      </c>
      <c r="G3261" t="s">
        <v>1</v>
      </c>
      <c r="H3261" t="s">
        <v>132</v>
      </c>
      <c r="I3261" t="s">
        <v>10498</v>
      </c>
      <c r="J3261" t="s">
        <v>10499</v>
      </c>
      <c r="L3261">
        <v>2483360007</v>
      </c>
      <c r="N3261" s="8">
        <v>4.4952334587298068</v>
      </c>
      <c r="O3261" s="8">
        <v>4.4952334587298068</v>
      </c>
      <c r="P3261" s="8">
        <v>0</v>
      </c>
      <c r="W3261" s="8"/>
      <c r="X3261" s="8"/>
    </row>
    <row r="3262" spans="1:24" x14ac:dyDescent="0.35">
      <c r="A3262" s="24">
        <v>13258</v>
      </c>
      <c r="B3262" t="s">
        <v>10500</v>
      </c>
      <c r="C3262" t="s">
        <v>31</v>
      </c>
      <c r="D3262" t="s">
        <v>83</v>
      </c>
      <c r="E3262" t="s">
        <v>84</v>
      </c>
      <c r="F3262" t="s">
        <v>85</v>
      </c>
      <c r="G3262" t="s">
        <v>1</v>
      </c>
      <c r="H3262" t="s">
        <v>132</v>
      </c>
      <c r="I3262" t="s">
        <v>10501</v>
      </c>
      <c r="J3262" t="s">
        <v>10502</v>
      </c>
      <c r="L3262">
        <v>2484782566</v>
      </c>
      <c r="N3262" s="8">
        <v>4.4952334587298068</v>
      </c>
      <c r="O3262" s="8">
        <v>4.4952334587298068</v>
      </c>
      <c r="P3262" s="8">
        <v>0</v>
      </c>
      <c r="W3262" s="8"/>
      <c r="X3262" s="8"/>
    </row>
    <row r="3263" spans="1:24" x14ac:dyDescent="0.35">
      <c r="A3263" s="24">
        <v>13259</v>
      </c>
      <c r="B3263" t="s">
        <v>10503</v>
      </c>
      <c r="C3263" t="s">
        <v>31</v>
      </c>
      <c r="D3263" t="s">
        <v>83</v>
      </c>
      <c r="E3263" t="s">
        <v>84</v>
      </c>
      <c r="F3263" t="s">
        <v>85</v>
      </c>
      <c r="G3263" t="s">
        <v>1</v>
      </c>
      <c r="H3263" t="s">
        <v>132</v>
      </c>
      <c r="I3263" t="s">
        <v>10504</v>
      </c>
      <c r="J3263" t="s">
        <v>10505</v>
      </c>
      <c r="L3263">
        <v>7344588729</v>
      </c>
      <c r="N3263" s="8">
        <v>4.4952334587298068</v>
      </c>
      <c r="O3263" s="8">
        <v>4.4952334587298068</v>
      </c>
      <c r="P3263" s="8">
        <v>0</v>
      </c>
      <c r="W3263" s="8"/>
      <c r="X3263" s="8"/>
    </row>
    <row r="3264" spans="1:24" x14ac:dyDescent="0.35">
      <c r="A3264" s="24">
        <v>13260</v>
      </c>
      <c r="B3264" t="s">
        <v>10506</v>
      </c>
      <c r="C3264" t="s">
        <v>31</v>
      </c>
      <c r="D3264" t="s">
        <v>83</v>
      </c>
      <c r="E3264" t="s">
        <v>84</v>
      </c>
      <c r="F3264" t="s">
        <v>85</v>
      </c>
      <c r="G3264" t="s">
        <v>1</v>
      </c>
      <c r="H3264" t="s">
        <v>132</v>
      </c>
      <c r="I3264" t="s">
        <v>10507</v>
      </c>
      <c r="J3264" t="s">
        <v>10508</v>
      </c>
      <c r="L3264">
        <v>5172569090</v>
      </c>
      <c r="N3264" s="8">
        <v>4.4952334587298068</v>
      </c>
      <c r="O3264" s="8">
        <v>4.4952334587298068</v>
      </c>
      <c r="P3264" s="8">
        <v>0</v>
      </c>
      <c r="W3264" s="8"/>
      <c r="X3264" s="8"/>
    </row>
    <row r="3265" spans="1:24" x14ac:dyDescent="0.35">
      <c r="A3265" s="24">
        <v>13261</v>
      </c>
      <c r="B3265" t="s">
        <v>10509</v>
      </c>
      <c r="C3265" t="s">
        <v>31</v>
      </c>
      <c r="D3265" t="s">
        <v>83</v>
      </c>
      <c r="E3265" t="s">
        <v>84</v>
      </c>
      <c r="F3265" t="s">
        <v>85</v>
      </c>
      <c r="G3265" t="s">
        <v>1</v>
      </c>
      <c r="H3265" t="s">
        <v>132</v>
      </c>
      <c r="I3265" t="s">
        <v>10510</v>
      </c>
      <c r="J3265" t="s">
        <v>10511</v>
      </c>
      <c r="L3265">
        <v>2485699197</v>
      </c>
      <c r="N3265" s="8">
        <v>4.4952334587298068</v>
      </c>
      <c r="O3265" s="8">
        <v>4.4952334587298068</v>
      </c>
      <c r="P3265" s="8">
        <v>0</v>
      </c>
      <c r="W3265" s="8"/>
      <c r="X3265" s="8"/>
    </row>
    <row r="3266" spans="1:24" x14ac:dyDescent="0.35">
      <c r="A3266" s="24">
        <v>13262</v>
      </c>
      <c r="B3266" t="s">
        <v>10512</v>
      </c>
      <c r="C3266" t="s">
        <v>31</v>
      </c>
      <c r="D3266" t="s">
        <v>83</v>
      </c>
      <c r="E3266" t="s">
        <v>84</v>
      </c>
      <c r="F3266" t="s">
        <v>85</v>
      </c>
      <c r="G3266" t="s">
        <v>1</v>
      </c>
      <c r="H3266" t="s">
        <v>132</v>
      </c>
      <c r="I3266" t="s">
        <v>10513</v>
      </c>
      <c r="J3266" t="s">
        <v>10514</v>
      </c>
      <c r="L3266">
        <v>8003793860</v>
      </c>
      <c r="N3266" s="8">
        <v>4.4952334587298068</v>
      </c>
      <c r="O3266" s="8">
        <v>4.4952334587298068</v>
      </c>
      <c r="P3266" s="8">
        <v>0</v>
      </c>
      <c r="W3266" s="8"/>
      <c r="X3266" s="8"/>
    </row>
    <row r="3267" spans="1:24" x14ac:dyDescent="0.35">
      <c r="A3267" s="24">
        <v>13263</v>
      </c>
      <c r="B3267" t="s">
        <v>10515</v>
      </c>
      <c r="C3267" t="s">
        <v>31</v>
      </c>
      <c r="D3267" t="s">
        <v>83</v>
      </c>
      <c r="E3267" t="s">
        <v>84</v>
      </c>
      <c r="F3267" t="s">
        <v>85</v>
      </c>
      <c r="G3267" t="s">
        <v>1</v>
      </c>
      <c r="H3267" t="s">
        <v>132</v>
      </c>
      <c r="I3267" t="s">
        <v>10516</v>
      </c>
      <c r="J3267" t="s">
        <v>10517</v>
      </c>
      <c r="L3267">
        <v>2483345330</v>
      </c>
      <c r="N3267" s="8">
        <v>4.4952334587298068</v>
      </c>
      <c r="O3267" s="8">
        <v>4.4952334587298068</v>
      </c>
      <c r="P3267" s="8">
        <v>0</v>
      </c>
      <c r="W3267" s="8"/>
      <c r="X3267" s="8"/>
    </row>
    <row r="3268" spans="1:24" x14ac:dyDescent="0.35">
      <c r="A3268" s="24">
        <v>13264</v>
      </c>
      <c r="B3268" t="s">
        <v>10518</v>
      </c>
      <c r="C3268" t="s">
        <v>31</v>
      </c>
      <c r="D3268" t="s">
        <v>83</v>
      </c>
      <c r="E3268" t="s">
        <v>84</v>
      </c>
      <c r="F3268" t="s">
        <v>85</v>
      </c>
      <c r="G3268" t="s">
        <v>1</v>
      </c>
      <c r="H3268" t="s">
        <v>132</v>
      </c>
      <c r="I3268" t="s">
        <v>10519</v>
      </c>
      <c r="J3268" t="s">
        <v>10520</v>
      </c>
      <c r="L3268">
        <v>2488180451</v>
      </c>
      <c r="N3268" s="8">
        <v>4.4952334587298068</v>
      </c>
      <c r="O3268" s="8">
        <v>4.4952334587298068</v>
      </c>
      <c r="P3268" s="8">
        <v>0</v>
      </c>
      <c r="W3268" s="8"/>
      <c r="X3268" s="8"/>
    </row>
    <row r="3269" spans="1:24" x14ac:dyDescent="0.35">
      <c r="A3269" s="24">
        <v>13265</v>
      </c>
      <c r="B3269" t="s">
        <v>10521</v>
      </c>
      <c r="C3269" t="s">
        <v>31</v>
      </c>
      <c r="D3269" t="s">
        <v>83</v>
      </c>
      <c r="E3269" t="s">
        <v>84</v>
      </c>
      <c r="F3269" t="s">
        <v>85</v>
      </c>
      <c r="G3269" t="s">
        <v>1</v>
      </c>
      <c r="H3269" t="s">
        <v>132</v>
      </c>
      <c r="I3269" t="s">
        <v>10522</v>
      </c>
      <c r="J3269" t="s">
        <v>10523</v>
      </c>
      <c r="L3269">
        <v>2483331697</v>
      </c>
      <c r="N3269" s="8">
        <v>4.4952334587298068</v>
      </c>
      <c r="O3269" s="8">
        <v>4.4952334587298068</v>
      </c>
      <c r="P3269" s="8">
        <v>0</v>
      </c>
      <c r="W3269" s="8"/>
      <c r="X3269" s="8"/>
    </row>
    <row r="3270" spans="1:24" x14ac:dyDescent="0.35">
      <c r="A3270" s="24">
        <v>13266</v>
      </c>
      <c r="B3270" t="s">
        <v>10524</v>
      </c>
      <c r="C3270" t="s">
        <v>31</v>
      </c>
      <c r="D3270" t="s">
        <v>83</v>
      </c>
      <c r="E3270" t="s">
        <v>84</v>
      </c>
      <c r="F3270" t="s">
        <v>85</v>
      </c>
      <c r="G3270" t="s">
        <v>1</v>
      </c>
      <c r="H3270" t="s">
        <v>132</v>
      </c>
      <c r="I3270" t="s">
        <v>10525</v>
      </c>
      <c r="J3270" t="s">
        <v>10526</v>
      </c>
      <c r="L3270">
        <v>2482607042</v>
      </c>
      <c r="N3270" s="8">
        <v>4.4952334587298068</v>
      </c>
      <c r="O3270" s="8">
        <v>4.4952334587298068</v>
      </c>
      <c r="P3270" s="8">
        <v>0</v>
      </c>
      <c r="W3270" s="8"/>
      <c r="X3270" s="8"/>
    </row>
    <row r="3271" spans="1:24" x14ac:dyDescent="0.35">
      <c r="A3271" s="24">
        <v>13267</v>
      </c>
      <c r="B3271" t="s">
        <v>10527</v>
      </c>
      <c r="C3271" t="s">
        <v>31</v>
      </c>
      <c r="D3271" t="s">
        <v>83</v>
      </c>
      <c r="E3271" t="s">
        <v>84</v>
      </c>
      <c r="F3271" t="s">
        <v>85</v>
      </c>
      <c r="G3271" t="s">
        <v>1</v>
      </c>
      <c r="H3271" t="s">
        <v>132</v>
      </c>
      <c r="I3271" t="s">
        <v>10528</v>
      </c>
      <c r="J3271" t="s">
        <v>10529</v>
      </c>
      <c r="L3271">
        <v>2483328750</v>
      </c>
      <c r="N3271" s="8">
        <v>4.4952334587298068</v>
      </c>
      <c r="O3271" s="8">
        <v>4.4952334587298068</v>
      </c>
      <c r="P3271" s="8">
        <v>0</v>
      </c>
      <c r="W3271" s="8"/>
      <c r="X3271" s="8"/>
    </row>
    <row r="3272" spans="1:24" x14ac:dyDescent="0.35">
      <c r="A3272" s="24">
        <v>13268</v>
      </c>
      <c r="B3272" t="s">
        <v>10530</v>
      </c>
      <c r="C3272" t="s">
        <v>31</v>
      </c>
      <c r="D3272" t="s">
        <v>83</v>
      </c>
      <c r="E3272" t="s">
        <v>84</v>
      </c>
      <c r="F3272" t="s">
        <v>85</v>
      </c>
      <c r="G3272" t="s">
        <v>1</v>
      </c>
      <c r="H3272" t="s">
        <v>132</v>
      </c>
      <c r="I3272" t="s">
        <v>10531</v>
      </c>
      <c r="J3272" t="s">
        <v>10532</v>
      </c>
      <c r="L3272">
        <v>2488879863</v>
      </c>
      <c r="N3272" s="8">
        <v>4.4952334587298068</v>
      </c>
      <c r="O3272" s="8">
        <v>4.4952334587298068</v>
      </c>
      <c r="P3272" s="8">
        <v>0</v>
      </c>
      <c r="W3272" s="8"/>
      <c r="X3272" s="8"/>
    </row>
    <row r="3273" spans="1:24" x14ac:dyDescent="0.35">
      <c r="A3273" s="24">
        <v>13269</v>
      </c>
      <c r="B3273" t="s">
        <v>10533</v>
      </c>
      <c r="C3273" t="s">
        <v>31</v>
      </c>
      <c r="D3273" t="s">
        <v>83</v>
      </c>
      <c r="E3273" t="s">
        <v>84</v>
      </c>
      <c r="F3273" t="s">
        <v>85</v>
      </c>
      <c r="G3273" t="s">
        <v>1</v>
      </c>
      <c r="H3273" t="s">
        <v>132</v>
      </c>
      <c r="I3273" t="s">
        <v>10534</v>
      </c>
      <c r="J3273" t="s">
        <v>10535</v>
      </c>
      <c r="L3273">
        <v>2485051987</v>
      </c>
      <c r="N3273" s="8">
        <v>4.4952334587298068</v>
      </c>
      <c r="O3273" s="8">
        <v>4.4952334587298068</v>
      </c>
      <c r="P3273" s="8">
        <v>0</v>
      </c>
      <c r="W3273" s="8"/>
      <c r="X3273" s="8"/>
    </row>
    <row r="3274" spans="1:24" x14ac:dyDescent="0.35">
      <c r="A3274" s="24">
        <v>13270</v>
      </c>
      <c r="B3274" t="s">
        <v>10536</v>
      </c>
      <c r="C3274" t="s">
        <v>31</v>
      </c>
      <c r="D3274" t="s">
        <v>83</v>
      </c>
      <c r="E3274" t="s">
        <v>84</v>
      </c>
      <c r="F3274" t="s">
        <v>85</v>
      </c>
      <c r="G3274" t="s">
        <v>1</v>
      </c>
      <c r="H3274" t="s">
        <v>132</v>
      </c>
      <c r="I3274" t="s">
        <v>10537</v>
      </c>
      <c r="J3274" t="s">
        <v>10538</v>
      </c>
      <c r="L3274">
        <v>2485397984</v>
      </c>
      <c r="N3274" s="8">
        <v>4.4952334587298068</v>
      </c>
      <c r="O3274" s="8">
        <v>4.4952334587298068</v>
      </c>
      <c r="P3274" s="8">
        <v>0</v>
      </c>
      <c r="W3274" s="8"/>
      <c r="X3274" s="8"/>
    </row>
    <row r="3275" spans="1:24" x14ac:dyDescent="0.35">
      <c r="A3275" s="24">
        <v>13271</v>
      </c>
      <c r="B3275" t="s">
        <v>10539</v>
      </c>
      <c r="C3275" t="s">
        <v>31</v>
      </c>
      <c r="D3275" t="s">
        <v>83</v>
      </c>
      <c r="E3275" t="s">
        <v>84</v>
      </c>
      <c r="F3275" t="s">
        <v>85</v>
      </c>
      <c r="G3275" t="s">
        <v>1</v>
      </c>
      <c r="H3275" t="s">
        <v>132</v>
      </c>
      <c r="I3275" t="s">
        <v>10540</v>
      </c>
      <c r="J3275" t="s">
        <v>10541</v>
      </c>
      <c r="L3275">
        <v>7344588729</v>
      </c>
      <c r="N3275" s="8">
        <v>4.4952334587298068</v>
      </c>
      <c r="O3275" s="8">
        <v>4.4952334587298068</v>
      </c>
      <c r="P3275" s="8">
        <v>0</v>
      </c>
      <c r="W3275" s="8"/>
      <c r="X3275" s="8"/>
    </row>
    <row r="3276" spans="1:24" x14ac:dyDescent="0.35">
      <c r="A3276" s="24">
        <v>13272</v>
      </c>
      <c r="B3276" t="s">
        <v>10542</v>
      </c>
      <c r="C3276" t="s">
        <v>31</v>
      </c>
      <c r="D3276" t="s">
        <v>83</v>
      </c>
      <c r="E3276" t="s">
        <v>84</v>
      </c>
      <c r="F3276" t="s">
        <v>85</v>
      </c>
      <c r="G3276" t="s">
        <v>1</v>
      </c>
      <c r="H3276" t="s">
        <v>132</v>
      </c>
      <c r="I3276" t="s">
        <v>10543</v>
      </c>
      <c r="J3276" t="s">
        <v>10544</v>
      </c>
      <c r="L3276">
        <v>3138727826</v>
      </c>
      <c r="N3276" s="8">
        <v>4.4952334587298068</v>
      </c>
      <c r="O3276" s="8">
        <v>4.4952334587298068</v>
      </c>
      <c r="P3276" s="8">
        <v>0</v>
      </c>
      <c r="W3276" s="8"/>
      <c r="X3276" s="8"/>
    </row>
    <row r="3277" spans="1:24" x14ac:dyDescent="0.35">
      <c r="A3277" s="24">
        <v>13273</v>
      </c>
      <c r="B3277" t="s">
        <v>10545</v>
      </c>
      <c r="C3277" t="s">
        <v>31</v>
      </c>
      <c r="D3277" t="s">
        <v>83</v>
      </c>
      <c r="E3277" t="s">
        <v>84</v>
      </c>
      <c r="F3277" t="s">
        <v>85</v>
      </c>
      <c r="G3277" t="s">
        <v>1</v>
      </c>
      <c r="H3277" t="s">
        <v>132</v>
      </c>
      <c r="I3277" t="s">
        <v>10546</v>
      </c>
      <c r="J3277" t="s">
        <v>10547</v>
      </c>
      <c r="L3277">
        <v>2483768894</v>
      </c>
      <c r="N3277" s="8">
        <v>4.4952334587298068</v>
      </c>
      <c r="O3277" s="8">
        <v>4.4952334587298068</v>
      </c>
      <c r="P3277" s="8">
        <v>0</v>
      </c>
      <c r="W3277" s="8"/>
      <c r="X3277" s="8"/>
    </row>
    <row r="3278" spans="1:24" x14ac:dyDescent="0.35">
      <c r="A3278" s="24">
        <v>13274</v>
      </c>
      <c r="B3278" t="s">
        <v>10548</v>
      </c>
      <c r="C3278" t="s">
        <v>31</v>
      </c>
      <c r="D3278" t="s">
        <v>83</v>
      </c>
      <c r="E3278" t="s">
        <v>84</v>
      </c>
      <c r="F3278" t="s">
        <v>85</v>
      </c>
      <c r="G3278" t="s">
        <v>1</v>
      </c>
      <c r="H3278" t="s">
        <v>132</v>
      </c>
      <c r="I3278" t="s">
        <v>10549</v>
      </c>
      <c r="J3278" t="s">
        <v>10550</v>
      </c>
      <c r="L3278">
        <v>2482582650</v>
      </c>
      <c r="N3278" s="8">
        <v>4.4952334587298068</v>
      </c>
      <c r="O3278" s="8">
        <v>4.4952334587298068</v>
      </c>
      <c r="P3278" s="8">
        <v>0</v>
      </c>
      <c r="W3278" s="8"/>
      <c r="X3278" s="8"/>
    </row>
    <row r="3279" spans="1:24" x14ac:dyDescent="0.35">
      <c r="A3279" s="24">
        <v>13275</v>
      </c>
      <c r="B3279" t="s">
        <v>10551</v>
      </c>
      <c r="C3279" t="s">
        <v>31</v>
      </c>
      <c r="D3279" t="s">
        <v>83</v>
      </c>
      <c r="E3279" t="s">
        <v>84</v>
      </c>
      <c r="F3279" t="s">
        <v>85</v>
      </c>
      <c r="G3279" t="s">
        <v>1</v>
      </c>
      <c r="H3279" t="s">
        <v>132</v>
      </c>
      <c r="I3279" t="s">
        <v>10552</v>
      </c>
      <c r="J3279" t="s">
        <v>10553</v>
      </c>
      <c r="L3279">
        <v>2488793245</v>
      </c>
      <c r="N3279" s="8">
        <v>4.4952334587298068</v>
      </c>
      <c r="O3279" s="8">
        <v>4.4952334587298068</v>
      </c>
      <c r="P3279" s="8">
        <v>0</v>
      </c>
      <c r="W3279" s="8"/>
      <c r="X3279" s="8"/>
    </row>
    <row r="3280" spans="1:24" x14ac:dyDescent="0.35">
      <c r="A3280" s="24">
        <v>13276</v>
      </c>
      <c r="B3280" t="s">
        <v>10554</v>
      </c>
      <c r="C3280" t="s">
        <v>31</v>
      </c>
      <c r="D3280" t="s">
        <v>83</v>
      </c>
      <c r="E3280" t="s">
        <v>84</v>
      </c>
      <c r="F3280" t="s">
        <v>85</v>
      </c>
      <c r="G3280" t="s">
        <v>1</v>
      </c>
      <c r="H3280" t="s">
        <v>132</v>
      </c>
      <c r="I3280" t="s">
        <v>10555</v>
      </c>
      <c r="J3280" t="s">
        <v>10556</v>
      </c>
      <c r="L3280">
        <v>2482360511</v>
      </c>
      <c r="N3280" s="8">
        <v>4.4952334587298068</v>
      </c>
      <c r="O3280" s="8">
        <v>4.4952334587298068</v>
      </c>
      <c r="P3280" s="8">
        <v>0</v>
      </c>
      <c r="W3280" s="8"/>
      <c r="X3280" s="8"/>
    </row>
    <row r="3281" spans="1:24" x14ac:dyDescent="0.35">
      <c r="A3281" s="24">
        <v>13277</v>
      </c>
      <c r="B3281" t="s">
        <v>10557</v>
      </c>
      <c r="C3281" t="s">
        <v>31</v>
      </c>
      <c r="D3281" t="s">
        <v>83</v>
      </c>
      <c r="E3281" t="s">
        <v>84</v>
      </c>
      <c r="F3281" t="s">
        <v>85</v>
      </c>
      <c r="G3281" t="s">
        <v>1</v>
      </c>
      <c r="H3281" t="s">
        <v>132</v>
      </c>
      <c r="I3281" t="s">
        <v>10558</v>
      </c>
      <c r="J3281" t="s">
        <v>10559</v>
      </c>
      <c r="L3281">
        <v>2484786111</v>
      </c>
      <c r="N3281" s="8">
        <v>4.4952334587298068</v>
      </c>
      <c r="O3281" s="8">
        <v>4.4952334587298068</v>
      </c>
      <c r="P3281" s="8">
        <v>0</v>
      </c>
      <c r="W3281" s="8"/>
      <c r="X3281" s="8"/>
    </row>
    <row r="3282" spans="1:24" x14ac:dyDescent="0.35">
      <c r="A3282" s="24">
        <v>13278</v>
      </c>
      <c r="B3282" t="s">
        <v>10560</v>
      </c>
      <c r="C3282" t="s">
        <v>31</v>
      </c>
      <c r="D3282" t="s">
        <v>83</v>
      </c>
      <c r="E3282" t="s">
        <v>84</v>
      </c>
      <c r="F3282" t="s">
        <v>85</v>
      </c>
      <c r="G3282" t="s">
        <v>1</v>
      </c>
      <c r="H3282" t="s">
        <v>132</v>
      </c>
      <c r="I3282" t="s">
        <v>8864</v>
      </c>
      <c r="J3282" t="s">
        <v>10561</v>
      </c>
      <c r="L3282">
        <v>2485389578</v>
      </c>
      <c r="N3282" s="8">
        <v>4.4952334587298068</v>
      </c>
      <c r="O3282" s="8">
        <v>4.4952334587298068</v>
      </c>
      <c r="P3282" s="8">
        <v>0</v>
      </c>
      <c r="W3282" s="8"/>
      <c r="X3282" s="8"/>
    </row>
    <row r="3283" spans="1:24" x14ac:dyDescent="0.35">
      <c r="A3283" s="24">
        <v>13279</v>
      </c>
      <c r="B3283" t="s">
        <v>10562</v>
      </c>
      <c r="C3283" t="s">
        <v>31</v>
      </c>
      <c r="D3283" t="s">
        <v>83</v>
      </c>
      <c r="E3283" t="s">
        <v>84</v>
      </c>
      <c r="F3283" t="s">
        <v>85</v>
      </c>
      <c r="G3283" t="s">
        <v>1</v>
      </c>
      <c r="H3283" t="s">
        <v>132</v>
      </c>
      <c r="I3283" t="s">
        <v>10563</v>
      </c>
      <c r="J3283" t="s">
        <v>10564</v>
      </c>
      <c r="L3283">
        <v>2482566043</v>
      </c>
      <c r="N3283" s="8">
        <v>4.4952334587298068</v>
      </c>
      <c r="O3283" s="8">
        <v>4.4952334587298068</v>
      </c>
      <c r="P3283" s="8">
        <v>0</v>
      </c>
      <c r="W3283" s="8"/>
      <c r="X3283" s="8"/>
    </row>
    <row r="3284" spans="1:24" x14ac:dyDescent="0.35">
      <c r="A3284" s="24">
        <v>13280</v>
      </c>
      <c r="B3284" t="s">
        <v>10565</v>
      </c>
      <c r="C3284" t="s">
        <v>31</v>
      </c>
      <c r="D3284" t="s">
        <v>83</v>
      </c>
      <c r="E3284" t="s">
        <v>84</v>
      </c>
      <c r="F3284" t="s">
        <v>85</v>
      </c>
      <c r="G3284" t="s">
        <v>1</v>
      </c>
      <c r="H3284" t="s">
        <v>132</v>
      </c>
      <c r="I3284" t="s">
        <v>10566</v>
      </c>
      <c r="J3284" t="s">
        <v>10567</v>
      </c>
      <c r="L3284">
        <v>2485424423</v>
      </c>
      <c r="N3284" s="8">
        <v>4.4952334587298068</v>
      </c>
      <c r="O3284" s="8">
        <v>4.4952334587298068</v>
      </c>
      <c r="P3284" s="8">
        <v>0</v>
      </c>
      <c r="W3284" s="8"/>
      <c r="X3284" s="8"/>
    </row>
    <row r="3285" spans="1:24" x14ac:dyDescent="0.35">
      <c r="A3285" s="24">
        <v>13281</v>
      </c>
      <c r="B3285" t="s">
        <v>10568</v>
      </c>
      <c r="C3285" t="s">
        <v>31</v>
      </c>
      <c r="D3285" t="s">
        <v>83</v>
      </c>
      <c r="E3285" t="s">
        <v>84</v>
      </c>
      <c r="F3285" t="s">
        <v>85</v>
      </c>
      <c r="G3285" t="s">
        <v>1</v>
      </c>
      <c r="H3285" t="s">
        <v>132</v>
      </c>
      <c r="I3285" t="s">
        <v>10569</v>
      </c>
      <c r="J3285" t="s">
        <v>10570</v>
      </c>
      <c r="L3285">
        <v>2483661594</v>
      </c>
      <c r="N3285" s="8">
        <v>4.4952334587298068</v>
      </c>
      <c r="O3285" s="8">
        <v>4.4952334587298068</v>
      </c>
      <c r="P3285" s="8">
        <v>0</v>
      </c>
      <c r="W3285" s="8"/>
      <c r="X3285" s="8"/>
    </row>
    <row r="3286" spans="1:24" x14ac:dyDescent="0.35">
      <c r="A3286" s="24">
        <v>13282</v>
      </c>
      <c r="B3286" t="s">
        <v>10571</v>
      </c>
      <c r="C3286" t="s">
        <v>31</v>
      </c>
      <c r="D3286" t="s">
        <v>83</v>
      </c>
      <c r="E3286" t="s">
        <v>84</v>
      </c>
      <c r="F3286" t="s">
        <v>85</v>
      </c>
      <c r="G3286" t="s">
        <v>1</v>
      </c>
      <c r="H3286" t="s">
        <v>132</v>
      </c>
      <c r="I3286" t="s">
        <v>10572</v>
      </c>
      <c r="J3286" t="s">
        <v>10573</v>
      </c>
      <c r="L3286">
        <v>2486829374</v>
      </c>
      <c r="N3286" s="8">
        <v>4.4952334587298068</v>
      </c>
      <c r="O3286" s="8">
        <v>4.4952334587298068</v>
      </c>
      <c r="P3286" s="8">
        <v>0</v>
      </c>
      <c r="W3286" s="8"/>
      <c r="X3286" s="8"/>
    </row>
    <row r="3287" spans="1:24" x14ac:dyDescent="0.35">
      <c r="A3287" s="24">
        <v>13283</v>
      </c>
      <c r="B3287" t="s">
        <v>10574</v>
      </c>
      <c r="C3287" t="s">
        <v>31</v>
      </c>
      <c r="D3287" t="s">
        <v>83</v>
      </c>
      <c r="E3287" t="s">
        <v>84</v>
      </c>
      <c r="F3287" t="s">
        <v>85</v>
      </c>
      <c r="G3287" t="s">
        <v>1</v>
      </c>
      <c r="H3287" t="s">
        <v>132</v>
      </c>
      <c r="I3287" t="s">
        <v>10575</v>
      </c>
      <c r="J3287" t="s">
        <v>10576</v>
      </c>
      <c r="L3287">
        <v>2482020057</v>
      </c>
      <c r="N3287" s="8">
        <v>4.4952334587298068</v>
      </c>
      <c r="O3287" s="8">
        <v>4.4952334587298068</v>
      </c>
      <c r="P3287" s="8">
        <v>0</v>
      </c>
      <c r="W3287" s="8"/>
      <c r="X3287" s="8"/>
    </row>
    <row r="3288" spans="1:24" x14ac:dyDescent="0.35">
      <c r="A3288" s="24">
        <v>13284</v>
      </c>
      <c r="B3288" t="s">
        <v>10577</v>
      </c>
      <c r="C3288" t="s">
        <v>31</v>
      </c>
      <c r="D3288" t="s">
        <v>83</v>
      </c>
      <c r="E3288" t="s">
        <v>84</v>
      </c>
      <c r="F3288" t="s">
        <v>85</v>
      </c>
      <c r="G3288" t="s">
        <v>1</v>
      </c>
      <c r="H3288" t="s">
        <v>132</v>
      </c>
      <c r="I3288" t="s">
        <v>10578</v>
      </c>
      <c r="J3288" t="s">
        <v>10579</v>
      </c>
      <c r="L3288">
        <v>2484999084</v>
      </c>
      <c r="N3288" s="8">
        <v>4.4952334587298068</v>
      </c>
      <c r="O3288" s="8">
        <v>4.4952334587298068</v>
      </c>
      <c r="P3288" s="8">
        <v>0</v>
      </c>
      <c r="W3288" s="8"/>
      <c r="X3288" s="8"/>
    </row>
    <row r="3289" spans="1:24" x14ac:dyDescent="0.35">
      <c r="A3289" s="24">
        <v>13285</v>
      </c>
      <c r="B3289" t="s">
        <v>10580</v>
      </c>
      <c r="C3289" t="s">
        <v>31</v>
      </c>
      <c r="D3289" t="s">
        <v>83</v>
      </c>
      <c r="E3289" t="s">
        <v>84</v>
      </c>
      <c r="F3289" t="s">
        <v>85</v>
      </c>
      <c r="G3289" t="s">
        <v>1</v>
      </c>
      <c r="H3289" t="s">
        <v>132</v>
      </c>
      <c r="I3289" t="s">
        <v>10581</v>
      </c>
      <c r="J3289" t="s">
        <v>10582</v>
      </c>
      <c r="L3289">
        <v>2484999084</v>
      </c>
      <c r="N3289" s="8">
        <v>4.4952334587298068</v>
      </c>
      <c r="O3289" s="8">
        <v>4.4952334587298068</v>
      </c>
      <c r="P3289" s="8">
        <v>0</v>
      </c>
      <c r="W3289" s="8"/>
      <c r="X3289" s="8"/>
    </row>
    <row r="3290" spans="1:24" x14ac:dyDescent="0.35">
      <c r="A3290" s="24">
        <v>13286</v>
      </c>
      <c r="B3290" t="s">
        <v>10583</v>
      </c>
      <c r="C3290" t="s">
        <v>31</v>
      </c>
      <c r="D3290" t="s">
        <v>83</v>
      </c>
      <c r="E3290" t="s">
        <v>84</v>
      </c>
      <c r="F3290" t="s">
        <v>85</v>
      </c>
      <c r="G3290" t="s">
        <v>1</v>
      </c>
      <c r="H3290" t="s">
        <v>132</v>
      </c>
      <c r="I3290" t="s">
        <v>10584</v>
      </c>
      <c r="J3290" t="s">
        <v>10585</v>
      </c>
      <c r="L3290">
        <v>8103736123</v>
      </c>
      <c r="N3290" s="8">
        <v>4.4952334587298068</v>
      </c>
      <c r="O3290" s="8">
        <v>4.4952334587298068</v>
      </c>
      <c r="P3290" s="8">
        <v>0</v>
      </c>
      <c r="W3290" s="8"/>
      <c r="X3290" s="8"/>
    </row>
    <row r="3291" spans="1:24" x14ac:dyDescent="0.35">
      <c r="A3291" s="24">
        <v>13287</v>
      </c>
      <c r="B3291" t="s">
        <v>10586</v>
      </c>
      <c r="C3291" t="s">
        <v>31</v>
      </c>
      <c r="D3291" t="s">
        <v>83</v>
      </c>
      <c r="E3291" t="s">
        <v>84</v>
      </c>
      <c r="F3291" t="s">
        <v>85</v>
      </c>
      <c r="G3291" t="s">
        <v>1</v>
      </c>
      <c r="H3291" t="s">
        <v>132</v>
      </c>
      <c r="I3291" t="s">
        <v>10587</v>
      </c>
      <c r="J3291" t="s">
        <v>10588</v>
      </c>
      <c r="L3291">
        <v>2483552294</v>
      </c>
      <c r="N3291" s="8">
        <v>4.4952334587298068</v>
      </c>
      <c r="O3291" s="8">
        <v>4.4952334587298068</v>
      </c>
      <c r="P3291" s="8">
        <v>0</v>
      </c>
      <c r="W3291" s="8"/>
      <c r="X3291" s="8"/>
    </row>
    <row r="3292" spans="1:24" x14ac:dyDescent="0.35">
      <c r="A3292" s="24">
        <v>13288</v>
      </c>
      <c r="B3292" t="s">
        <v>10589</v>
      </c>
      <c r="C3292" t="s">
        <v>31</v>
      </c>
      <c r="D3292" t="s">
        <v>83</v>
      </c>
      <c r="E3292" t="s">
        <v>84</v>
      </c>
      <c r="F3292" t="s">
        <v>85</v>
      </c>
      <c r="G3292" t="s">
        <v>1</v>
      </c>
      <c r="H3292" t="s">
        <v>132</v>
      </c>
      <c r="I3292" t="s">
        <v>10590</v>
      </c>
      <c r="J3292" t="s">
        <v>10591</v>
      </c>
      <c r="L3292">
        <v>2483698663</v>
      </c>
      <c r="N3292" s="8">
        <v>4.4952334587298068</v>
      </c>
      <c r="O3292" s="8">
        <v>4.4952334587298068</v>
      </c>
      <c r="P3292" s="8">
        <v>0</v>
      </c>
      <c r="W3292" s="8"/>
      <c r="X3292" s="8"/>
    </row>
    <row r="3293" spans="1:24" x14ac:dyDescent="0.35">
      <c r="A3293" s="24">
        <v>13289</v>
      </c>
      <c r="B3293" t="s">
        <v>10592</v>
      </c>
      <c r="C3293" t="s">
        <v>31</v>
      </c>
      <c r="D3293" t="s">
        <v>83</v>
      </c>
      <c r="E3293" t="s">
        <v>84</v>
      </c>
      <c r="F3293" t="s">
        <v>85</v>
      </c>
      <c r="G3293" t="s">
        <v>1</v>
      </c>
      <c r="H3293" t="s">
        <v>132</v>
      </c>
      <c r="I3293" t="s">
        <v>10593</v>
      </c>
      <c r="J3293" t="s">
        <v>10594</v>
      </c>
      <c r="L3293">
        <v>2489525821</v>
      </c>
      <c r="N3293" s="8">
        <v>4.4952334587298068</v>
      </c>
      <c r="O3293" s="8">
        <v>4.4952334587298068</v>
      </c>
      <c r="P3293" s="8">
        <v>0</v>
      </c>
      <c r="W3293" s="8"/>
      <c r="X3293" s="8"/>
    </row>
    <row r="3294" spans="1:24" x14ac:dyDescent="0.35">
      <c r="A3294" s="24">
        <v>13290</v>
      </c>
      <c r="B3294" t="s">
        <v>10595</v>
      </c>
      <c r="C3294" t="s">
        <v>31</v>
      </c>
      <c r="D3294" t="s">
        <v>83</v>
      </c>
      <c r="E3294" t="s">
        <v>84</v>
      </c>
      <c r="F3294" t="s">
        <v>85</v>
      </c>
      <c r="G3294" t="s">
        <v>1</v>
      </c>
      <c r="H3294" t="s">
        <v>132</v>
      </c>
      <c r="I3294" t="s">
        <v>10596</v>
      </c>
      <c r="J3294" t="s">
        <v>10597</v>
      </c>
      <c r="L3294">
        <v>2486262667</v>
      </c>
      <c r="N3294" s="8">
        <v>4.4952334587298068</v>
      </c>
      <c r="O3294" s="8">
        <v>4.4952334587298068</v>
      </c>
      <c r="P3294" s="8">
        <v>0</v>
      </c>
      <c r="W3294" s="8"/>
      <c r="X3294" s="8"/>
    </row>
    <row r="3295" spans="1:24" x14ac:dyDescent="0.35">
      <c r="A3295" s="24">
        <v>13291</v>
      </c>
      <c r="B3295" t="s">
        <v>10598</v>
      </c>
      <c r="C3295" t="s">
        <v>31</v>
      </c>
      <c r="D3295" t="s">
        <v>83</v>
      </c>
      <c r="E3295" t="s">
        <v>84</v>
      </c>
      <c r="F3295" t="s">
        <v>85</v>
      </c>
      <c r="G3295" t="s">
        <v>1</v>
      </c>
      <c r="H3295" t="s">
        <v>132</v>
      </c>
      <c r="I3295" t="s">
        <v>10599</v>
      </c>
      <c r="J3295" t="s">
        <v>10600</v>
      </c>
      <c r="L3295">
        <v>3137903322</v>
      </c>
      <c r="N3295" s="8">
        <v>4.4952334587298068</v>
      </c>
      <c r="O3295" s="8">
        <v>4.4952334587298068</v>
      </c>
      <c r="P3295" s="8">
        <v>0</v>
      </c>
      <c r="W3295" s="8"/>
      <c r="X3295" s="8"/>
    </row>
    <row r="3296" spans="1:24" x14ac:dyDescent="0.35">
      <c r="A3296" s="24">
        <v>13292</v>
      </c>
      <c r="B3296" t="s">
        <v>10601</v>
      </c>
      <c r="C3296" t="s">
        <v>31</v>
      </c>
      <c r="D3296" t="s">
        <v>83</v>
      </c>
      <c r="E3296" t="s">
        <v>84</v>
      </c>
      <c r="F3296" t="s">
        <v>85</v>
      </c>
      <c r="G3296" t="s">
        <v>1</v>
      </c>
      <c r="H3296" t="s">
        <v>132</v>
      </c>
      <c r="I3296" t="s">
        <v>10602</v>
      </c>
      <c r="J3296" t="s">
        <v>10603</v>
      </c>
      <c r="L3296">
        <v>2486934957</v>
      </c>
      <c r="N3296" s="8">
        <v>4.4952334587298068</v>
      </c>
      <c r="O3296" s="8">
        <v>4.4952334587298068</v>
      </c>
      <c r="P3296" s="8">
        <v>0</v>
      </c>
      <c r="W3296" s="8"/>
      <c r="X3296" s="8"/>
    </row>
    <row r="3297" spans="1:24" x14ac:dyDescent="0.35">
      <c r="A3297" s="24">
        <v>13293</v>
      </c>
      <c r="B3297" t="s">
        <v>10604</v>
      </c>
      <c r="C3297" t="s">
        <v>31</v>
      </c>
      <c r="D3297" t="s">
        <v>83</v>
      </c>
      <c r="E3297" t="s">
        <v>84</v>
      </c>
      <c r="F3297" t="s">
        <v>85</v>
      </c>
      <c r="G3297" t="s">
        <v>1</v>
      </c>
      <c r="H3297" t="s">
        <v>132</v>
      </c>
      <c r="I3297" t="s">
        <v>10605</v>
      </c>
      <c r="J3297" t="s">
        <v>10606</v>
      </c>
      <c r="L3297">
        <v>2483357198</v>
      </c>
      <c r="N3297" s="8">
        <v>4.4952334587298068</v>
      </c>
      <c r="O3297" s="8">
        <v>4.4952334587298068</v>
      </c>
      <c r="P3297" s="8">
        <v>0</v>
      </c>
      <c r="W3297" s="8"/>
      <c r="X3297" s="8"/>
    </row>
    <row r="3298" spans="1:24" x14ac:dyDescent="0.35">
      <c r="A3298" s="24">
        <v>13294</v>
      </c>
      <c r="B3298" t="s">
        <v>10607</v>
      </c>
      <c r="C3298" t="s">
        <v>31</v>
      </c>
      <c r="D3298" t="s">
        <v>83</v>
      </c>
      <c r="E3298" t="s">
        <v>84</v>
      </c>
      <c r="F3298" t="s">
        <v>85</v>
      </c>
      <c r="G3298" t="s">
        <v>1</v>
      </c>
      <c r="H3298" t="s">
        <v>132</v>
      </c>
      <c r="I3298" t="s">
        <v>10608</v>
      </c>
      <c r="J3298" t="s">
        <v>10609</v>
      </c>
      <c r="L3298">
        <v>2482543058</v>
      </c>
      <c r="N3298" s="8">
        <v>4.4952334587298068</v>
      </c>
      <c r="O3298" s="8">
        <v>4.4952334587298068</v>
      </c>
      <c r="P3298" s="8">
        <v>0</v>
      </c>
      <c r="W3298" s="8"/>
      <c r="X3298" s="8"/>
    </row>
    <row r="3299" spans="1:24" x14ac:dyDescent="0.35">
      <c r="A3299" s="24">
        <v>13295</v>
      </c>
      <c r="B3299" t="s">
        <v>10610</v>
      </c>
      <c r="C3299" t="s">
        <v>31</v>
      </c>
      <c r="D3299" t="s">
        <v>83</v>
      </c>
      <c r="E3299" t="s">
        <v>84</v>
      </c>
      <c r="F3299" t="s">
        <v>85</v>
      </c>
      <c r="G3299" t="s">
        <v>1</v>
      </c>
      <c r="H3299" t="s">
        <v>132</v>
      </c>
      <c r="I3299" t="s">
        <v>10611</v>
      </c>
      <c r="J3299" t="s">
        <v>10612</v>
      </c>
      <c r="L3299">
        <v>2486696022</v>
      </c>
      <c r="N3299" s="8">
        <v>4.4952334587298068</v>
      </c>
      <c r="O3299" s="8">
        <v>4.4952334587298068</v>
      </c>
      <c r="P3299" s="8">
        <v>0</v>
      </c>
      <c r="W3299" s="8"/>
      <c r="X3299" s="8"/>
    </row>
    <row r="3300" spans="1:24" x14ac:dyDescent="0.35">
      <c r="A3300" s="24">
        <v>13296</v>
      </c>
      <c r="B3300" t="s">
        <v>10613</v>
      </c>
      <c r="C3300" t="s">
        <v>31</v>
      </c>
      <c r="D3300" t="s">
        <v>83</v>
      </c>
      <c r="E3300" t="s">
        <v>84</v>
      </c>
      <c r="F3300" t="s">
        <v>85</v>
      </c>
      <c r="G3300" t="s">
        <v>1</v>
      </c>
      <c r="H3300" t="s">
        <v>132</v>
      </c>
      <c r="I3300" t="s">
        <v>10614</v>
      </c>
      <c r="J3300" t="s">
        <v>10615</v>
      </c>
      <c r="L3300">
        <v>2485946794</v>
      </c>
      <c r="N3300" s="8">
        <v>4.4952334587298068</v>
      </c>
      <c r="O3300" s="8">
        <v>4.4952334587298068</v>
      </c>
      <c r="P3300" s="8">
        <v>0</v>
      </c>
      <c r="W3300" s="8"/>
      <c r="X3300" s="8"/>
    </row>
    <row r="3301" spans="1:24" x14ac:dyDescent="0.35">
      <c r="A3301" s="24">
        <v>13297</v>
      </c>
      <c r="B3301" t="s">
        <v>10616</v>
      </c>
      <c r="C3301" t="s">
        <v>31</v>
      </c>
      <c r="D3301" t="s">
        <v>83</v>
      </c>
      <c r="E3301" t="s">
        <v>84</v>
      </c>
      <c r="F3301" t="s">
        <v>85</v>
      </c>
      <c r="G3301" t="s">
        <v>1</v>
      </c>
      <c r="H3301" t="s">
        <v>132</v>
      </c>
      <c r="I3301" t="s">
        <v>10617</v>
      </c>
      <c r="J3301" t="s">
        <v>10618</v>
      </c>
      <c r="L3301">
        <v>2486510167</v>
      </c>
      <c r="N3301" s="8">
        <v>4.4952334587298068</v>
      </c>
      <c r="O3301" s="8">
        <v>4.4952334587298068</v>
      </c>
      <c r="P3301" s="8">
        <v>0</v>
      </c>
      <c r="W3301" s="8"/>
      <c r="X3301" s="8"/>
    </row>
    <row r="3302" spans="1:24" x14ac:dyDescent="0.35">
      <c r="A3302" s="24">
        <v>13298</v>
      </c>
      <c r="B3302" t="s">
        <v>10619</v>
      </c>
      <c r="C3302" t="s">
        <v>31</v>
      </c>
      <c r="D3302" t="s">
        <v>83</v>
      </c>
      <c r="E3302" t="s">
        <v>84</v>
      </c>
      <c r="F3302" t="s">
        <v>85</v>
      </c>
      <c r="G3302" t="s">
        <v>1</v>
      </c>
      <c r="H3302" t="s">
        <v>132</v>
      </c>
      <c r="I3302" t="s">
        <v>10620</v>
      </c>
      <c r="J3302" t="s">
        <v>10621</v>
      </c>
      <c r="L3302">
        <v>2488092275</v>
      </c>
      <c r="N3302" s="8">
        <v>4.4952334587298068</v>
      </c>
      <c r="O3302" s="8">
        <v>4.4952334587298068</v>
      </c>
      <c r="P3302" s="8">
        <v>0</v>
      </c>
      <c r="W3302" s="8"/>
      <c r="X3302" s="8"/>
    </row>
    <row r="3303" spans="1:24" x14ac:dyDescent="0.35">
      <c r="A3303" s="24">
        <v>13299</v>
      </c>
      <c r="B3303" t="s">
        <v>10622</v>
      </c>
      <c r="C3303" t="s">
        <v>31</v>
      </c>
      <c r="D3303" t="s">
        <v>83</v>
      </c>
      <c r="E3303" t="s">
        <v>84</v>
      </c>
      <c r="F3303" t="s">
        <v>85</v>
      </c>
      <c r="G3303" t="s">
        <v>1</v>
      </c>
      <c r="H3303" t="s">
        <v>132</v>
      </c>
      <c r="I3303" t="s">
        <v>10623</v>
      </c>
      <c r="J3303" t="s">
        <v>10624</v>
      </c>
      <c r="L3303">
        <v>2486323534</v>
      </c>
      <c r="N3303" s="8">
        <v>4.4952334587298068</v>
      </c>
      <c r="O3303" s="8">
        <v>4.4952334587298068</v>
      </c>
      <c r="P3303" s="8">
        <v>0</v>
      </c>
      <c r="W3303" s="8"/>
      <c r="X3303" s="8"/>
    </row>
    <row r="3304" spans="1:24" x14ac:dyDescent="0.35">
      <c r="A3304" s="24">
        <v>13300</v>
      </c>
      <c r="B3304" t="s">
        <v>10625</v>
      </c>
      <c r="C3304" t="s">
        <v>31</v>
      </c>
      <c r="D3304" t="s">
        <v>83</v>
      </c>
      <c r="E3304" t="s">
        <v>84</v>
      </c>
      <c r="F3304" t="s">
        <v>85</v>
      </c>
      <c r="G3304" t="s">
        <v>1</v>
      </c>
      <c r="H3304" t="s">
        <v>132</v>
      </c>
      <c r="I3304" t="s">
        <v>10626</v>
      </c>
      <c r="J3304" t="s">
        <v>10627</v>
      </c>
      <c r="L3304">
        <v>7346125957</v>
      </c>
      <c r="N3304" s="8">
        <v>4.4952334587298068</v>
      </c>
      <c r="O3304" s="8">
        <v>4.4952334587298068</v>
      </c>
      <c r="P3304" s="8">
        <v>0</v>
      </c>
      <c r="W3304" s="8"/>
      <c r="X3304" s="8"/>
    </row>
    <row r="3305" spans="1:24" x14ac:dyDescent="0.35">
      <c r="A3305" s="24">
        <v>13301</v>
      </c>
      <c r="B3305" t="s">
        <v>10628</v>
      </c>
      <c r="C3305" t="s">
        <v>31</v>
      </c>
      <c r="D3305" t="s">
        <v>83</v>
      </c>
      <c r="E3305" t="s">
        <v>84</v>
      </c>
      <c r="F3305" t="s">
        <v>85</v>
      </c>
      <c r="G3305" t="s">
        <v>1</v>
      </c>
      <c r="H3305" t="s">
        <v>132</v>
      </c>
      <c r="I3305" t="s">
        <v>10629</v>
      </c>
      <c r="J3305" t="s">
        <v>10630</v>
      </c>
      <c r="L3305">
        <v>2483601497</v>
      </c>
      <c r="N3305" s="8">
        <v>4.4952334587298068</v>
      </c>
      <c r="O3305" s="8">
        <v>4.4952334587298068</v>
      </c>
      <c r="P3305" s="8">
        <v>0</v>
      </c>
      <c r="W3305" s="8"/>
      <c r="X3305" s="8"/>
    </row>
    <row r="3306" spans="1:24" x14ac:dyDescent="0.35">
      <c r="A3306" s="24">
        <v>13302</v>
      </c>
      <c r="B3306" t="s">
        <v>10631</v>
      </c>
      <c r="C3306" t="s">
        <v>31</v>
      </c>
      <c r="D3306" t="s">
        <v>83</v>
      </c>
      <c r="E3306" t="s">
        <v>84</v>
      </c>
      <c r="F3306" t="s">
        <v>85</v>
      </c>
      <c r="G3306" t="s">
        <v>1</v>
      </c>
      <c r="H3306" t="s">
        <v>132</v>
      </c>
      <c r="I3306" t="s">
        <v>10632</v>
      </c>
      <c r="J3306" t="s">
        <v>10633</v>
      </c>
      <c r="L3306">
        <v>2485450133</v>
      </c>
      <c r="N3306" s="8">
        <v>4.4952334587298068</v>
      </c>
      <c r="O3306" s="8">
        <v>4.4952334587298068</v>
      </c>
      <c r="P3306" s="8">
        <v>0</v>
      </c>
      <c r="W3306" s="8"/>
      <c r="X3306" s="8"/>
    </row>
    <row r="3307" spans="1:24" x14ac:dyDescent="0.35">
      <c r="A3307" s="24">
        <v>13303</v>
      </c>
      <c r="B3307" t="s">
        <v>10634</v>
      </c>
      <c r="C3307" t="s">
        <v>31</v>
      </c>
      <c r="D3307" t="s">
        <v>83</v>
      </c>
      <c r="E3307" t="s">
        <v>84</v>
      </c>
      <c r="F3307" t="s">
        <v>85</v>
      </c>
      <c r="G3307" t="s">
        <v>1</v>
      </c>
      <c r="H3307" t="s">
        <v>132</v>
      </c>
      <c r="I3307" t="s">
        <v>10635</v>
      </c>
      <c r="J3307" t="s">
        <v>10636</v>
      </c>
      <c r="L3307">
        <v>2486669278</v>
      </c>
      <c r="N3307" s="8">
        <v>4.4952334587298068</v>
      </c>
      <c r="O3307" s="8">
        <v>4.4952334587298068</v>
      </c>
      <c r="P3307" s="8">
        <v>0</v>
      </c>
      <c r="W3307" s="8"/>
      <c r="X3307" s="8"/>
    </row>
    <row r="3308" spans="1:24" x14ac:dyDescent="0.35">
      <c r="A3308" s="24">
        <v>13304</v>
      </c>
      <c r="B3308" t="s">
        <v>10637</v>
      </c>
      <c r="C3308" t="s">
        <v>31</v>
      </c>
      <c r="D3308" t="s">
        <v>83</v>
      </c>
      <c r="E3308" t="s">
        <v>84</v>
      </c>
      <c r="F3308" t="s">
        <v>85</v>
      </c>
      <c r="G3308" t="s">
        <v>1</v>
      </c>
      <c r="H3308" t="s">
        <v>132</v>
      </c>
      <c r="I3308" t="s">
        <v>10638</v>
      </c>
      <c r="J3308" t="s">
        <v>10639</v>
      </c>
      <c r="L3308">
        <v>2485476029</v>
      </c>
      <c r="N3308" s="8">
        <v>4.4952334587298068</v>
      </c>
      <c r="O3308" s="8">
        <v>4.4952334587298068</v>
      </c>
      <c r="P3308" s="8">
        <v>0</v>
      </c>
      <c r="W3308" s="8"/>
      <c r="X3308" s="8"/>
    </row>
    <row r="3309" spans="1:24" x14ac:dyDescent="0.35">
      <c r="A3309" s="24">
        <v>13305</v>
      </c>
      <c r="B3309" t="s">
        <v>10640</v>
      </c>
      <c r="C3309" t="s">
        <v>31</v>
      </c>
      <c r="D3309" t="s">
        <v>83</v>
      </c>
      <c r="E3309" t="s">
        <v>84</v>
      </c>
      <c r="F3309" t="s">
        <v>85</v>
      </c>
      <c r="G3309" t="s">
        <v>1</v>
      </c>
      <c r="H3309" t="s">
        <v>132</v>
      </c>
      <c r="I3309" t="s">
        <v>10641</v>
      </c>
      <c r="J3309" t="s">
        <v>10642</v>
      </c>
      <c r="L3309">
        <v>2486768186</v>
      </c>
      <c r="N3309" s="8">
        <v>4.4952334587298068</v>
      </c>
      <c r="O3309" s="8">
        <v>4.4952334587298068</v>
      </c>
      <c r="P3309" s="8">
        <v>0</v>
      </c>
      <c r="W3309" s="8"/>
      <c r="X3309" s="8"/>
    </row>
    <row r="3310" spans="1:24" x14ac:dyDescent="0.35">
      <c r="A3310" s="24">
        <v>13306</v>
      </c>
      <c r="B3310" t="s">
        <v>10643</v>
      </c>
      <c r="C3310" t="s">
        <v>31</v>
      </c>
      <c r="D3310" t="s">
        <v>83</v>
      </c>
      <c r="E3310" t="s">
        <v>84</v>
      </c>
      <c r="F3310" t="s">
        <v>85</v>
      </c>
      <c r="G3310" t="s">
        <v>1</v>
      </c>
      <c r="H3310" t="s">
        <v>132</v>
      </c>
      <c r="I3310" t="s">
        <v>10644</v>
      </c>
      <c r="J3310" t="s">
        <v>10645</v>
      </c>
      <c r="L3310">
        <v>2484777211</v>
      </c>
      <c r="N3310" s="8">
        <v>4.4952334587298068</v>
      </c>
      <c r="O3310" s="8">
        <v>4.4952334587298068</v>
      </c>
      <c r="P3310" s="8">
        <v>0</v>
      </c>
      <c r="W3310" s="8"/>
      <c r="X3310" s="8"/>
    </row>
    <row r="3311" spans="1:24" x14ac:dyDescent="0.35">
      <c r="A3311" s="24">
        <v>13307</v>
      </c>
      <c r="B3311" t="s">
        <v>10646</v>
      </c>
      <c r="C3311" t="s">
        <v>31</v>
      </c>
      <c r="D3311" t="s">
        <v>83</v>
      </c>
      <c r="E3311" t="s">
        <v>84</v>
      </c>
      <c r="F3311" t="s">
        <v>85</v>
      </c>
      <c r="G3311" t="s">
        <v>1</v>
      </c>
      <c r="H3311" t="s">
        <v>132</v>
      </c>
      <c r="I3311" t="s">
        <v>10647</v>
      </c>
      <c r="J3311" t="s">
        <v>10648</v>
      </c>
      <c r="L3311">
        <v>2482217456</v>
      </c>
      <c r="N3311" s="8">
        <v>4.4952334587298068</v>
      </c>
      <c r="O3311" s="8">
        <v>4.4952334587298068</v>
      </c>
      <c r="P3311" s="8">
        <v>0</v>
      </c>
      <c r="W3311" s="8"/>
      <c r="X3311" s="8"/>
    </row>
    <row r="3312" spans="1:24" x14ac:dyDescent="0.35">
      <c r="A3312" s="24">
        <v>13308</v>
      </c>
      <c r="B3312" t="s">
        <v>10649</v>
      </c>
      <c r="C3312" t="s">
        <v>31</v>
      </c>
      <c r="D3312" t="s">
        <v>83</v>
      </c>
      <c r="E3312" t="s">
        <v>84</v>
      </c>
      <c r="F3312" t="s">
        <v>85</v>
      </c>
      <c r="G3312" t="s">
        <v>1</v>
      </c>
      <c r="H3312" t="s">
        <v>132</v>
      </c>
      <c r="I3312" t="s">
        <v>10650</v>
      </c>
      <c r="J3312" t="s">
        <v>10651</v>
      </c>
      <c r="L3312">
        <v>2485399056</v>
      </c>
      <c r="N3312" s="8">
        <v>4.4952334587298068</v>
      </c>
      <c r="O3312" s="8">
        <v>4.4952334587298068</v>
      </c>
      <c r="P3312" s="8">
        <v>0</v>
      </c>
      <c r="W3312" s="8"/>
      <c r="X3312" s="8"/>
    </row>
    <row r="3313" spans="1:24" x14ac:dyDescent="0.35">
      <c r="A3313" s="24">
        <v>13309</v>
      </c>
      <c r="B3313" t="s">
        <v>10652</v>
      </c>
      <c r="C3313" t="s">
        <v>31</v>
      </c>
      <c r="D3313" t="s">
        <v>83</v>
      </c>
      <c r="E3313" t="s">
        <v>84</v>
      </c>
      <c r="F3313" t="s">
        <v>85</v>
      </c>
      <c r="G3313" t="s">
        <v>1</v>
      </c>
      <c r="H3313" t="s">
        <v>132</v>
      </c>
      <c r="I3313" t="s">
        <v>10653</v>
      </c>
      <c r="J3313" t="s">
        <v>10654</v>
      </c>
      <c r="L3313">
        <v>2482526310</v>
      </c>
      <c r="N3313" s="8">
        <v>4.4952334587298068</v>
      </c>
      <c r="O3313" s="8">
        <v>4.4952334587298068</v>
      </c>
      <c r="P3313" s="8">
        <v>0</v>
      </c>
      <c r="W3313" s="8"/>
      <c r="X3313" s="8"/>
    </row>
    <row r="3314" spans="1:24" x14ac:dyDescent="0.35">
      <c r="A3314" s="24">
        <v>13310</v>
      </c>
      <c r="B3314" t="s">
        <v>10655</v>
      </c>
      <c r="C3314" t="s">
        <v>31</v>
      </c>
      <c r="D3314" t="s">
        <v>83</v>
      </c>
      <c r="E3314" t="s">
        <v>84</v>
      </c>
      <c r="F3314" t="s">
        <v>85</v>
      </c>
      <c r="G3314" t="s">
        <v>1</v>
      </c>
      <c r="H3314" t="s">
        <v>132</v>
      </c>
      <c r="I3314" t="s">
        <v>10656</v>
      </c>
      <c r="J3314" t="s">
        <v>10657</v>
      </c>
      <c r="L3314">
        <v>7347883000</v>
      </c>
      <c r="N3314" s="8">
        <v>4.4952334587298068</v>
      </c>
      <c r="O3314" s="8">
        <v>4.4952334587298068</v>
      </c>
      <c r="P3314" s="8">
        <v>0</v>
      </c>
      <c r="W3314" s="8"/>
      <c r="X3314" s="8"/>
    </row>
    <row r="3315" spans="1:24" x14ac:dyDescent="0.35">
      <c r="A3315" s="24">
        <v>13311</v>
      </c>
      <c r="B3315" t="s">
        <v>10658</v>
      </c>
      <c r="C3315" t="s">
        <v>31</v>
      </c>
      <c r="D3315" t="s">
        <v>83</v>
      </c>
      <c r="E3315" t="s">
        <v>84</v>
      </c>
      <c r="F3315" t="s">
        <v>85</v>
      </c>
      <c r="G3315" t="s">
        <v>1</v>
      </c>
      <c r="H3315" t="s">
        <v>132</v>
      </c>
      <c r="I3315" t="s">
        <v>10659</v>
      </c>
      <c r="J3315" t="s">
        <v>10660</v>
      </c>
      <c r="L3315">
        <v>2483537818</v>
      </c>
      <c r="N3315" s="8">
        <v>4.4952334587298068</v>
      </c>
      <c r="O3315" s="8">
        <v>4.4952334587298068</v>
      </c>
      <c r="P3315" s="8">
        <v>0</v>
      </c>
      <c r="W3315" s="8"/>
      <c r="X3315" s="8"/>
    </row>
    <row r="3316" spans="1:24" x14ac:dyDescent="0.35">
      <c r="A3316" s="24">
        <v>13312</v>
      </c>
      <c r="B3316" t="s">
        <v>10661</v>
      </c>
      <c r="C3316" t="s">
        <v>31</v>
      </c>
      <c r="D3316" t="s">
        <v>83</v>
      </c>
      <c r="E3316" t="s">
        <v>84</v>
      </c>
      <c r="F3316" t="s">
        <v>85</v>
      </c>
      <c r="G3316" t="s">
        <v>1</v>
      </c>
      <c r="H3316" t="s">
        <v>132</v>
      </c>
      <c r="I3316" t="s">
        <v>10662</v>
      </c>
      <c r="J3316" t="s">
        <v>10663</v>
      </c>
      <c r="L3316">
        <v>2486343326</v>
      </c>
      <c r="N3316" s="8">
        <v>4.4952334587298068</v>
      </c>
      <c r="O3316" s="8">
        <v>4.4952334587298068</v>
      </c>
      <c r="P3316" s="8">
        <v>0</v>
      </c>
      <c r="W3316" s="8"/>
      <c r="X3316" s="8"/>
    </row>
    <row r="3317" spans="1:24" x14ac:dyDescent="0.35">
      <c r="A3317" s="24">
        <v>13313</v>
      </c>
      <c r="B3317" t="s">
        <v>10664</v>
      </c>
      <c r="C3317" t="s">
        <v>31</v>
      </c>
      <c r="D3317" t="s">
        <v>83</v>
      </c>
      <c r="E3317" t="s">
        <v>84</v>
      </c>
      <c r="F3317" t="s">
        <v>85</v>
      </c>
      <c r="G3317" t="s">
        <v>1</v>
      </c>
      <c r="H3317" t="s">
        <v>132</v>
      </c>
      <c r="I3317" t="s">
        <v>10665</v>
      </c>
      <c r="J3317" t="s">
        <v>10666</v>
      </c>
      <c r="L3317">
        <v>2483332787</v>
      </c>
      <c r="N3317" s="8">
        <v>4.4952334587298068</v>
      </c>
      <c r="O3317" s="8">
        <v>4.4952334587298068</v>
      </c>
      <c r="P3317" s="8">
        <v>0</v>
      </c>
      <c r="W3317" s="8"/>
      <c r="X3317" s="8"/>
    </row>
    <row r="3318" spans="1:24" x14ac:dyDescent="0.35">
      <c r="A3318" s="24">
        <v>13314</v>
      </c>
      <c r="B3318" t="s">
        <v>10667</v>
      </c>
      <c r="C3318" t="s">
        <v>31</v>
      </c>
      <c r="D3318" t="s">
        <v>83</v>
      </c>
      <c r="E3318" t="s">
        <v>84</v>
      </c>
      <c r="F3318" t="s">
        <v>85</v>
      </c>
      <c r="G3318" t="s">
        <v>1</v>
      </c>
      <c r="H3318" t="s">
        <v>132</v>
      </c>
      <c r="I3318" t="s">
        <v>10668</v>
      </c>
      <c r="J3318" t="s">
        <v>10669</v>
      </c>
      <c r="L3318">
        <v>2489402617</v>
      </c>
      <c r="N3318" s="8">
        <v>4.4952334587298068</v>
      </c>
      <c r="O3318" s="8">
        <v>4.4952334587298068</v>
      </c>
      <c r="P3318" s="8">
        <v>0</v>
      </c>
      <c r="W3318" s="8"/>
      <c r="X3318" s="8"/>
    </row>
    <row r="3319" spans="1:24" x14ac:dyDescent="0.35">
      <c r="A3319" s="24">
        <v>13315</v>
      </c>
      <c r="B3319" t="s">
        <v>10670</v>
      </c>
      <c r="C3319" t="s">
        <v>31</v>
      </c>
      <c r="D3319" t="s">
        <v>83</v>
      </c>
      <c r="E3319" t="s">
        <v>84</v>
      </c>
      <c r="F3319" t="s">
        <v>85</v>
      </c>
      <c r="G3319" t="s">
        <v>1</v>
      </c>
      <c r="H3319" t="s">
        <v>132</v>
      </c>
      <c r="I3319" t="s">
        <v>10671</v>
      </c>
      <c r="J3319" t="s">
        <v>10672</v>
      </c>
      <c r="L3319">
        <v>2486257575</v>
      </c>
      <c r="N3319" s="8">
        <v>4.4952334587298068</v>
      </c>
      <c r="O3319" s="8">
        <v>4.4952334587298068</v>
      </c>
      <c r="P3319" s="8">
        <v>0</v>
      </c>
      <c r="W3319" s="8"/>
      <c r="X3319" s="8"/>
    </row>
    <row r="3320" spans="1:24" x14ac:dyDescent="0.35">
      <c r="A3320" s="24">
        <v>13316</v>
      </c>
      <c r="B3320" t="s">
        <v>10673</v>
      </c>
      <c r="C3320" t="s">
        <v>31</v>
      </c>
      <c r="D3320" t="s">
        <v>83</v>
      </c>
      <c r="E3320" t="s">
        <v>84</v>
      </c>
      <c r="F3320" t="s">
        <v>85</v>
      </c>
      <c r="G3320" t="s">
        <v>1</v>
      </c>
      <c r="H3320" t="s">
        <v>132</v>
      </c>
      <c r="I3320" t="s">
        <v>10674</v>
      </c>
      <c r="J3320" t="s">
        <v>10675</v>
      </c>
      <c r="L3320">
        <v>3136587300</v>
      </c>
      <c r="N3320" s="8">
        <v>4.4952334587298068</v>
      </c>
      <c r="O3320" s="8">
        <v>4.4952334587298068</v>
      </c>
      <c r="P3320" s="8">
        <v>0</v>
      </c>
      <c r="W3320" s="8"/>
      <c r="X3320" s="8"/>
    </row>
    <row r="3321" spans="1:24" x14ac:dyDescent="0.35">
      <c r="A3321" s="24">
        <v>13317</v>
      </c>
      <c r="B3321" t="s">
        <v>10676</v>
      </c>
      <c r="C3321" t="s">
        <v>31</v>
      </c>
      <c r="D3321" t="s">
        <v>83</v>
      </c>
      <c r="E3321" t="s">
        <v>84</v>
      </c>
      <c r="F3321" t="s">
        <v>85</v>
      </c>
      <c r="G3321" t="s">
        <v>1</v>
      </c>
      <c r="H3321" t="s">
        <v>132</v>
      </c>
      <c r="I3321" t="s">
        <v>10677</v>
      </c>
      <c r="J3321" t="s">
        <v>10678</v>
      </c>
      <c r="L3321">
        <v>2486671253</v>
      </c>
      <c r="N3321" s="8">
        <v>4.4952334587298068</v>
      </c>
      <c r="O3321" s="8">
        <v>4.4952334587298068</v>
      </c>
      <c r="P3321" s="8">
        <v>0</v>
      </c>
      <c r="W3321" s="8"/>
      <c r="X3321" s="8"/>
    </row>
    <row r="3322" spans="1:24" x14ac:dyDescent="0.35">
      <c r="A3322" s="24">
        <v>13318</v>
      </c>
      <c r="B3322" t="s">
        <v>10679</v>
      </c>
      <c r="C3322" t="s">
        <v>31</v>
      </c>
      <c r="D3322" t="s">
        <v>83</v>
      </c>
      <c r="E3322" t="s">
        <v>84</v>
      </c>
      <c r="F3322" t="s">
        <v>85</v>
      </c>
      <c r="G3322" t="s">
        <v>1</v>
      </c>
      <c r="H3322" t="s">
        <v>132</v>
      </c>
      <c r="I3322" t="s">
        <v>10680</v>
      </c>
      <c r="J3322" t="s">
        <v>10681</v>
      </c>
      <c r="L3322">
        <v>2489692953</v>
      </c>
      <c r="N3322" s="8">
        <v>4.4952334587298068</v>
      </c>
      <c r="O3322" s="8">
        <v>4.4952334587298068</v>
      </c>
      <c r="P3322" s="8">
        <v>0</v>
      </c>
      <c r="W3322" s="8"/>
      <c r="X3322" s="8"/>
    </row>
    <row r="3323" spans="1:24" x14ac:dyDescent="0.35">
      <c r="A3323" s="24">
        <v>13319</v>
      </c>
      <c r="B3323" t="s">
        <v>10682</v>
      </c>
      <c r="C3323" t="s">
        <v>31</v>
      </c>
      <c r="D3323" t="s">
        <v>83</v>
      </c>
      <c r="E3323" t="s">
        <v>84</v>
      </c>
      <c r="F3323" t="s">
        <v>85</v>
      </c>
      <c r="G3323" t="s">
        <v>1</v>
      </c>
      <c r="H3323" t="s">
        <v>132</v>
      </c>
      <c r="I3323" t="s">
        <v>10683</v>
      </c>
      <c r="J3323" t="s">
        <v>10684</v>
      </c>
      <c r="L3323">
        <v>2485997129</v>
      </c>
      <c r="N3323" s="8">
        <v>4.4952334587298068</v>
      </c>
      <c r="O3323" s="8">
        <v>4.4952334587298068</v>
      </c>
      <c r="P3323" s="8">
        <v>0</v>
      </c>
      <c r="W3323" s="8"/>
      <c r="X3323" s="8"/>
    </row>
    <row r="3324" spans="1:24" x14ac:dyDescent="0.35">
      <c r="A3324" s="24">
        <v>13320</v>
      </c>
      <c r="B3324" t="s">
        <v>10685</v>
      </c>
      <c r="C3324" t="s">
        <v>31</v>
      </c>
      <c r="D3324" t="s">
        <v>83</v>
      </c>
      <c r="E3324" t="s">
        <v>84</v>
      </c>
      <c r="F3324" t="s">
        <v>85</v>
      </c>
      <c r="G3324" t="s">
        <v>1</v>
      </c>
      <c r="H3324" t="s">
        <v>132</v>
      </c>
      <c r="I3324" t="s">
        <v>10686</v>
      </c>
      <c r="J3324" t="s">
        <v>10687</v>
      </c>
      <c r="L3324">
        <v>2484421170</v>
      </c>
      <c r="N3324" s="8">
        <v>4.4952334587298068</v>
      </c>
      <c r="O3324" s="8">
        <v>4.4952334587298068</v>
      </c>
      <c r="P3324" s="8">
        <v>0</v>
      </c>
      <c r="W3324" s="8"/>
      <c r="X3324" s="8"/>
    </row>
    <row r="3325" spans="1:24" x14ac:dyDescent="0.35">
      <c r="A3325" s="24">
        <v>13321</v>
      </c>
      <c r="B3325" t="s">
        <v>10688</v>
      </c>
      <c r="C3325" t="s">
        <v>31</v>
      </c>
      <c r="D3325" t="s">
        <v>83</v>
      </c>
      <c r="E3325" t="s">
        <v>84</v>
      </c>
      <c r="F3325" t="s">
        <v>85</v>
      </c>
      <c r="G3325" t="s">
        <v>1</v>
      </c>
      <c r="H3325" t="s">
        <v>132</v>
      </c>
      <c r="I3325" t="s">
        <v>10689</v>
      </c>
      <c r="J3325" t="s">
        <v>10690</v>
      </c>
      <c r="L3325">
        <v>2483212378</v>
      </c>
      <c r="N3325" s="8">
        <v>4.4952334587298068</v>
      </c>
      <c r="O3325" s="8">
        <v>4.4952334587298068</v>
      </c>
      <c r="P3325" s="8">
        <v>0</v>
      </c>
      <c r="W3325" s="8"/>
      <c r="X3325" s="8"/>
    </row>
    <row r="3326" spans="1:24" x14ac:dyDescent="0.35">
      <c r="A3326" s="24">
        <v>13322</v>
      </c>
      <c r="B3326" t="s">
        <v>10691</v>
      </c>
      <c r="C3326" t="s">
        <v>31</v>
      </c>
      <c r="D3326" t="s">
        <v>83</v>
      </c>
      <c r="E3326" t="s">
        <v>84</v>
      </c>
      <c r="F3326" t="s">
        <v>85</v>
      </c>
      <c r="G3326" t="s">
        <v>1</v>
      </c>
      <c r="H3326" t="s">
        <v>132</v>
      </c>
      <c r="I3326" t="s">
        <v>10692</v>
      </c>
      <c r="J3326" t="s">
        <v>10693</v>
      </c>
      <c r="L3326">
        <v>2483212378</v>
      </c>
      <c r="N3326" s="8">
        <v>4.4952334587298068</v>
      </c>
      <c r="O3326" s="8">
        <v>4.4952334587298068</v>
      </c>
      <c r="P3326" s="8">
        <v>0</v>
      </c>
      <c r="W3326" s="8"/>
      <c r="X3326" s="8"/>
    </row>
    <row r="3327" spans="1:24" x14ac:dyDescent="0.35">
      <c r="A3327" s="24">
        <v>13323</v>
      </c>
      <c r="B3327" t="s">
        <v>10694</v>
      </c>
      <c r="C3327" t="s">
        <v>31</v>
      </c>
      <c r="D3327" t="s">
        <v>83</v>
      </c>
      <c r="E3327" t="s">
        <v>84</v>
      </c>
      <c r="F3327" t="s">
        <v>85</v>
      </c>
      <c r="G3327" t="s">
        <v>1</v>
      </c>
      <c r="H3327" t="s">
        <v>132</v>
      </c>
      <c r="I3327" t="s">
        <v>10695</v>
      </c>
      <c r="J3327" t="s">
        <v>10696</v>
      </c>
      <c r="L3327">
        <v>2483325007</v>
      </c>
      <c r="N3327" s="8">
        <v>4.4952334587298068</v>
      </c>
      <c r="O3327" s="8">
        <v>4.4952334587298068</v>
      </c>
      <c r="P3327" s="8">
        <v>0</v>
      </c>
      <c r="W3327" s="8"/>
      <c r="X3327" s="8"/>
    </row>
    <row r="3328" spans="1:24" x14ac:dyDescent="0.35">
      <c r="A3328" s="24">
        <v>13324</v>
      </c>
      <c r="B3328" t="s">
        <v>10697</v>
      </c>
      <c r="C3328" t="s">
        <v>31</v>
      </c>
      <c r="D3328" t="s">
        <v>83</v>
      </c>
      <c r="E3328" t="s">
        <v>84</v>
      </c>
      <c r="F3328" t="s">
        <v>85</v>
      </c>
      <c r="G3328" t="s">
        <v>1</v>
      </c>
      <c r="H3328" t="s">
        <v>132</v>
      </c>
      <c r="I3328" t="s">
        <v>10698</v>
      </c>
      <c r="J3328" t="s">
        <v>10699</v>
      </c>
      <c r="L3328">
        <v>2487390496</v>
      </c>
      <c r="N3328" s="8">
        <v>4.4952334587298068</v>
      </c>
      <c r="O3328" s="8">
        <v>4.4952334587298068</v>
      </c>
      <c r="P3328" s="8">
        <v>0</v>
      </c>
      <c r="W3328" s="8"/>
      <c r="X3328" s="8"/>
    </row>
    <row r="3329" spans="1:24" x14ac:dyDescent="0.35">
      <c r="A3329" s="24">
        <v>13325</v>
      </c>
      <c r="B3329" t="s">
        <v>10700</v>
      </c>
      <c r="C3329" t="s">
        <v>31</v>
      </c>
      <c r="D3329" t="s">
        <v>83</v>
      </c>
      <c r="E3329" t="s">
        <v>84</v>
      </c>
      <c r="F3329" t="s">
        <v>85</v>
      </c>
      <c r="G3329" t="s">
        <v>1</v>
      </c>
      <c r="H3329" t="s">
        <v>132</v>
      </c>
      <c r="I3329" t="s">
        <v>10701</v>
      </c>
      <c r="J3329" t="s">
        <v>10702</v>
      </c>
      <c r="L3329">
        <v>2483539702</v>
      </c>
      <c r="N3329" s="8">
        <v>4.4952334587298068</v>
      </c>
      <c r="O3329" s="8">
        <v>4.4952334587298068</v>
      </c>
      <c r="P3329" s="8">
        <v>0</v>
      </c>
      <c r="W3329" s="8"/>
      <c r="X3329" s="8"/>
    </row>
    <row r="3330" spans="1:24" x14ac:dyDescent="0.35">
      <c r="A3330" s="24">
        <v>13326</v>
      </c>
      <c r="B3330" t="s">
        <v>10703</v>
      </c>
      <c r="C3330" t="s">
        <v>31</v>
      </c>
      <c r="D3330" t="s">
        <v>83</v>
      </c>
      <c r="E3330" t="s">
        <v>84</v>
      </c>
      <c r="F3330" t="s">
        <v>85</v>
      </c>
      <c r="G3330" t="s">
        <v>1</v>
      </c>
      <c r="H3330" t="s">
        <v>132</v>
      </c>
      <c r="I3330" t="s">
        <v>10704</v>
      </c>
      <c r="J3330" t="s">
        <v>10705</v>
      </c>
      <c r="L3330">
        <v>2482537349</v>
      </c>
      <c r="N3330" s="8">
        <v>4.4952334587298068</v>
      </c>
      <c r="O3330" s="8">
        <v>4.4952334587298068</v>
      </c>
      <c r="P3330" s="8">
        <v>0</v>
      </c>
      <c r="W3330" s="8"/>
      <c r="X3330" s="8"/>
    </row>
    <row r="3331" spans="1:24" x14ac:dyDescent="0.35">
      <c r="A3331" s="24">
        <v>13327</v>
      </c>
      <c r="B3331" t="s">
        <v>10706</v>
      </c>
      <c r="C3331" t="s">
        <v>31</v>
      </c>
      <c r="D3331" t="s">
        <v>83</v>
      </c>
      <c r="E3331" t="s">
        <v>84</v>
      </c>
      <c r="F3331" t="s">
        <v>85</v>
      </c>
      <c r="G3331" t="s">
        <v>1</v>
      </c>
      <c r="H3331" t="s">
        <v>132</v>
      </c>
      <c r="I3331" t="s">
        <v>10707</v>
      </c>
      <c r="J3331" t="s">
        <v>10708</v>
      </c>
      <c r="L3331">
        <v>2482215850</v>
      </c>
      <c r="N3331" s="8">
        <v>4.4952334587298068</v>
      </c>
      <c r="O3331" s="8">
        <v>4.4952334587298068</v>
      </c>
      <c r="P3331" s="8">
        <v>0</v>
      </c>
      <c r="W3331" s="8"/>
      <c r="X3331" s="8"/>
    </row>
    <row r="3332" spans="1:24" x14ac:dyDescent="0.35">
      <c r="A3332" s="24">
        <v>13328</v>
      </c>
      <c r="B3332" t="s">
        <v>10709</v>
      </c>
      <c r="C3332" t="s">
        <v>31</v>
      </c>
      <c r="D3332" t="s">
        <v>83</v>
      </c>
      <c r="E3332" t="s">
        <v>84</v>
      </c>
      <c r="F3332" t="s">
        <v>85</v>
      </c>
      <c r="G3332" t="s">
        <v>1</v>
      </c>
      <c r="H3332" t="s">
        <v>132</v>
      </c>
      <c r="I3332" t="s">
        <v>10710</v>
      </c>
      <c r="J3332" t="s">
        <v>10711</v>
      </c>
      <c r="L3332">
        <v>2488657862</v>
      </c>
      <c r="N3332" s="8">
        <v>4.4952334587298068</v>
      </c>
      <c r="O3332" s="8">
        <v>4.4952334587298068</v>
      </c>
      <c r="P3332" s="8">
        <v>0</v>
      </c>
      <c r="W3332" s="8"/>
      <c r="X3332" s="8"/>
    </row>
    <row r="3333" spans="1:24" x14ac:dyDescent="0.35">
      <c r="A3333" s="24">
        <v>13329</v>
      </c>
      <c r="B3333" t="s">
        <v>10712</v>
      </c>
      <c r="C3333" t="s">
        <v>31</v>
      </c>
      <c r="D3333" t="s">
        <v>83</v>
      </c>
      <c r="E3333" t="s">
        <v>84</v>
      </c>
      <c r="F3333" t="s">
        <v>85</v>
      </c>
      <c r="G3333" t="s">
        <v>1</v>
      </c>
      <c r="H3333" t="s">
        <v>132</v>
      </c>
      <c r="I3333" t="s">
        <v>10713</v>
      </c>
      <c r="J3333" t="s">
        <v>10714</v>
      </c>
      <c r="L3333">
        <v>2486694516</v>
      </c>
      <c r="N3333" s="8">
        <v>4.4952334587298068</v>
      </c>
      <c r="O3333" s="8">
        <v>4.4952334587298068</v>
      </c>
      <c r="P3333" s="8">
        <v>0</v>
      </c>
      <c r="W3333" s="8"/>
      <c r="X3333" s="8"/>
    </row>
    <row r="3334" spans="1:24" x14ac:dyDescent="0.35">
      <c r="A3334" s="24">
        <v>13330</v>
      </c>
      <c r="B3334" t="s">
        <v>10715</v>
      </c>
      <c r="C3334" t="s">
        <v>31</v>
      </c>
      <c r="D3334" t="s">
        <v>83</v>
      </c>
      <c r="E3334" t="s">
        <v>84</v>
      </c>
      <c r="F3334" t="s">
        <v>85</v>
      </c>
      <c r="G3334" t="s">
        <v>1</v>
      </c>
      <c r="H3334" t="s">
        <v>132</v>
      </c>
      <c r="I3334" t="s">
        <v>10716</v>
      </c>
      <c r="J3334" t="s">
        <v>10717</v>
      </c>
      <c r="L3334">
        <v>2488149016</v>
      </c>
      <c r="N3334" s="8">
        <v>4.4952334587298068</v>
      </c>
      <c r="O3334" s="8">
        <v>4.4952334587298068</v>
      </c>
      <c r="P3334" s="8">
        <v>0</v>
      </c>
      <c r="W3334" s="8"/>
      <c r="X3334" s="8"/>
    </row>
    <row r="3335" spans="1:24" x14ac:dyDescent="0.35">
      <c r="A3335" s="24">
        <v>13331</v>
      </c>
      <c r="B3335" t="s">
        <v>10718</v>
      </c>
      <c r="C3335" t="s">
        <v>31</v>
      </c>
      <c r="D3335" t="s">
        <v>83</v>
      </c>
      <c r="E3335" t="s">
        <v>84</v>
      </c>
      <c r="F3335" t="s">
        <v>85</v>
      </c>
      <c r="G3335" t="s">
        <v>1</v>
      </c>
      <c r="H3335" t="s">
        <v>132</v>
      </c>
      <c r="I3335" t="s">
        <v>10719</v>
      </c>
      <c r="J3335" t="s">
        <v>10720</v>
      </c>
      <c r="L3335">
        <v>2485698289</v>
      </c>
      <c r="N3335" s="8">
        <v>4.4952334587298068</v>
      </c>
      <c r="O3335" s="8">
        <v>4.4952334587298068</v>
      </c>
      <c r="P3335" s="8">
        <v>0</v>
      </c>
      <c r="W3335" s="8"/>
      <c r="X3335" s="8"/>
    </row>
    <row r="3336" spans="1:24" x14ac:dyDescent="0.35">
      <c r="A3336" s="24">
        <v>13332</v>
      </c>
      <c r="B3336" t="s">
        <v>10721</v>
      </c>
      <c r="C3336" t="s">
        <v>31</v>
      </c>
      <c r="D3336" t="s">
        <v>83</v>
      </c>
      <c r="E3336" t="s">
        <v>84</v>
      </c>
      <c r="F3336" t="s">
        <v>85</v>
      </c>
      <c r="G3336" t="s">
        <v>1</v>
      </c>
      <c r="H3336" t="s">
        <v>132</v>
      </c>
      <c r="I3336" t="s">
        <v>10722</v>
      </c>
      <c r="J3336" t="s">
        <v>10723</v>
      </c>
      <c r="L3336">
        <v>2483021918</v>
      </c>
      <c r="N3336" s="8">
        <v>4.4952334587298068</v>
      </c>
      <c r="O3336" s="8">
        <v>4.4952334587298068</v>
      </c>
      <c r="P3336" s="8">
        <v>0</v>
      </c>
      <c r="W3336" s="8"/>
      <c r="X3336" s="8"/>
    </row>
    <row r="3337" spans="1:24" x14ac:dyDescent="0.35">
      <c r="A3337" s="24">
        <v>13333</v>
      </c>
      <c r="B3337" t="s">
        <v>10724</v>
      </c>
      <c r="C3337" t="s">
        <v>31</v>
      </c>
      <c r="D3337" t="s">
        <v>83</v>
      </c>
      <c r="E3337" t="s">
        <v>84</v>
      </c>
      <c r="F3337" t="s">
        <v>85</v>
      </c>
      <c r="G3337" t="s">
        <v>1</v>
      </c>
      <c r="H3337" t="s">
        <v>132</v>
      </c>
      <c r="I3337" t="s">
        <v>10725</v>
      </c>
      <c r="J3337" t="s">
        <v>10726</v>
      </c>
      <c r="L3337">
        <v>2486274295</v>
      </c>
      <c r="N3337" s="8">
        <v>4.4952334587298068</v>
      </c>
      <c r="O3337" s="8">
        <v>4.4952334587298068</v>
      </c>
      <c r="P3337" s="8">
        <v>0</v>
      </c>
      <c r="W3337" s="8"/>
      <c r="X3337" s="8"/>
    </row>
    <row r="3338" spans="1:24" x14ac:dyDescent="0.35">
      <c r="A3338" s="24">
        <v>13334</v>
      </c>
      <c r="B3338" t="s">
        <v>10727</v>
      </c>
      <c r="C3338" t="s">
        <v>31</v>
      </c>
      <c r="D3338" t="s">
        <v>83</v>
      </c>
      <c r="E3338" t="s">
        <v>84</v>
      </c>
      <c r="F3338" t="s">
        <v>85</v>
      </c>
      <c r="G3338" t="s">
        <v>1</v>
      </c>
      <c r="H3338" t="s">
        <v>132</v>
      </c>
      <c r="I3338" t="s">
        <v>10728</v>
      </c>
      <c r="J3338" t="s">
        <v>10729</v>
      </c>
      <c r="L3338">
        <v>9475701001</v>
      </c>
      <c r="N3338" s="8">
        <v>4.4952334587298068</v>
      </c>
      <c r="O3338" s="8">
        <v>4.4952334587298068</v>
      </c>
      <c r="P3338" s="8">
        <v>0</v>
      </c>
      <c r="W3338" s="8"/>
      <c r="X3338" s="8"/>
    </row>
    <row r="3339" spans="1:24" x14ac:dyDescent="0.35">
      <c r="A3339" s="24">
        <v>13335</v>
      </c>
      <c r="B3339" t="s">
        <v>10730</v>
      </c>
      <c r="C3339" t="s">
        <v>31</v>
      </c>
      <c r="D3339" t="s">
        <v>83</v>
      </c>
      <c r="E3339" t="s">
        <v>84</v>
      </c>
      <c r="F3339" t="s">
        <v>85</v>
      </c>
      <c r="G3339" t="s">
        <v>1</v>
      </c>
      <c r="H3339" t="s">
        <v>132</v>
      </c>
      <c r="I3339" t="s">
        <v>10731</v>
      </c>
      <c r="J3339" t="s">
        <v>10732</v>
      </c>
      <c r="L3339">
        <v>2489319009</v>
      </c>
      <c r="N3339" s="8">
        <v>4.4952334587298068</v>
      </c>
      <c r="O3339" s="8">
        <v>4.4952334587298068</v>
      </c>
      <c r="P3339" s="8">
        <v>0</v>
      </c>
      <c r="W3339" s="8"/>
      <c r="X3339" s="8"/>
    </row>
    <row r="3340" spans="1:24" x14ac:dyDescent="0.35">
      <c r="A3340" s="24">
        <v>13336</v>
      </c>
      <c r="B3340" t="s">
        <v>10733</v>
      </c>
      <c r="C3340" t="s">
        <v>31</v>
      </c>
      <c r="D3340" t="s">
        <v>83</v>
      </c>
      <c r="E3340" t="s">
        <v>84</v>
      </c>
      <c r="F3340" t="s">
        <v>85</v>
      </c>
      <c r="G3340" t="s">
        <v>1</v>
      </c>
      <c r="H3340" t="s">
        <v>132</v>
      </c>
      <c r="I3340" t="s">
        <v>10734</v>
      </c>
      <c r="J3340" t="s">
        <v>10735</v>
      </c>
      <c r="L3340">
        <v>2486889032</v>
      </c>
      <c r="N3340" s="8">
        <v>4.4952334587298068</v>
      </c>
      <c r="O3340" s="8">
        <v>4.4952334587298068</v>
      </c>
      <c r="P3340" s="8">
        <v>0</v>
      </c>
      <c r="W3340" s="8"/>
      <c r="X3340" s="8"/>
    </row>
    <row r="3341" spans="1:24" x14ac:dyDescent="0.35">
      <c r="A3341" s="24">
        <v>13337</v>
      </c>
      <c r="B3341" t="s">
        <v>10736</v>
      </c>
      <c r="C3341" t="s">
        <v>31</v>
      </c>
      <c r="D3341" t="s">
        <v>83</v>
      </c>
      <c r="E3341" t="s">
        <v>84</v>
      </c>
      <c r="F3341" t="s">
        <v>85</v>
      </c>
      <c r="G3341" t="s">
        <v>1</v>
      </c>
      <c r="H3341" t="s">
        <v>132</v>
      </c>
      <c r="I3341" t="s">
        <v>10737</v>
      </c>
      <c r="J3341" t="s">
        <v>10738</v>
      </c>
      <c r="L3341">
        <v>2488873021</v>
      </c>
      <c r="N3341" s="8">
        <v>4.4952334587298068</v>
      </c>
      <c r="O3341" s="8">
        <v>4.4952334587298068</v>
      </c>
      <c r="P3341" s="8">
        <v>0</v>
      </c>
      <c r="W3341" s="8"/>
      <c r="X3341" s="8"/>
    </row>
    <row r="3342" spans="1:24" x14ac:dyDescent="0.35">
      <c r="A3342" s="24">
        <v>13338</v>
      </c>
      <c r="B3342" t="s">
        <v>10739</v>
      </c>
      <c r="C3342" t="s">
        <v>31</v>
      </c>
      <c r="D3342" t="s">
        <v>83</v>
      </c>
      <c r="E3342" t="s">
        <v>84</v>
      </c>
      <c r="F3342" t="s">
        <v>85</v>
      </c>
      <c r="G3342" t="s">
        <v>1</v>
      </c>
      <c r="H3342" t="s">
        <v>132</v>
      </c>
      <c r="I3342" t="s">
        <v>10740</v>
      </c>
      <c r="J3342" t="s">
        <v>10741</v>
      </c>
      <c r="L3342">
        <v>2485958344</v>
      </c>
      <c r="N3342" s="8">
        <v>4.4952334587298068</v>
      </c>
      <c r="O3342" s="8">
        <v>4.4952334587298068</v>
      </c>
      <c r="P3342" s="8">
        <v>0</v>
      </c>
      <c r="W3342" s="8"/>
      <c r="X3342" s="8"/>
    </row>
    <row r="3343" spans="1:24" x14ac:dyDescent="0.35">
      <c r="A3343" s="24">
        <v>13339</v>
      </c>
      <c r="B3343" t="s">
        <v>10742</v>
      </c>
      <c r="C3343" t="s">
        <v>31</v>
      </c>
      <c r="D3343" t="s">
        <v>83</v>
      </c>
      <c r="E3343" t="s">
        <v>84</v>
      </c>
      <c r="F3343" t="s">
        <v>85</v>
      </c>
      <c r="G3343" t="s">
        <v>1</v>
      </c>
      <c r="H3343" t="s">
        <v>132</v>
      </c>
      <c r="I3343" t="s">
        <v>10743</v>
      </c>
      <c r="J3343" t="s">
        <v>10744</v>
      </c>
      <c r="L3343">
        <v>2485464810</v>
      </c>
      <c r="N3343" s="8">
        <v>4.4952334587298068</v>
      </c>
      <c r="O3343" s="8">
        <v>4.4952334587298068</v>
      </c>
      <c r="P3343" s="8">
        <v>0</v>
      </c>
      <c r="W3343" s="8"/>
      <c r="X3343" s="8"/>
    </row>
    <row r="3344" spans="1:24" x14ac:dyDescent="0.35">
      <c r="A3344" s="24">
        <v>13340</v>
      </c>
      <c r="B3344" t="s">
        <v>10745</v>
      </c>
      <c r="C3344" t="s">
        <v>31</v>
      </c>
      <c r="D3344" t="s">
        <v>83</v>
      </c>
      <c r="E3344" t="s">
        <v>84</v>
      </c>
      <c r="F3344" t="s">
        <v>85</v>
      </c>
      <c r="G3344" t="s">
        <v>1</v>
      </c>
      <c r="H3344" t="s">
        <v>132</v>
      </c>
      <c r="I3344" t="s">
        <v>10746</v>
      </c>
      <c r="J3344" t="s">
        <v>10747</v>
      </c>
      <c r="L3344">
        <v>2482896772</v>
      </c>
      <c r="N3344" s="8">
        <v>4.4952334587298068</v>
      </c>
      <c r="O3344" s="8">
        <v>4.4952334587298068</v>
      </c>
      <c r="P3344" s="8">
        <v>0</v>
      </c>
      <c r="W3344" s="8"/>
      <c r="X3344" s="8"/>
    </row>
    <row r="3345" spans="1:24" x14ac:dyDescent="0.35">
      <c r="A3345" s="24">
        <v>13341</v>
      </c>
      <c r="B3345" t="s">
        <v>10748</v>
      </c>
      <c r="C3345" t="s">
        <v>31</v>
      </c>
      <c r="D3345" t="s">
        <v>83</v>
      </c>
      <c r="E3345" t="s">
        <v>84</v>
      </c>
      <c r="F3345" t="s">
        <v>85</v>
      </c>
      <c r="G3345" t="s">
        <v>1</v>
      </c>
      <c r="H3345" t="s">
        <v>132</v>
      </c>
      <c r="I3345" t="s">
        <v>10749</v>
      </c>
      <c r="J3345" t="s">
        <v>10750</v>
      </c>
      <c r="L3345">
        <v>2482217455</v>
      </c>
      <c r="N3345" s="8">
        <v>4.4952334587298068</v>
      </c>
      <c r="O3345" s="8">
        <v>4.4952334587298068</v>
      </c>
      <c r="P3345" s="8">
        <v>0</v>
      </c>
      <c r="W3345" s="8"/>
      <c r="X3345" s="8"/>
    </row>
    <row r="3346" spans="1:24" x14ac:dyDescent="0.35">
      <c r="A3346" s="24">
        <v>13342</v>
      </c>
      <c r="B3346" t="s">
        <v>10751</v>
      </c>
      <c r="C3346" t="s">
        <v>31</v>
      </c>
      <c r="D3346" t="s">
        <v>83</v>
      </c>
      <c r="E3346" t="s">
        <v>84</v>
      </c>
      <c r="F3346" t="s">
        <v>85</v>
      </c>
      <c r="G3346" t="s">
        <v>1</v>
      </c>
      <c r="H3346" t="s">
        <v>132</v>
      </c>
      <c r="I3346" t="s">
        <v>10752</v>
      </c>
      <c r="J3346" t="s">
        <v>10753</v>
      </c>
      <c r="L3346">
        <v>7344588729</v>
      </c>
      <c r="N3346" s="8">
        <v>4.4952334587298068</v>
      </c>
      <c r="O3346" s="8">
        <v>4.4952334587298068</v>
      </c>
      <c r="P3346" s="8">
        <v>0</v>
      </c>
      <c r="W3346" s="8"/>
      <c r="X3346" s="8"/>
    </row>
    <row r="3347" spans="1:24" x14ac:dyDescent="0.35">
      <c r="A3347" s="24">
        <v>13343</v>
      </c>
      <c r="B3347" t="s">
        <v>10754</v>
      </c>
      <c r="C3347" t="s">
        <v>31</v>
      </c>
      <c r="D3347" t="s">
        <v>83</v>
      </c>
      <c r="E3347" t="s">
        <v>84</v>
      </c>
      <c r="F3347" t="s">
        <v>85</v>
      </c>
      <c r="G3347" t="s">
        <v>1</v>
      </c>
      <c r="H3347" t="s">
        <v>132</v>
      </c>
      <c r="I3347" t="s">
        <v>10755</v>
      </c>
      <c r="J3347" t="s">
        <v>10756</v>
      </c>
      <c r="L3347">
        <v>2486284904</v>
      </c>
      <c r="N3347" s="8">
        <v>4.4952334587298068</v>
      </c>
      <c r="O3347" s="8">
        <v>4.4952334587298068</v>
      </c>
      <c r="P3347" s="8">
        <v>0</v>
      </c>
      <c r="W3347" s="8"/>
      <c r="X3347" s="8"/>
    </row>
    <row r="3348" spans="1:24" x14ac:dyDescent="0.35">
      <c r="A3348" s="24">
        <v>13344</v>
      </c>
      <c r="B3348" t="s">
        <v>10757</v>
      </c>
      <c r="C3348" t="s">
        <v>31</v>
      </c>
      <c r="D3348" t="s">
        <v>83</v>
      </c>
      <c r="E3348" t="s">
        <v>84</v>
      </c>
      <c r="F3348" t="s">
        <v>85</v>
      </c>
      <c r="G3348" t="s">
        <v>1</v>
      </c>
      <c r="H3348" t="s">
        <v>132</v>
      </c>
      <c r="I3348" t="s">
        <v>10758</v>
      </c>
      <c r="J3348" t="s">
        <v>10759</v>
      </c>
      <c r="L3348">
        <v>2483060780</v>
      </c>
      <c r="N3348" s="8">
        <v>4.4952334587298068</v>
      </c>
      <c r="O3348" s="8">
        <v>4.4952334587298068</v>
      </c>
      <c r="P3348" s="8">
        <v>0</v>
      </c>
      <c r="W3348" s="8"/>
      <c r="X3348" s="8"/>
    </row>
    <row r="3349" spans="1:24" x14ac:dyDescent="0.35">
      <c r="A3349" s="24">
        <v>13345</v>
      </c>
      <c r="B3349" t="s">
        <v>10760</v>
      </c>
      <c r="C3349" t="s">
        <v>31</v>
      </c>
      <c r="D3349" t="s">
        <v>83</v>
      </c>
      <c r="E3349" t="s">
        <v>84</v>
      </c>
      <c r="F3349" t="s">
        <v>85</v>
      </c>
      <c r="G3349" t="s">
        <v>1</v>
      </c>
      <c r="H3349" t="s">
        <v>132</v>
      </c>
      <c r="I3349" t="s">
        <v>10761</v>
      </c>
      <c r="J3349" t="s">
        <v>10762</v>
      </c>
      <c r="L3349">
        <v>2486634327</v>
      </c>
      <c r="N3349" s="8">
        <v>4.4952334587298068</v>
      </c>
      <c r="O3349" s="8">
        <v>4.4952334587298068</v>
      </c>
      <c r="P3349" s="8">
        <v>0</v>
      </c>
      <c r="W3349" s="8"/>
      <c r="X3349" s="8"/>
    </row>
    <row r="3350" spans="1:24" x14ac:dyDescent="0.35">
      <c r="A3350" s="24">
        <v>13346</v>
      </c>
      <c r="B3350" t="s">
        <v>10763</v>
      </c>
      <c r="C3350" t="s">
        <v>31</v>
      </c>
      <c r="D3350" t="s">
        <v>83</v>
      </c>
      <c r="E3350" t="s">
        <v>84</v>
      </c>
      <c r="F3350" t="s">
        <v>85</v>
      </c>
      <c r="G3350" t="s">
        <v>1</v>
      </c>
      <c r="H3350" t="s">
        <v>132</v>
      </c>
      <c r="I3350" t="s">
        <v>10764</v>
      </c>
      <c r="J3350" t="s">
        <v>10765</v>
      </c>
      <c r="L3350">
        <v>2488518868</v>
      </c>
      <c r="N3350" s="8">
        <v>4.4952334587298068</v>
      </c>
      <c r="O3350" s="8">
        <v>4.4952334587298068</v>
      </c>
      <c r="P3350" s="8">
        <v>0</v>
      </c>
      <c r="W3350" s="8"/>
      <c r="X3350" s="8"/>
    </row>
    <row r="3351" spans="1:24" x14ac:dyDescent="0.35">
      <c r="A3351" s="24">
        <v>13347</v>
      </c>
      <c r="B3351" t="s">
        <v>10766</v>
      </c>
      <c r="C3351" t="s">
        <v>31</v>
      </c>
      <c r="D3351" t="s">
        <v>83</v>
      </c>
      <c r="E3351" t="s">
        <v>84</v>
      </c>
      <c r="F3351" t="s">
        <v>85</v>
      </c>
      <c r="G3351" t="s">
        <v>1</v>
      </c>
      <c r="H3351" t="s">
        <v>132</v>
      </c>
      <c r="I3351" t="s">
        <v>10767</v>
      </c>
      <c r="J3351" t="s">
        <v>10768</v>
      </c>
      <c r="L3351">
        <v>2483640776</v>
      </c>
      <c r="N3351" s="8">
        <v>4.4952334587298068</v>
      </c>
      <c r="O3351" s="8">
        <v>4.4952334587298068</v>
      </c>
      <c r="P3351" s="8">
        <v>0</v>
      </c>
      <c r="W3351" s="8"/>
      <c r="X3351" s="8"/>
    </row>
    <row r="3352" spans="1:24" x14ac:dyDescent="0.35">
      <c r="A3352" s="24">
        <v>13348</v>
      </c>
      <c r="B3352" t="s">
        <v>10769</v>
      </c>
      <c r="C3352" t="s">
        <v>31</v>
      </c>
      <c r="D3352" t="s">
        <v>83</v>
      </c>
      <c r="E3352" t="s">
        <v>84</v>
      </c>
      <c r="F3352" t="s">
        <v>85</v>
      </c>
      <c r="G3352" t="s">
        <v>1</v>
      </c>
      <c r="H3352" t="s">
        <v>132</v>
      </c>
      <c r="I3352" t="s">
        <v>10770</v>
      </c>
      <c r="J3352" t="s">
        <v>10771</v>
      </c>
      <c r="L3352">
        <v>2482531632</v>
      </c>
      <c r="N3352" s="8">
        <v>4.4952334587298068</v>
      </c>
      <c r="O3352" s="8">
        <v>4.4952334587298068</v>
      </c>
      <c r="P3352" s="8">
        <v>0</v>
      </c>
      <c r="W3352" s="8"/>
      <c r="X3352" s="8"/>
    </row>
    <row r="3353" spans="1:24" x14ac:dyDescent="0.35">
      <c r="A3353" s="24">
        <v>13349</v>
      </c>
      <c r="B3353" t="s">
        <v>10772</v>
      </c>
      <c r="C3353" t="s">
        <v>31</v>
      </c>
      <c r="D3353" t="s">
        <v>83</v>
      </c>
      <c r="E3353" t="s">
        <v>84</v>
      </c>
      <c r="F3353" t="s">
        <v>85</v>
      </c>
      <c r="G3353" t="s">
        <v>1</v>
      </c>
      <c r="H3353" t="s">
        <v>132</v>
      </c>
      <c r="I3353" t="s">
        <v>10773</v>
      </c>
      <c r="J3353" t="s">
        <v>10774</v>
      </c>
      <c r="L3353">
        <v>2489771618</v>
      </c>
      <c r="N3353" s="8">
        <v>4.4952334587298068</v>
      </c>
      <c r="O3353" s="8">
        <v>4.4952334587298068</v>
      </c>
      <c r="P3353" s="8">
        <v>0</v>
      </c>
      <c r="W3353" s="8"/>
      <c r="X3353" s="8"/>
    </row>
    <row r="3354" spans="1:24" x14ac:dyDescent="0.35">
      <c r="A3354" s="24">
        <v>13350</v>
      </c>
      <c r="B3354" t="s">
        <v>10775</v>
      </c>
      <c r="C3354" t="s">
        <v>31</v>
      </c>
      <c r="D3354" t="s">
        <v>83</v>
      </c>
      <c r="E3354" t="s">
        <v>84</v>
      </c>
      <c r="F3354" t="s">
        <v>85</v>
      </c>
      <c r="G3354" t="s">
        <v>1</v>
      </c>
      <c r="H3354" t="s">
        <v>132</v>
      </c>
      <c r="I3354" t="s">
        <v>10776</v>
      </c>
      <c r="J3354" t="s">
        <v>10777</v>
      </c>
      <c r="L3354">
        <v>2483951508</v>
      </c>
      <c r="N3354" s="8">
        <v>4.4952334587298068</v>
      </c>
      <c r="O3354" s="8">
        <v>4.4952334587298068</v>
      </c>
      <c r="P3354" s="8">
        <v>0</v>
      </c>
      <c r="W3354" s="8"/>
      <c r="X3354" s="8"/>
    </row>
    <row r="3355" spans="1:24" x14ac:dyDescent="0.35">
      <c r="A3355" s="24">
        <v>13351</v>
      </c>
      <c r="B3355" t="s">
        <v>10778</v>
      </c>
      <c r="C3355" t="s">
        <v>31</v>
      </c>
      <c r="D3355" t="s">
        <v>83</v>
      </c>
      <c r="E3355" t="s">
        <v>84</v>
      </c>
      <c r="F3355" t="s">
        <v>85</v>
      </c>
      <c r="G3355" t="s">
        <v>1</v>
      </c>
      <c r="H3355" t="s">
        <v>132</v>
      </c>
      <c r="I3355" t="s">
        <v>10779</v>
      </c>
      <c r="J3355" t="s">
        <v>10780</v>
      </c>
      <c r="L3355">
        <v>2482998133</v>
      </c>
      <c r="N3355" s="8">
        <v>4.4952334587298068</v>
      </c>
      <c r="O3355" s="8">
        <v>4.4952334587298068</v>
      </c>
      <c r="P3355" s="8">
        <v>0</v>
      </c>
      <c r="W3355" s="8"/>
      <c r="X3355" s="8"/>
    </row>
    <row r="3356" spans="1:24" x14ac:dyDescent="0.35">
      <c r="A3356" s="24">
        <v>13352</v>
      </c>
      <c r="B3356" t="s">
        <v>10781</v>
      </c>
      <c r="C3356" t="s">
        <v>31</v>
      </c>
      <c r="D3356" t="s">
        <v>83</v>
      </c>
      <c r="E3356" t="s">
        <v>84</v>
      </c>
      <c r="F3356" t="s">
        <v>85</v>
      </c>
      <c r="G3356" t="s">
        <v>1</v>
      </c>
      <c r="H3356" t="s">
        <v>132</v>
      </c>
      <c r="I3356" t="s">
        <v>10782</v>
      </c>
      <c r="J3356" t="s">
        <v>10783</v>
      </c>
      <c r="L3356">
        <v>7344821200</v>
      </c>
      <c r="N3356" s="8">
        <v>4.4952334587298068</v>
      </c>
      <c r="O3356" s="8">
        <v>4.4952334587298068</v>
      </c>
      <c r="P3356" s="8">
        <v>0</v>
      </c>
      <c r="W3356" s="8"/>
      <c r="X3356" s="8"/>
    </row>
    <row r="3357" spans="1:24" x14ac:dyDescent="0.35">
      <c r="A3357" s="24">
        <v>13353</v>
      </c>
      <c r="B3357" t="s">
        <v>10784</v>
      </c>
      <c r="C3357" t="s">
        <v>31</v>
      </c>
      <c r="D3357" t="s">
        <v>83</v>
      </c>
      <c r="E3357" t="s">
        <v>84</v>
      </c>
      <c r="F3357" t="s">
        <v>85</v>
      </c>
      <c r="G3357" t="s">
        <v>1</v>
      </c>
      <c r="H3357" t="s">
        <v>132</v>
      </c>
      <c r="I3357" t="s">
        <v>10785</v>
      </c>
      <c r="J3357" t="s">
        <v>10786</v>
      </c>
      <c r="L3357">
        <v>2484783358</v>
      </c>
      <c r="N3357" s="8">
        <v>4.4952334587298068</v>
      </c>
      <c r="O3357" s="8">
        <v>4.4952334587298068</v>
      </c>
      <c r="P3357" s="8">
        <v>0</v>
      </c>
      <c r="W3357" s="8"/>
      <c r="X3357" s="8"/>
    </row>
    <row r="3358" spans="1:24" x14ac:dyDescent="0.35">
      <c r="A3358" s="24">
        <v>13354</v>
      </c>
      <c r="B3358" t="s">
        <v>10787</v>
      </c>
      <c r="C3358" t="s">
        <v>31</v>
      </c>
      <c r="D3358" t="s">
        <v>83</v>
      </c>
      <c r="E3358" t="s">
        <v>84</v>
      </c>
      <c r="F3358" t="s">
        <v>85</v>
      </c>
      <c r="G3358" t="s">
        <v>1</v>
      </c>
      <c r="H3358" t="s">
        <v>132</v>
      </c>
      <c r="I3358" t="s">
        <v>10788</v>
      </c>
      <c r="J3358" t="s">
        <v>10789</v>
      </c>
      <c r="L3358">
        <v>7346461603</v>
      </c>
      <c r="N3358" s="8">
        <v>4.4952334587298068</v>
      </c>
      <c r="O3358" s="8">
        <v>4.4952334587298068</v>
      </c>
      <c r="P3358" s="8">
        <v>0</v>
      </c>
      <c r="W3358" s="8"/>
      <c r="X3358" s="8"/>
    </row>
    <row r="3359" spans="1:24" x14ac:dyDescent="0.35">
      <c r="A3359" s="24">
        <v>13355</v>
      </c>
      <c r="B3359" t="s">
        <v>10790</v>
      </c>
      <c r="C3359" t="s">
        <v>31</v>
      </c>
      <c r="D3359" t="s">
        <v>83</v>
      </c>
      <c r="E3359" t="s">
        <v>84</v>
      </c>
      <c r="F3359" t="s">
        <v>85</v>
      </c>
      <c r="G3359" t="s">
        <v>1</v>
      </c>
      <c r="H3359" t="s">
        <v>132</v>
      </c>
      <c r="I3359" t="s">
        <v>10791</v>
      </c>
      <c r="J3359" t="s">
        <v>10792</v>
      </c>
      <c r="L3359">
        <v>2489969580</v>
      </c>
      <c r="N3359" s="8">
        <v>4.4952334587298068</v>
      </c>
      <c r="O3359" s="8">
        <v>4.4952334587298068</v>
      </c>
      <c r="P3359" s="8">
        <v>0</v>
      </c>
      <c r="W3359" s="8"/>
      <c r="X3359" s="8"/>
    </row>
    <row r="3360" spans="1:24" x14ac:dyDescent="0.35">
      <c r="A3360" s="24">
        <v>13356</v>
      </c>
      <c r="B3360" t="s">
        <v>10793</v>
      </c>
      <c r="C3360" t="s">
        <v>31</v>
      </c>
      <c r="D3360" t="s">
        <v>83</v>
      </c>
      <c r="E3360" t="s">
        <v>84</v>
      </c>
      <c r="F3360" t="s">
        <v>85</v>
      </c>
      <c r="G3360" t="s">
        <v>1</v>
      </c>
      <c r="H3360" t="s">
        <v>132</v>
      </c>
      <c r="I3360" t="s">
        <v>10794</v>
      </c>
      <c r="J3360" t="s">
        <v>10795</v>
      </c>
      <c r="L3360">
        <v>2488176804</v>
      </c>
      <c r="N3360" s="8">
        <v>4.4952334587298068</v>
      </c>
      <c r="O3360" s="8">
        <v>4.4952334587298068</v>
      </c>
      <c r="P3360" s="8">
        <v>0</v>
      </c>
      <c r="W3360" s="8"/>
      <c r="X3360" s="8"/>
    </row>
    <row r="3361" spans="1:24" x14ac:dyDescent="0.35">
      <c r="A3361" s="24">
        <v>13357</v>
      </c>
      <c r="B3361" t="s">
        <v>10796</v>
      </c>
      <c r="C3361" t="s">
        <v>31</v>
      </c>
      <c r="D3361" t="s">
        <v>83</v>
      </c>
      <c r="E3361" t="s">
        <v>84</v>
      </c>
      <c r="F3361" t="s">
        <v>85</v>
      </c>
      <c r="G3361" t="s">
        <v>1</v>
      </c>
      <c r="H3361" t="s">
        <v>132</v>
      </c>
      <c r="I3361" t="s">
        <v>10797</v>
      </c>
      <c r="J3361" t="s">
        <v>10798</v>
      </c>
      <c r="L3361">
        <v>2485619784</v>
      </c>
      <c r="N3361" s="8">
        <v>4.4952334587298068</v>
      </c>
      <c r="O3361" s="8">
        <v>4.4952334587298068</v>
      </c>
      <c r="P3361" s="8">
        <v>0</v>
      </c>
      <c r="W3361" s="8"/>
      <c r="X3361" s="8"/>
    </row>
    <row r="3362" spans="1:24" x14ac:dyDescent="0.35">
      <c r="A3362" s="24">
        <v>13358</v>
      </c>
      <c r="B3362" t="s">
        <v>10799</v>
      </c>
      <c r="C3362" t="s">
        <v>31</v>
      </c>
      <c r="D3362" t="s">
        <v>83</v>
      </c>
      <c r="E3362" t="s">
        <v>84</v>
      </c>
      <c r="F3362" t="s">
        <v>85</v>
      </c>
      <c r="G3362" t="s">
        <v>1</v>
      </c>
      <c r="H3362" t="s">
        <v>132</v>
      </c>
      <c r="I3362" t="s">
        <v>10800</v>
      </c>
      <c r="J3362" t="s">
        <v>10801</v>
      </c>
      <c r="L3362">
        <v>2488555137</v>
      </c>
      <c r="N3362" s="8">
        <v>4.4952334587298068</v>
      </c>
      <c r="O3362" s="8">
        <v>4.4952334587298068</v>
      </c>
      <c r="P3362" s="8">
        <v>0</v>
      </c>
      <c r="W3362" s="8"/>
      <c r="X3362" s="8"/>
    </row>
    <row r="3363" spans="1:24" x14ac:dyDescent="0.35">
      <c r="A3363" s="24">
        <v>13359</v>
      </c>
      <c r="B3363" t="s">
        <v>10802</v>
      </c>
      <c r="C3363" t="s">
        <v>31</v>
      </c>
      <c r="D3363" t="s">
        <v>83</v>
      </c>
      <c r="E3363" t="s">
        <v>84</v>
      </c>
      <c r="F3363" t="s">
        <v>85</v>
      </c>
      <c r="G3363" t="s">
        <v>1</v>
      </c>
      <c r="H3363" t="s">
        <v>132</v>
      </c>
      <c r="I3363" t="s">
        <v>10803</v>
      </c>
      <c r="J3363" t="s">
        <v>10804</v>
      </c>
      <c r="L3363">
        <v>2482292028</v>
      </c>
      <c r="N3363" s="8">
        <v>4.4952334587298068</v>
      </c>
      <c r="O3363" s="8">
        <v>4.4952334587298068</v>
      </c>
      <c r="P3363" s="8">
        <v>0</v>
      </c>
      <c r="W3363" s="8"/>
      <c r="X3363" s="8"/>
    </row>
    <row r="3364" spans="1:24" x14ac:dyDescent="0.35">
      <c r="A3364" s="24">
        <v>13360</v>
      </c>
      <c r="B3364" t="s">
        <v>10805</v>
      </c>
      <c r="C3364" t="s">
        <v>31</v>
      </c>
      <c r="D3364" t="s">
        <v>83</v>
      </c>
      <c r="E3364" t="s">
        <v>84</v>
      </c>
      <c r="F3364" t="s">
        <v>85</v>
      </c>
      <c r="G3364" t="s">
        <v>1</v>
      </c>
      <c r="H3364" t="s">
        <v>132</v>
      </c>
      <c r="I3364" t="s">
        <v>10806</v>
      </c>
      <c r="J3364" t="s">
        <v>10807</v>
      </c>
      <c r="L3364">
        <v>2487327807</v>
      </c>
      <c r="N3364" s="8">
        <v>4.4952334587298068</v>
      </c>
      <c r="O3364" s="8">
        <v>4.4952334587298068</v>
      </c>
      <c r="P3364" s="8">
        <v>0</v>
      </c>
      <c r="W3364" s="8"/>
      <c r="X3364" s="8"/>
    </row>
    <row r="3365" spans="1:24" x14ac:dyDescent="0.35">
      <c r="A3365" s="24">
        <v>13361</v>
      </c>
      <c r="B3365" t="s">
        <v>10808</v>
      </c>
      <c r="C3365" t="s">
        <v>31</v>
      </c>
      <c r="D3365" t="s">
        <v>83</v>
      </c>
      <c r="E3365" t="s">
        <v>84</v>
      </c>
      <c r="F3365" t="s">
        <v>85</v>
      </c>
      <c r="G3365" t="s">
        <v>1</v>
      </c>
      <c r="H3365" t="s">
        <v>132</v>
      </c>
      <c r="I3365" t="s">
        <v>10809</v>
      </c>
      <c r="J3365" t="s">
        <v>10810</v>
      </c>
      <c r="L3365">
        <v>2486984615</v>
      </c>
      <c r="N3365" s="8">
        <v>4.4952334587298068</v>
      </c>
      <c r="O3365" s="8">
        <v>4.4952334587298068</v>
      </c>
      <c r="P3365" s="8">
        <v>0</v>
      </c>
      <c r="W3365" s="8"/>
      <c r="X3365" s="8"/>
    </row>
    <row r="3366" spans="1:24" x14ac:dyDescent="0.35">
      <c r="A3366" s="24">
        <v>13362</v>
      </c>
      <c r="B3366" t="s">
        <v>10811</v>
      </c>
      <c r="C3366" t="s">
        <v>31</v>
      </c>
      <c r="D3366" t="s">
        <v>83</v>
      </c>
      <c r="E3366" t="s">
        <v>84</v>
      </c>
      <c r="F3366" t="s">
        <v>85</v>
      </c>
      <c r="G3366" t="s">
        <v>1</v>
      </c>
      <c r="H3366" t="s">
        <v>132</v>
      </c>
      <c r="I3366" t="s">
        <v>10812</v>
      </c>
      <c r="J3366" t="s">
        <v>10813</v>
      </c>
      <c r="L3366">
        <v>2483021918</v>
      </c>
      <c r="N3366" s="8">
        <v>4.4952334587298068</v>
      </c>
      <c r="O3366" s="8">
        <v>4.4952334587298068</v>
      </c>
      <c r="P3366" s="8">
        <v>0</v>
      </c>
      <c r="W3366" s="8"/>
      <c r="X3366" s="8"/>
    </row>
    <row r="3367" spans="1:24" x14ac:dyDescent="0.35">
      <c r="A3367" s="24">
        <v>13363</v>
      </c>
      <c r="B3367" t="s">
        <v>10814</v>
      </c>
      <c r="C3367" t="s">
        <v>31</v>
      </c>
      <c r="D3367" t="s">
        <v>83</v>
      </c>
      <c r="E3367" t="s">
        <v>84</v>
      </c>
      <c r="F3367" t="s">
        <v>85</v>
      </c>
      <c r="G3367" t="s">
        <v>1</v>
      </c>
      <c r="H3367" t="s">
        <v>132</v>
      </c>
      <c r="I3367" t="s">
        <v>10815</v>
      </c>
      <c r="J3367" t="s">
        <v>10816</v>
      </c>
      <c r="L3367">
        <v>2486089961</v>
      </c>
      <c r="N3367" s="8">
        <v>4.4952334587298068</v>
      </c>
      <c r="O3367" s="8">
        <v>4.4952334587298068</v>
      </c>
      <c r="P3367" s="8">
        <v>0</v>
      </c>
      <c r="W3367" s="8"/>
      <c r="X3367" s="8"/>
    </row>
    <row r="3368" spans="1:24" x14ac:dyDescent="0.35">
      <c r="A3368" s="24">
        <v>13364</v>
      </c>
      <c r="B3368" t="s">
        <v>10817</v>
      </c>
      <c r="C3368" t="s">
        <v>31</v>
      </c>
      <c r="D3368" t="s">
        <v>83</v>
      </c>
      <c r="E3368" t="s">
        <v>84</v>
      </c>
      <c r="F3368" t="s">
        <v>85</v>
      </c>
      <c r="G3368" t="s">
        <v>1</v>
      </c>
      <c r="H3368" t="s">
        <v>132</v>
      </c>
      <c r="I3368" t="s">
        <v>10818</v>
      </c>
      <c r="J3368" t="s">
        <v>10819</v>
      </c>
      <c r="L3368">
        <v>2486089961</v>
      </c>
      <c r="N3368" s="8">
        <v>4.4952334587298068</v>
      </c>
      <c r="O3368" s="8">
        <v>4.4952334587298068</v>
      </c>
      <c r="P3368" s="8">
        <v>0</v>
      </c>
      <c r="W3368" s="8"/>
      <c r="X3368" s="8"/>
    </row>
    <row r="3369" spans="1:24" x14ac:dyDescent="0.35">
      <c r="A3369" s="24">
        <v>13365</v>
      </c>
      <c r="B3369" t="s">
        <v>10820</v>
      </c>
      <c r="C3369" t="s">
        <v>31</v>
      </c>
      <c r="D3369" t="s">
        <v>83</v>
      </c>
      <c r="E3369" t="s">
        <v>84</v>
      </c>
      <c r="F3369" t="s">
        <v>85</v>
      </c>
      <c r="G3369" t="s">
        <v>1</v>
      </c>
      <c r="H3369" t="s">
        <v>132</v>
      </c>
      <c r="I3369" t="s">
        <v>10821</v>
      </c>
      <c r="J3369" t="s">
        <v>10822</v>
      </c>
      <c r="L3369">
        <v>2483332528</v>
      </c>
      <c r="N3369" s="8">
        <v>4.4952334587298068</v>
      </c>
      <c r="O3369" s="8">
        <v>4.4952334587298068</v>
      </c>
      <c r="P3369" s="8">
        <v>0</v>
      </c>
      <c r="W3369" s="8"/>
      <c r="X3369" s="8"/>
    </row>
    <row r="3370" spans="1:24" x14ac:dyDescent="0.35">
      <c r="A3370" s="24">
        <v>13366</v>
      </c>
      <c r="B3370" t="s">
        <v>10823</v>
      </c>
      <c r="C3370" t="s">
        <v>31</v>
      </c>
      <c r="D3370" t="s">
        <v>83</v>
      </c>
      <c r="E3370" t="s">
        <v>84</v>
      </c>
      <c r="F3370" t="s">
        <v>85</v>
      </c>
      <c r="G3370" t="s">
        <v>1</v>
      </c>
      <c r="H3370" t="s">
        <v>132</v>
      </c>
      <c r="I3370" t="s">
        <v>10824</v>
      </c>
      <c r="J3370" t="s">
        <v>10825</v>
      </c>
      <c r="L3370">
        <v>2483341837</v>
      </c>
      <c r="N3370" s="8">
        <v>4.4952334587298068</v>
      </c>
      <c r="O3370" s="8">
        <v>4.4952334587298068</v>
      </c>
      <c r="P3370" s="8">
        <v>0</v>
      </c>
      <c r="W3370" s="8"/>
      <c r="X3370" s="8"/>
    </row>
    <row r="3371" spans="1:24" x14ac:dyDescent="0.35">
      <c r="A3371" s="24">
        <v>13367</v>
      </c>
      <c r="B3371" t="s">
        <v>10826</v>
      </c>
      <c r="C3371" t="s">
        <v>31</v>
      </c>
      <c r="D3371" t="s">
        <v>83</v>
      </c>
      <c r="E3371" t="s">
        <v>84</v>
      </c>
      <c r="F3371" t="s">
        <v>85</v>
      </c>
      <c r="G3371" t="s">
        <v>1</v>
      </c>
      <c r="H3371" t="s">
        <v>132</v>
      </c>
      <c r="I3371" t="s">
        <v>10827</v>
      </c>
      <c r="J3371" t="s">
        <v>10828</v>
      </c>
      <c r="L3371">
        <v>3137904032</v>
      </c>
      <c r="N3371" s="8">
        <v>4.4952334587298068</v>
      </c>
      <c r="O3371" s="8">
        <v>4.4952334587298068</v>
      </c>
      <c r="P3371" s="8">
        <v>0</v>
      </c>
      <c r="W3371" s="8"/>
      <c r="X3371" s="8"/>
    </row>
    <row r="3372" spans="1:24" x14ac:dyDescent="0.35">
      <c r="A3372" s="24">
        <v>13368</v>
      </c>
      <c r="B3372" t="s">
        <v>10829</v>
      </c>
      <c r="C3372" t="s">
        <v>31</v>
      </c>
      <c r="D3372" t="s">
        <v>83</v>
      </c>
      <c r="E3372" t="s">
        <v>84</v>
      </c>
      <c r="F3372" t="s">
        <v>85</v>
      </c>
      <c r="G3372" t="s">
        <v>1</v>
      </c>
      <c r="H3372" t="s">
        <v>132</v>
      </c>
      <c r="I3372" t="s">
        <v>10830</v>
      </c>
      <c r="J3372" t="s">
        <v>10831</v>
      </c>
      <c r="L3372">
        <v>2486288740</v>
      </c>
      <c r="N3372" s="8">
        <v>4.4952334587298068</v>
      </c>
      <c r="O3372" s="8">
        <v>4.4952334587298068</v>
      </c>
      <c r="P3372" s="8">
        <v>0</v>
      </c>
      <c r="W3372" s="8"/>
      <c r="X3372" s="8"/>
    </row>
    <row r="3373" spans="1:24" x14ac:dyDescent="0.35">
      <c r="A3373" s="24">
        <v>13369</v>
      </c>
      <c r="B3373" t="s">
        <v>10832</v>
      </c>
      <c r="C3373" t="s">
        <v>31</v>
      </c>
      <c r="D3373" t="s">
        <v>83</v>
      </c>
      <c r="E3373" t="s">
        <v>84</v>
      </c>
      <c r="F3373" t="s">
        <v>85</v>
      </c>
      <c r="G3373" t="s">
        <v>1</v>
      </c>
      <c r="H3373" t="s">
        <v>132</v>
      </c>
      <c r="I3373" t="s">
        <v>10833</v>
      </c>
      <c r="J3373" t="s">
        <v>10834</v>
      </c>
      <c r="L3373">
        <v>2486937777</v>
      </c>
      <c r="N3373" s="8">
        <v>4.4952334587298068</v>
      </c>
      <c r="O3373" s="8">
        <v>4.4952334587298068</v>
      </c>
      <c r="P3373" s="8">
        <v>0</v>
      </c>
      <c r="W3373" s="8"/>
      <c r="X3373" s="8"/>
    </row>
    <row r="3374" spans="1:24" x14ac:dyDescent="0.35">
      <c r="A3374" s="24">
        <v>13370</v>
      </c>
      <c r="B3374" t="s">
        <v>10835</v>
      </c>
      <c r="C3374" t="s">
        <v>31</v>
      </c>
      <c r="D3374" t="s">
        <v>83</v>
      </c>
      <c r="E3374" t="s">
        <v>84</v>
      </c>
      <c r="F3374" t="s">
        <v>85</v>
      </c>
      <c r="G3374" t="s">
        <v>1</v>
      </c>
      <c r="H3374" t="s">
        <v>132</v>
      </c>
      <c r="I3374" t="s">
        <v>10836</v>
      </c>
      <c r="J3374" t="s">
        <v>10837</v>
      </c>
      <c r="L3374">
        <v>2488794542</v>
      </c>
      <c r="N3374" s="8">
        <v>4.4952334587298068</v>
      </c>
      <c r="O3374" s="8">
        <v>4.4952334587298068</v>
      </c>
      <c r="P3374" s="8">
        <v>0</v>
      </c>
      <c r="W3374" s="8"/>
      <c r="X3374" s="8"/>
    </row>
    <row r="3375" spans="1:24" x14ac:dyDescent="0.35">
      <c r="A3375" s="24">
        <v>13371</v>
      </c>
      <c r="B3375" t="s">
        <v>10838</v>
      </c>
      <c r="C3375" t="s">
        <v>31</v>
      </c>
      <c r="D3375" t="s">
        <v>83</v>
      </c>
      <c r="E3375" t="s">
        <v>84</v>
      </c>
      <c r="F3375" t="s">
        <v>85</v>
      </c>
      <c r="G3375" t="s">
        <v>1</v>
      </c>
      <c r="H3375" t="s">
        <v>132</v>
      </c>
      <c r="I3375" t="s">
        <v>10839</v>
      </c>
      <c r="J3375" t="s">
        <v>10840</v>
      </c>
      <c r="L3375">
        <v>5867815040</v>
      </c>
      <c r="N3375" s="8">
        <v>4.4952334587298068</v>
      </c>
      <c r="O3375" s="8">
        <v>4.4952334587298068</v>
      </c>
      <c r="P3375" s="8">
        <v>0</v>
      </c>
      <c r="W3375" s="8"/>
      <c r="X3375" s="8"/>
    </row>
    <row r="3376" spans="1:24" x14ac:dyDescent="0.35">
      <c r="A3376" s="24">
        <v>13372</v>
      </c>
      <c r="B3376" t="s">
        <v>10841</v>
      </c>
      <c r="C3376" t="s">
        <v>31</v>
      </c>
      <c r="D3376" t="s">
        <v>83</v>
      </c>
      <c r="E3376" t="s">
        <v>84</v>
      </c>
      <c r="F3376" t="s">
        <v>85</v>
      </c>
      <c r="G3376" t="s">
        <v>1</v>
      </c>
      <c r="H3376" t="s">
        <v>132</v>
      </c>
      <c r="I3376" t="s">
        <v>10842</v>
      </c>
      <c r="J3376" t="s">
        <v>10843</v>
      </c>
      <c r="L3376">
        <v>2486886617</v>
      </c>
      <c r="N3376" s="8">
        <v>4.4952334587298068</v>
      </c>
      <c r="O3376" s="8">
        <v>4.4952334587298068</v>
      </c>
      <c r="P3376" s="8">
        <v>0</v>
      </c>
      <c r="W3376" s="8"/>
      <c r="X3376" s="8"/>
    </row>
    <row r="3377" spans="1:24" x14ac:dyDescent="0.35">
      <c r="A3377" s="24">
        <v>13373</v>
      </c>
      <c r="B3377" t="s">
        <v>10844</v>
      </c>
      <c r="C3377" t="s">
        <v>31</v>
      </c>
      <c r="D3377" t="s">
        <v>83</v>
      </c>
      <c r="E3377" t="s">
        <v>84</v>
      </c>
      <c r="F3377" t="s">
        <v>85</v>
      </c>
      <c r="G3377" t="s">
        <v>1</v>
      </c>
      <c r="H3377" t="s">
        <v>132</v>
      </c>
      <c r="I3377" t="s">
        <v>10845</v>
      </c>
      <c r="J3377" t="s">
        <v>10846</v>
      </c>
      <c r="L3377">
        <v>5867792482</v>
      </c>
      <c r="N3377" s="8">
        <v>4.4952334587298068</v>
      </c>
      <c r="O3377" s="8">
        <v>4.4952334587298068</v>
      </c>
      <c r="P3377" s="8">
        <v>0</v>
      </c>
      <c r="W3377" s="8"/>
      <c r="X3377" s="8"/>
    </row>
    <row r="3378" spans="1:24" x14ac:dyDescent="0.35">
      <c r="A3378" s="24">
        <v>13374</v>
      </c>
      <c r="B3378" t="s">
        <v>10847</v>
      </c>
      <c r="C3378" t="s">
        <v>31</v>
      </c>
      <c r="D3378" t="s">
        <v>83</v>
      </c>
      <c r="E3378" t="s">
        <v>84</v>
      </c>
      <c r="F3378" t="s">
        <v>85</v>
      </c>
      <c r="G3378" t="s">
        <v>1</v>
      </c>
      <c r="H3378" t="s">
        <v>132</v>
      </c>
      <c r="I3378" t="s">
        <v>10848</v>
      </c>
      <c r="J3378" t="s">
        <v>10849</v>
      </c>
      <c r="L3378">
        <v>5867319800</v>
      </c>
      <c r="N3378" s="8">
        <v>4.4952334587298068</v>
      </c>
      <c r="O3378" s="8">
        <v>4.4952334587298068</v>
      </c>
      <c r="P3378" s="8">
        <v>0</v>
      </c>
      <c r="W3378" s="8"/>
      <c r="X3378" s="8"/>
    </row>
    <row r="3379" spans="1:24" x14ac:dyDescent="0.35">
      <c r="A3379" s="24">
        <v>13375</v>
      </c>
      <c r="B3379" t="s">
        <v>10850</v>
      </c>
      <c r="C3379" t="s">
        <v>31</v>
      </c>
      <c r="D3379" t="s">
        <v>83</v>
      </c>
      <c r="E3379" t="s">
        <v>84</v>
      </c>
      <c r="F3379" t="s">
        <v>85</v>
      </c>
      <c r="G3379" t="s">
        <v>1</v>
      </c>
      <c r="H3379" t="s">
        <v>132</v>
      </c>
      <c r="I3379" t="s">
        <v>10851</v>
      </c>
      <c r="J3379" t="s">
        <v>10852</v>
      </c>
      <c r="L3379">
        <v>2483510402</v>
      </c>
      <c r="N3379" s="8">
        <v>4.4952334587298068</v>
      </c>
      <c r="O3379" s="8">
        <v>4.4952334587298068</v>
      </c>
      <c r="P3379" s="8">
        <v>0</v>
      </c>
      <c r="W3379" s="8"/>
      <c r="X3379" s="8"/>
    </row>
    <row r="3380" spans="1:24" x14ac:dyDescent="0.35">
      <c r="A3380" s="24">
        <v>13376</v>
      </c>
      <c r="B3380" t="s">
        <v>10853</v>
      </c>
      <c r="C3380" t="s">
        <v>31</v>
      </c>
      <c r="D3380" t="s">
        <v>83</v>
      </c>
      <c r="E3380" t="s">
        <v>84</v>
      </c>
      <c r="F3380" t="s">
        <v>85</v>
      </c>
      <c r="G3380" t="s">
        <v>1</v>
      </c>
      <c r="H3380" t="s">
        <v>132</v>
      </c>
      <c r="I3380" t="s">
        <v>10854</v>
      </c>
      <c r="J3380" t="s">
        <v>10855</v>
      </c>
      <c r="L3380">
        <v>2487882884</v>
      </c>
      <c r="N3380" s="8">
        <v>4.4952334587298068</v>
      </c>
      <c r="O3380" s="8">
        <v>4.4952334587298068</v>
      </c>
      <c r="P3380" s="8">
        <v>0</v>
      </c>
      <c r="W3380" s="8"/>
      <c r="X3380" s="8"/>
    </row>
    <row r="3381" spans="1:24" x14ac:dyDescent="0.35">
      <c r="A3381" s="24">
        <v>13377</v>
      </c>
      <c r="B3381" t="s">
        <v>10856</v>
      </c>
      <c r="C3381" t="s">
        <v>31</v>
      </c>
      <c r="D3381" t="s">
        <v>83</v>
      </c>
      <c r="E3381" t="s">
        <v>84</v>
      </c>
      <c r="F3381" t="s">
        <v>85</v>
      </c>
      <c r="G3381" t="s">
        <v>1</v>
      </c>
      <c r="H3381" t="s">
        <v>132</v>
      </c>
      <c r="I3381" t="s">
        <v>10857</v>
      </c>
      <c r="J3381" t="s">
        <v>10858</v>
      </c>
      <c r="L3381">
        <v>2487952683</v>
      </c>
      <c r="N3381" s="8">
        <v>4.4952334587298068</v>
      </c>
      <c r="O3381" s="8">
        <v>4.4952334587298068</v>
      </c>
      <c r="P3381" s="8">
        <v>0</v>
      </c>
      <c r="W3381" s="8"/>
      <c r="X3381" s="8"/>
    </row>
    <row r="3382" spans="1:24" x14ac:dyDescent="0.35">
      <c r="A3382" s="24">
        <v>13378</v>
      </c>
      <c r="B3382" t="s">
        <v>10859</v>
      </c>
      <c r="C3382" t="s">
        <v>31</v>
      </c>
      <c r="D3382" t="s">
        <v>83</v>
      </c>
      <c r="E3382" t="s">
        <v>84</v>
      </c>
      <c r="F3382" t="s">
        <v>85</v>
      </c>
      <c r="G3382" t="s">
        <v>1</v>
      </c>
      <c r="H3382" t="s">
        <v>132</v>
      </c>
      <c r="I3382" t="s">
        <v>10860</v>
      </c>
      <c r="J3382" t="s">
        <v>10861</v>
      </c>
      <c r="L3382">
        <v>2486820773</v>
      </c>
      <c r="N3382" s="8">
        <v>4.4952334587298068</v>
      </c>
      <c r="O3382" s="8">
        <v>4.4952334587298068</v>
      </c>
      <c r="P3382" s="8">
        <v>0</v>
      </c>
      <c r="W3382" s="8"/>
      <c r="X3382" s="8"/>
    </row>
    <row r="3383" spans="1:24" x14ac:dyDescent="0.35">
      <c r="A3383" s="24">
        <v>13379</v>
      </c>
      <c r="B3383" t="s">
        <v>10862</v>
      </c>
      <c r="C3383" t="s">
        <v>31</v>
      </c>
      <c r="D3383" t="s">
        <v>83</v>
      </c>
      <c r="E3383" t="s">
        <v>84</v>
      </c>
      <c r="F3383" t="s">
        <v>85</v>
      </c>
      <c r="G3383" t="s">
        <v>1</v>
      </c>
      <c r="H3383" t="s">
        <v>132</v>
      </c>
      <c r="I3383" t="s">
        <v>10863</v>
      </c>
      <c r="J3383" t="s">
        <v>10864</v>
      </c>
      <c r="L3383">
        <v>2488874559</v>
      </c>
      <c r="N3383" s="8">
        <v>4.4952334587298068</v>
      </c>
      <c r="O3383" s="8">
        <v>4.4952334587298068</v>
      </c>
      <c r="P3383" s="8">
        <v>0</v>
      </c>
      <c r="W3383" s="8"/>
      <c r="X3383" s="8"/>
    </row>
    <row r="3384" spans="1:24" x14ac:dyDescent="0.35">
      <c r="A3384" s="24">
        <v>13380</v>
      </c>
      <c r="B3384" t="s">
        <v>10865</v>
      </c>
      <c r="C3384" t="s">
        <v>31</v>
      </c>
      <c r="D3384" t="s">
        <v>83</v>
      </c>
      <c r="E3384" t="s">
        <v>84</v>
      </c>
      <c r="F3384" t="s">
        <v>85</v>
      </c>
      <c r="G3384" t="s">
        <v>1</v>
      </c>
      <c r="H3384" t="s">
        <v>132</v>
      </c>
      <c r="I3384" t="s">
        <v>10866</v>
      </c>
      <c r="J3384" t="s">
        <v>10867</v>
      </c>
      <c r="L3384">
        <v>3137017280</v>
      </c>
      <c r="N3384" s="8">
        <v>4.4952334587298068</v>
      </c>
      <c r="O3384" s="8">
        <v>4.4952334587298068</v>
      </c>
      <c r="P3384" s="8">
        <v>0</v>
      </c>
      <c r="W3384" s="8"/>
      <c r="X3384" s="8"/>
    </row>
    <row r="3385" spans="1:24" x14ac:dyDescent="0.35">
      <c r="A3385" s="24">
        <v>13381</v>
      </c>
      <c r="B3385" t="s">
        <v>10868</v>
      </c>
      <c r="C3385" t="s">
        <v>31</v>
      </c>
      <c r="D3385" t="s">
        <v>83</v>
      </c>
      <c r="E3385" t="s">
        <v>84</v>
      </c>
      <c r="F3385" t="s">
        <v>85</v>
      </c>
      <c r="G3385" t="s">
        <v>1</v>
      </c>
      <c r="H3385" t="s">
        <v>132</v>
      </c>
      <c r="I3385" t="s">
        <v>10869</v>
      </c>
      <c r="J3385" t="s">
        <v>10870</v>
      </c>
      <c r="L3385">
        <v>2487400964</v>
      </c>
      <c r="N3385" s="8">
        <v>4.4952334587298068</v>
      </c>
      <c r="O3385" s="8">
        <v>4.4952334587298068</v>
      </c>
      <c r="P3385" s="8">
        <v>0</v>
      </c>
      <c r="W3385" s="8"/>
      <c r="X3385" s="8"/>
    </row>
    <row r="3386" spans="1:24" x14ac:dyDescent="0.35">
      <c r="A3386" s="24">
        <v>13382</v>
      </c>
      <c r="B3386" t="s">
        <v>10871</v>
      </c>
      <c r="C3386" t="s">
        <v>31</v>
      </c>
      <c r="D3386" t="s">
        <v>83</v>
      </c>
      <c r="E3386" t="s">
        <v>84</v>
      </c>
      <c r="F3386" t="s">
        <v>85</v>
      </c>
      <c r="G3386" t="s">
        <v>1</v>
      </c>
      <c r="H3386" t="s">
        <v>132</v>
      </c>
      <c r="I3386" t="s">
        <v>10872</v>
      </c>
      <c r="J3386" t="s">
        <v>10873</v>
      </c>
      <c r="L3386">
        <v>2486612216</v>
      </c>
      <c r="N3386" s="8">
        <v>4.4952334587298068</v>
      </c>
      <c r="O3386" s="8">
        <v>4.4952334587298068</v>
      </c>
      <c r="P3386" s="8">
        <v>0</v>
      </c>
      <c r="W3386" s="8"/>
      <c r="X3386" s="8"/>
    </row>
    <row r="3387" spans="1:24" x14ac:dyDescent="0.35">
      <c r="A3387" s="24">
        <v>13383</v>
      </c>
      <c r="B3387" t="s">
        <v>10874</v>
      </c>
      <c r="C3387" t="s">
        <v>31</v>
      </c>
      <c r="D3387" t="s">
        <v>83</v>
      </c>
      <c r="E3387" t="s">
        <v>84</v>
      </c>
      <c r="F3387" t="s">
        <v>85</v>
      </c>
      <c r="G3387" t="s">
        <v>1</v>
      </c>
      <c r="H3387" t="s">
        <v>132</v>
      </c>
      <c r="I3387" t="s">
        <v>10875</v>
      </c>
      <c r="J3387" t="s">
        <v>10876</v>
      </c>
      <c r="L3387">
        <v>2483350946</v>
      </c>
      <c r="N3387" s="8">
        <v>4.4952334587298068</v>
      </c>
      <c r="O3387" s="8">
        <v>4.4952334587298068</v>
      </c>
      <c r="P3387" s="8">
        <v>0</v>
      </c>
      <c r="W3387" s="8"/>
      <c r="X3387" s="8"/>
    </row>
    <row r="3388" spans="1:24" x14ac:dyDescent="0.35">
      <c r="A3388" s="24">
        <v>13384</v>
      </c>
      <c r="B3388" t="s">
        <v>10877</v>
      </c>
      <c r="C3388" t="s">
        <v>31</v>
      </c>
      <c r="D3388" t="s">
        <v>83</v>
      </c>
      <c r="E3388" t="s">
        <v>84</v>
      </c>
      <c r="F3388" t="s">
        <v>85</v>
      </c>
      <c r="G3388" t="s">
        <v>1</v>
      </c>
      <c r="H3388" t="s">
        <v>132</v>
      </c>
      <c r="I3388" t="s">
        <v>10878</v>
      </c>
      <c r="J3388" t="s">
        <v>10879</v>
      </c>
      <c r="L3388">
        <v>8107141566</v>
      </c>
      <c r="N3388" s="8">
        <v>4.4952334587298068</v>
      </c>
      <c r="O3388" s="8">
        <v>4.4952334587298068</v>
      </c>
      <c r="P3388" s="8">
        <v>0</v>
      </c>
      <c r="W3388" s="8"/>
      <c r="X3388" s="8"/>
    </row>
    <row r="3389" spans="1:24" x14ac:dyDescent="0.35">
      <c r="A3389" s="24">
        <v>13385</v>
      </c>
      <c r="B3389" t="s">
        <v>10880</v>
      </c>
      <c r="C3389" t="s">
        <v>31</v>
      </c>
      <c r="D3389">
        <v>1</v>
      </c>
      <c r="E3389" t="s">
        <v>158</v>
      </c>
      <c r="F3389" t="s">
        <v>159</v>
      </c>
      <c r="G3389" t="s">
        <v>1</v>
      </c>
      <c r="H3389" t="s">
        <v>411</v>
      </c>
      <c r="I3389" t="s">
        <v>10881</v>
      </c>
      <c r="J3389" t="s">
        <v>10882</v>
      </c>
      <c r="L3389">
        <v>9892243026</v>
      </c>
      <c r="N3389" s="8">
        <v>4.4952334587298068</v>
      </c>
      <c r="O3389" s="8">
        <v>4.4952334587298068</v>
      </c>
      <c r="P3389" s="8">
        <v>0</v>
      </c>
      <c r="W3389" s="8"/>
      <c r="X3389" s="8"/>
    </row>
    <row r="3390" spans="1:24" x14ac:dyDescent="0.35">
      <c r="A3390" s="24">
        <v>13386</v>
      </c>
      <c r="B3390" t="s">
        <v>10883</v>
      </c>
      <c r="C3390" t="s">
        <v>31</v>
      </c>
      <c r="D3390">
        <v>1</v>
      </c>
      <c r="E3390" t="s">
        <v>158</v>
      </c>
      <c r="F3390" t="s">
        <v>159</v>
      </c>
      <c r="G3390" t="s">
        <v>1</v>
      </c>
      <c r="H3390" t="s">
        <v>132</v>
      </c>
      <c r="I3390" t="s">
        <v>10884</v>
      </c>
      <c r="J3390" t="s">
        <v>10885</v>
      </c>
      <c r="L3390">
        <v>7344538804</v>
      </c>
      <c r="N3390" s="8">
        <v>4.4952334587298068</v>
      </c>
      <c r="O3390" s="8">
        <v>4.4952334587298068</v>
      </c>
      <c r="P3390" s="8">
        <v>0</v>
      </c>
      <c r="W3390" s="8"/>
      <c r="X3390" s="8"/>
    </row>
    <row r="3391" spans="1:24" x14ac:dyDescent="0.35">
      <c r="A3391" s="24">
        <v>13387</v>
      </c>
      <c r="B3391" t="s">
        <v>10886</v>
      </c>
      <c r="C3391" t="s">
        <v>31</v>
      </c>
      <c r="D3391">
        <v>1</v>
      </c>
      <c r="E3391" t="s">
        <v>158</v>
      </c>
      <c r="F3391" t="s">
        <v>159</v>
      </c>
      <c r="G3391" t="s">
        <v>1</v>
      </c>
      <c r="H3391" t="s">
        <v>132</v>
      </c>
      <c r="I3391" t="s">
        <v>9330</v>
      </c>
      <c r="J3391" t="s">
        <v>10887</v>
      </c>
      <c r="L3391">
        <v>5174106541</v>
      </c>
      <c r="N3391" s="8">
        <v>4.4952334587298068</v>
      </c>
      <c r="O3391" s="8">
        <v>4.4952334587298068</v>
      </c>
      <c r="P3391" s="8">
        <v>0</v>
      </c>
      <c r="W3391" s="8"/>
      <c r="X3391" s="8"/>
    </row>
    <row r="3392" spans="1:24" x14ac:dyDescent="0.35">
      <c r="A3392" s="24">
        <v>13388</v>
      </c>
      <c r="B3392" t="s">
        <v>10888</v>
      </c>
      <c r="C3392" t="s">
        <v>31</v>
      </c>
      <c r="D3392">
        <v>1</v>
      </c>
      <c r="E3392" t="s">
        <v>158</v>
      </c>
      <c r="F3392" t="s">
        <v>159</v>
      </c>
      <c r="G3392" t="s">
        <v>1</v>
      </c>
      <c r="H3392" t="s">
        <v>132</v>
      </c>
      <c r="I3392" t="s">
        <v>10889</v>
      </c>
      <c r="J3392" t="s">
        <v>10890</v>
      </c>
      <c r="L3392">
        <v>5174106541</v>
      </c>
      <c r="N3392" s="8">
        <v>4.4952334587298068</v>
      </c>
      <c r="O3392" s="8">
        <v>4.4952334587298068</v>
      </c>
      <c r="P3392" s="8">
        <v>0</v>
      </c>
      <c r="W3392" s="8"/>
      <c r="X3392" s="8"/>
    </row>
    <row r="3393" spans="1:24" x14ac:dyDescent="0.35">
      <c r="A3393" s="24">
        <v>13389</v>
      </c>
      <c r="B3393" t="s">
        <v>10891</v>
      </c>
      <c r="C3393" t="s">
        <v>31</v>
      </c>
      <c r="D3393">
        <v>1</v>
      </c>
      <c r="E3393" t="s">
        <v>158</v>
      </c>
      <c r="F3393" t="s">
        <v>159</v>
      </c>
      <c r="G3393" t="s">
        <v>1</v>
      </c>
      <c r="H3393" t="s">
        <v>132</v>
      </c>
      <c r="I3393" t="s">
        <v>10892</v>
      </c>
      <c r="J3393" t="s">
        <v>10893</v>
      </c>
      <c r="L3393">
        <v>5176262190</v>
      </c>
      <c r="N3393" s="8">
        <v>4.4952334587298068</v>
      </c>
      <c r="O3393" s="8">
        <v>4.4952334587298068</v>
      </c>
      <c r="P3393" s="8">
        <v>0</v>
      </c>
      <c r="W3393" s="8"/>
      <c r="X3393" s="8"/>
    </row>
    <row r="3394" spans="1:24" x14ac:dyDescent="0.35">
      <c r="A3394" s="24">
        <v>13390</v>
      </c>
      <c r="B3394" t="s">
        <v>10894</v>
      </c>
      <c r="C3394" t="s">
        <v>31</v>
      </c>
      <c r="D3394">
        <v>1</v>
      </c>
      <c r="E3394" t="s">
        <v>158</v>
      </c>
      <c r="F3394" t="s">
        <v>159</v>
      </c>
      <c r="G3394" t="s">
        <v>1</v>
      </c>
      <c r="H3394" t="s">
        <v>132</v>
      </c>
      <c r="I3394" t="s">
        <v>10895</v>
      </c>
      <c r="J3394" t="s">
        <v>10896</v>
      </c>
      <c r="L3394">
        <v>5172141880</v>
      </c>
      <c r="N3394" s="8">
        <v>4.4952334587298068</v>
      </c>
      <c r="O3394" s="8">
        <v>4.4952334587298068</v>
      </c>
      <c r="P3394" s="8">
        <v>0</v>
      </c>
      <c r="W3394" s="8"/>
      <c r="X3394" s="8"/>
    </row>
    <row r="3395" spans="1:24" x14ac:dyDescent="0.35">
      <c r="A3395" s="24">
        <v>13391</v>
      </c>
      <c r="B3395" t="s">
        <v>10897</v>
      </c>
      <c r="C3395" t="s">
        <v>31</v>
      </c>
      <c r="D3395">
        <v>1</v>
      </c>
      <c r="E3395" t="s">
        <v>158</v>
      </c>
      <c r="F3395" t="s">
        <v>159</v>
      </c>
      <c r="G3395" t="s">
        <v>1</v>
      </c>
      <c r="H3395" t="s">
        <v>132</v>
      </c>
      <c r="I3395" t="s">
        <v>10898</v>
      </c>
      <c r="J3395" t="s">
        <v>10899</v>
      </c>
      <c r="L3395">
        <v>5173941234</v>
      </c>
      <c r="N3395" s="8">
        <v>4.4952334587298068</v>
      </c>
      <c r="O3395" s="8">
        <v>4.4952334587298068</v>
      </c>
      <c r="P3395" s="8">
        <v>0</v>
      </c>
      <c r="W3395" s="8"/>
      <c r="X3395" s="8"/>
    </row>
    <row r="3396" spans="1:24" x14ac:dyDescent="0.35">
      <c r="A3396" s="24">
        <v>13392</v>
      </c>
      <c r="B3396" t="s">
        <v>10900</v>
      </c>
      <c r="C3396" t="s">
        <v>31</v>
      </c>
      <c r="D3396">
        <v>1</v>
      </c>
      <c r="E3396" t="s">
        <v>158</v>
      </c>
      <c r="F3396" t="s">
        <v>159</v>
      </c>
      <c r="G3396" t="s">
        <v>1</v>
      </c>
      <c r="H3396" t="s">
        <v>132</v>
      </c>
      <c r="I3396" t="s">
        <v>10901</v>
      </c>
      <c r="J3396" t="s">
        <v>10902</v>
      </c>
      <c r="L3396">
        <v>5176698088</v>
      </c>
      <c r="N3396" s="8">
        <v>4.4952334587298068</v>
      </c>
      <c r="O3396" s="8">
        <v>4.4952334587298068</v>
      </c>
      <c r="P3396" s="8">
        <v>0</v>
      </c>
      <c r="W3396" s="8"/>
      <c r="X3396" s="8"/>
    </row>
    <row r="3397" spans="1:24" x14ac:dyDescent="0.35">
      <c r="A3397" s="24">
        <v>13393</v>
      </c>
      <c r="B3397" t="s">
        <v>10903</v>
      </c>
      <c r="C3397" t="s">
        <v>31</v>
      </c>
      <c r="D3397">
        <v>1</v>
      </c>
      <c r="E3397" t="s">
        <v>158</v>
      </c>
      <c r="F3397" t="s">
        <v>159</v>
      </c>
      <c r="G3397" t="s">
        <v>1</v>
      </c>
      <c r="H3397" t="s">
        <v>132</v>
      </c>
      <c r="I3397" t="s">
        <v>10904</v>
      </c>
      <c r="J3397" t="s">
        <v>10905</v>
      </c>
      <c r="L3397">
        <v>5174870105</v>
      </c>
      <c r="N3397" s="8">
        <v>4.4952334587298068</v>
      </c>
      <c r="O3397" s="8">
        <v>4.4952334587298068</v>
      </c>
      <c r="P3397" s="8">
        <v>0</v>
      </c>
      <c r="W3397" s="8"/>
      <c r="X3397" s="8"/>
    </row>
    <row r="3398" spans="1:24" x14ac:dyDescent="0.35">
      <c r="A3398" s="24">
        <v>13394</v>
      </c>
      <c r="B3398" t="s">
        <v>10906</v>
      </c>
      <c r="C3398" t="s">
        <v>31</v>
      </c>
      <c r="D3398">
        <v>1</v>
      </c>
      <c r="E3398" t="s">
        <v>158</v>
      </c>
      <c r="F3398" t="s">
        <v>159</v>
      </c>
      <c r="G3398" t="s">
        <v>1</v>
      </c>
      <c r="H3398" t="s">
        <v>132</v>
      </c>
      <c r="I3398" t="s">
        <v>10907</v>
      </c>
      <c r="J3398" t="s">
        <v>10908</v>
      </c>
      <c r="L3398">
        <v>5173392179</v>
      </c>
      <c r="N3398" s="8">
        <v>4.4952334587298068</v>
      </c>
      <c r="O3398" s="8">
        <v>4.4952334587298068</v>
      </c>
      <c r="P3398" s="8">
        <v>0</v>
      </c>
      <c r="W3398" s="8"/>
      <c r="X3398" s="8"/>
    </row>
    <row r="3399" spans="1:24" x14ac:dyDescent="0.35">
      <c r="A3399" s="24">
        <v>13395</v>
      </c>
      <c r="B3399" t="s">
        <v>10909</v>
      </c>
      <c r="C3399" t="s">
        <v>31</v>
      </c>
      <c r="D3399">
        <v>1</v>
      </c>
      <c r="E3399" t="s">
        <v>158</v>
      </c>
      <c r="F3399" t="s">
        <v>159</v>
      </c>
      <c r="G3399" t="s">
        <v>1</v>
      </c>
      <c r="H3399" t="s">
        <v>132</v>
      </c>
      <c r="I3399" t="s">
        <v>10910</v>
      </c>
      <c r="J3399" t="s">
        <v>10911</v>
      </c>
      <c r="L3399">
        <v>5176220574</v>
      </c>
      <c r="N3399" s="8">
        <v>4.4952334587298068</v>
      </c>
      <c r="O3399" s="8">
        <v>4.4952334587298068</v>
      </c>
      <c r="P3399" s="8">
        <v>0</v>
      </c>
      <c r="W3399" s="8"/>
      <c r="X3399" s="8"/>
    </row>
    <row r="3400" spans="1:24" x14ac:dyDescent="0.35">
      <c r="A3400" s="24">
        <v>13396</v>
      </c>
      <c r="B3400" t="s">
        <v>10912</v>
      </c>
      <c r="C3400" t="s">
        <v>31</v>
      </c>
      <c r="D3400">
        <v>1</v>
      </c>
      <c r="E3400" t="s">
        <v>158</v>
      </c>
      <c r="F3400" t="s">
        <v>159</v>
      </c>
      <c r="G3400" t="s">
        <v>1</v>
      </c>
      <c r="H3400" t="s">
        <v>132</v>
      </c>
      <c r="I3400" t="s">
        <v>10913</v>
      </c>
      <c r="J3400" t="s">
        <v>10914</v>
      </c>
      <c r="L3400">
        <v>5176698634</v>
      </c>
      <c r="N3400" s="8">
        <v>4.4952334587298068</v>
      </c>
      <c r="O3400" s="8">
        <v>4.4952334587298068</v>
      </c>
      <c r="P3400" s="8">
        <v>0</v>
      </c>
      <c r="W3400" s="8"/>
      <c r="X3400" s="8"/>
    </row>
    <row r="3401" spans="1:24" x14ac:dyDescent="0.35">
      <c r="A3401" s="24">
        <v>13397</v>
      </c>
      <c r="B3401" t="s">
        <v>10915</v>
      </c>
      <c r="C3401" t="s">
        <v>31</v>
      </c>
      <c r="D3401">
        <v>1</v>
      </c>
      <c r="E3401" t="s">
        <v>90</v>
      </c>
      <c r="F3401" t="s">
        <v>91</v>
      </c>
      <c r="G3401" t="s">
        <v>1</v>
      </c>
      <c r="H3401" t="s">
        <v>411</v>
      </c>
      <c r="I3401" t="s">
        <v>10916</v>
      </c>
      <c r="J3401" t="s">
        <v>10917</v>
      </c>
      <c r="L3401">
        <v>5176757563</v>
      </c>
      <c r="N3401" s="8">
        <v>4.4952334587298068</v>
      </c>
      <c r="O3401" s="8">
        <v>4.4952334587298068</v>
      </c>
      <c r="P3401" s="8">
        <v>0</v>
      </c>
      <c r="W3401" s="8"/>
      <c r="X3401" s="8"/>
    </row>
    <row r="3402" spans="1:24" x14ac:dyDescent="0.35">
      <c r="A3402" s="24">
        <v>13398</v>
      </c>
      <c r="B3402" t="s">
        <v>10918</v>
      </c>
      <c r="C3402" t="s">
        <v>31</v>
      </c>
      <c r="D3402">
        <v>1</v>
      </c>
      <c r="E3402" t="s">
        <v>90</v>
      </c>
      <c r="F3402" t="s">
        <v>91</v>
      </c>
      <c r="G3402" t="s">
        <v>1</v>
      </c>
      <c r="H3402" t="s">
        <v>411</v>
      </c>
      <c r="I3402" t="s">
        <v>10919</v>
      </c>
      <c r="J3402" t="s">
        <v>10920</v>
      </c>
      <c r="L3402">
        <v>9897234420</v>
      </c>
      <c r="N3402" s="8">
        <v>4.4952334587298068</v>
      </c>
      <c r="O3402" s="8">
        <v>4.4952334587298068</v>
      </c>
      <c r="P3402" s="8">
        <v>0</v>
      </c>
      <c r="W3402" s="8"/>
      <c r="X3402" s="8"/>
    </row>
    <row r="3403" spans="1:24" x14ac:dyDescent="0.35">
      <c r="A3403" s="24">
        <v>13399</v>
      </c>
      <c r="B3403" t="s">
        <v>10921</v>
      </c>
      <c r="C3403" t="s">
        <v>31</v>
      </c>
      <c r="D3403">
        <v>1</v>
      </c>
      <c r="E3403" t="s">
        <v>90</v>
      </c>
      <c r="F3403" t="s">
        <v>91</v>
      </c>
      <c r="G3403" t="s">
        <v>1</v>
      </c>
      <c r="H3403" t="s">
        <v>411</v>
      </c>
      <c r="I3403" t="s">
        <v>10922</v>
      </c>
      <c r="J3403" t="s">
        <v>10923</v>
      </c>
      <c r="L3403">
        <v>9897234509</v>
      </c>
      <c r="N3403" s="8">
        <v>4.4952334587298068</v>
      </c>
      <c r="O3403" s="8">
        <v>4.4952334587298068</v>
      </c>
      <c r="P3403" s="8">
        <v>0</v>
      </c>
      <c r="W3403" s="8"/>
      <c r="X3403" s="8"/>
    </row>
    <row r="3404" spans="1:24" x14ac:dyDescent="0.35">
      <c r="A3404" s="24">
        <v>13400</v>
      </c>
      <c r="B3404" t="s">
        <v>10924</v>
      </c>
      <c r="C3404" t="s">
        <v>31</v>
      </c>
      <c r="D3404">
        <v>1</v>
      </c>
      <c r="E3404" t="s">
        <v>90</v>
      </c>
      <c r="F3404" t="s">
        <v>91</v>
      </c>
      <c r="G3404" t="s">
        <v>1</v>
      </c>
      <c r="H3404" t="s">
        <v>132</v>
      </c>
      <c r="I3404" t="s">
        <v>10925</v>
      </c>
      <c r="J3404" t="s">
        <v>10926</v>
      </c>
      <c r="L3404">
        <v>2484714880</v>
      </c>
      <c r="M3404" t="s">
        <v>10927</v>
      </c>
      <c r="N3404" s="8">
        <v>13.495233458729807</v>
      </c>
      <c r="O3404" s="8">
        <v>4.4952334587298068</v>
      </c>
      <c r="P3404" s="8">
        <v>9</v>
      </c>
      <c r="W3404" s="8"/>
      <c r="X3404" s="8"/>
    </row>
    <row r="3405" spans="1:24" x14ac:dyDescent="0.35">
      <c r="A3405" s="24">
        <v>13401</v>
      </c>
      <c r="B3405" t="s">
        <v>10928</v>
      </c>
      <c r="C3405" t="s">
        <v>31</v>
      </c>
      <c r="D3405">
        <v>1</v>
      </c>
      <c r="E3405" t="s">
        <v>90</v>
      </c>
      <c r="F3405" t="s">
        <v>91</v>
      </c>
      <c r="G3405" t="s">
        <v>1</v>
      </c>
      <c r="H3405" t="s">
        <v>132</v>
      </c>
      <c r="I3405" t="s">
        <v>10929</v>
      </c>
      <c r="J3405" t="s">
        <v>10930</v>
      </c>
      <c r="L3405">
        <v>9897233554</v>
      </c>
      <c r="M3405" t="s">
        <v>10931</v>
      </c>
      <c r="N3405" s="8">
        <v>13.495233458729807</v>
      </c>
      <c r="O3405" s="8">
        <v>4.4952334587298068</v>
      </c>
      <c r="P3405" s="8">
        <v>9</v>
      </c>
      <c r="W3405" s="8"/>
      <c r="X3405" s="8"/>
    </row>
    <row r="3406" spans="1:24" x14ac:dyDescent="0.35">
      <c r="A3406" s="24">
        <v>13402</v>
      </c>
      <c r="B3406" t="s">
        <v>10932</v>
      </c>
      <c r="C3406" t="s">
        <v>31</v>
      </c>
      <c r="D3406">
        <v>1</v>
      </c>
      <c r="E3406" t="s">
        <v>90</v>
      </c>
      <c r="F3406" t="s">
        <v>91</v>
      </c>
      <c r="G3406" t="s">
        <v>1</v>
      </c>
      <c r="H3406" t="s">
        <v>132</v>
      </c>
      <c r="I3406" t="s">
        <v>10907</v>
      </c>
      <c r="J3406" t="s">
        <v>10933</v>
      </c>
      <c r="L3406">
        <v>5176254787</v>
      </c>
      <c r="M3406" t="s">
        <v>10931</v>
      </c>
      <c r="N3406" s="8">
        <v>11.495233458729807</v>
      </c>
      <c r="O3406" s="8">
        <v>4.4952334587298068</v>
      </c>
      <c r="P3406" s="8">
        <v>7</v>
      </c>
      <c r="W3406" s="8"/>
      <c r="X3406" s="8"/>
    </row>
    <row r="3407" spans="1:24" x14ac:dyDescent="0.35">
      <c r="A3407" s="24">
        <v>13403</v>
      </c>
      <c r="B3407" t="s">
        <v>10934</v>
      </c>
      <c r="C3407" t="s">
        <v>31</v>
      </c>
      <c r="D3407">
        <v>1</v>
      </c>
      <c r="E3407" t="s">
        <v>90</v>
      </c>
      <c r="F3407" t="s">
        <v>91</v>
      </c>
      <c r="G3407" t="s">
        <v>1</v>
      </c>
      <c r="H3407" t="s">
        <v>132</v>
      </c>
      <c r="I3407" t="s">
        <v>10935</v>
      </c>
      <c r="J3407" t="s">
        <v>10936</v>
      </c>
      <c r="L3407">
        <v>9896277718</v>
      </c>
      <c r="N3407" s="8">
        <v>4.4952334587298068</v>
      </c>
      <c r="O3407" s="8">
        <v>4.4952334587298068</v>
      </c>
      <c r="P3407" s="8">
        <v>0</v>
      </c>
      <c r="W3407" s="8"/>
      <c r="X3407" s="8"/>
    </row>
    <row r="3408" spans="1:24" x14ac:dyDescent="0.35">
      <c r="A3408" s="24">
        <v>13404</v>
      </c>
      <c r="B3408" t="s">
        <v>10937</v>
      </c>
      <c r="C3408" t="s">
        <v>31</v>
      </c>
      <c r="D3408">
        <v>1</v>
      </c>
      <c r="E3408" t="s">
        <v>90</v>
      </c>
      <c r="F3408" t="s">
        <v>91</v>
      </c>
      <c r="G3408" t="s">
        <v>1</v>
      </c>
      <c r="H3408" t="s">
        <v>132</v>
      </c>
      <c r="I3408" t="s">
        <v>10938</v>
      </c>
      <c r="J3408" t="s">
        <v>10939</v>
      </c>
      <c r="L3408">
        <v>9897236378</v>
      </c>
      <c r="N3408" s="8">
        <v>4.4952334587298068</v>
      </c>
      <c r="O3408" s="8">
        <v>4.4952334587298068</v>
      </c>
      <c r="P3408" s="8">
        <v>0</v>
      </c>
      <c r="W3408" s="8"/>
      <c r="X3408" s="8"/>
    </row>
    <row r="3409" spans="1:24" x14ac:dyDescent="0.35">
      <c r="A3409" s="24">
        <v>13405</v>
      </c>
      <c r="B3409" t="s">
        <v>10940</v>
      </c>
      <c r="C3409" t="s">
        <v>31</v>
      </c>
      <c r="D3409">
        <v>1</v>
      </c>
      <c r="E3409" t="s">
        <v>90</v>
      </c>
      <c r="F3409" t="s">
        <v>91</v>
      </c>
      <c r="G3409" t="s">
        <v>1</v>
      </c>
      <c r="H3409" t="s">
        <v>132</v>
      </c>
      <c r="I3409" t="s">
        <v>10941</v>
      </c>
      <c r="J3409" t="s">
        <v>10942</v>
      </c>
      <c r="L3409">
        <v>9894723829</v>
      </c>
      <c r="N3409" s="8">
        <v>4.4952334587298068</v>
      </c>
      <c r="O3409" s="8">
        <v>4.4952334587298068</v>
      </c>
      <c r="P3409" s="8">
        <v>0</v>
      </c>
      <c r="W3409" s="8"/>
      <c r="X3409" s="8"/>
    </row>
    <row r="3410" spans="1:24" x14ac:dyDescent="0.35">
      <c r="A3410" s="24">
        <v>13406</v>
      </c>
      <c r="B3410" t="s">
        <v>10943</v>
      </c>
      <c r="C3410" t="s">
        <v>31</v>
      </c>
      <c r="D3410">
        <v>1</v>
      </c>
      <c r="E3410" t="s">
        <v>90</v>
      </c>
      <c r="F3410" t="s">
        <v>91</v>
      </c>
      <c r="G3410" t="s">
        <v>1</v>
      </c>
      <c r="H3410" t="s">
        <v>132</v>
      </c>
      <c r="I3410" t="s">
        <v>10944</v>
      </c>
      <c r="J3410" t="s">
        <v>10945</v>
      </c>
      <c r="L3410">
        <v>9897239973</v>
      </c>
      <c r="N3410" s="8">
        <v>4.4952334587298068</v>
      </c>
      <c r="O3410" s="8">
        <v>4.4952334587298068</v>
      </c>
      <c r="P3410" s="8">
        <v>0</v>
      </c>
      <c r="W3410" s="8"/>
      <c r="X3410" s="8"/>
    </row>
    <row r="3411" spans="1:24" x14ac:dyDescent="0.35">
      <c r="A3411" s="24">
        <v>13407</v>
      </c>
      <c r="B3411" t="s">
        <v>10946</v>
      </c>
      <c r="C3411" t="s">
        <v>31</v>
      </c>
      <c r="D3411">
        <v>1</v>
      </c>
      <c r="E3411" t="s">
        <v>90</v>
      </c>
      <c r="F3411" t="s">
        <v>91</v>
      </c>
      <c r="G3411" t="s">
        <v>1</v>
      </c>
      <c r="H3411" t="s">
        <v>132</v>
      </c>
      <c r="I3411" t="s">
        <v>10947</v>
      </c>
      <c r="J3411" t="s">
        <v>10948</v>
      </c>
      <c r="L3411">
        <v>9897233807</v>
      </c>
      <c r="N3411" s="8">
        <v>4.4952334587298068</v>
      </c>
      <c r="O3411" s="8">
        <v>4.4952334587298068</v>
      </c>
      <c r="P3411" s="8">
        <v>0</v>
      </c>
      <c r="W3411" s="8"/>
      <c r="X3411" s="8"/>
    </row>
    <row r="3412" spans="1:24" x14ac:dyDescent="0.35">
      <c r="A3412" s="24">
        <v>13408</v>
      </c>
      <c r="B3412" t="s">
        <v>10949</v>
      </c>
      <c r="C3412" t="s">
        <v>31</v>
      </c>
      <c r="D3412">
        <v>1</v>
      </c>
      <c r="E3412" t="s">
        <v>90</v>
      </c>
      <c r="F3412" t="s">
        <v>91</v>
      </c>
      <c r="G3412" t="s">
        <v>1</v>
      </c>
      <c r="H3412" t="s">
        <v>132</v>
      </c>
      <c r="I3412" t="s">
        <v>10950</v>
      </c>
      <c r="J3412" t="s">
        <v>10951</v>
      </c>
      <c r="L3412">
        <v>9897233807</v>
      </c>
      <c r="N3412" s="8">
        <v>4.4952334587298068</v>
      </c>
      <c r="O3412" s="8">
        <v>4.4952334587298068</v>
      </c>
      <c r="P3412" s="8">
        <v>0</v>
      </c>
      <c r="W3412" s="8"/>
      <c r="X3412" s="8"/>
    </row>
    <row r="3413" spans="1:24" x14ac:dyDescent="0.35">
      <c r="A3413" s="24">
        <v>13409</v>
      </c>
      <c r="B3413" t="s">
        <v>10952</v>
      </c>
      <c r="C3413" t="s">
        <v>31</v>
      </c>
      <c r="D3413">
        <v>1</v>
      </c>
      <c r="E3413" t="s">
        <v>90</v>
      </c>
      <c r="F3413" t="s">
        <v>91</v>
      </c>
      <c r="G3413" t="s">
        <v>1</v>
      </c>
      <c r="H3413" t="s">
        <v>132</v>
      </c>
      <c r="I3413" t="s">
        <v>10953</v>
      </c>
      <c r="J3413" t="s">
        <v>10954</v>
      </c>
      <c r="L3413">
        <v>9897233807</v>
      </c>
      <c r="N3413" s="8">
        <v>4.4952334587298068</v>
      </c>
      <c r="O3413" s="8">
        <v>4.4952334587298068</v>
      </c>
      <c r="P3413" s="8">
        <v>0</v>
      </c>
      <c r="W3413" s="8"/>
      <c r="X3413" s="8"/>
    </row>
    <row r="3414" spans="1:24" x14ac:dyDescent="0.35">
      <c r="A3414" s="24">
        <v>13410</v>
      </c>
      <c r="B3414" t="s">
        <v>10955</v>
      </c>
      <c r="C3414" t="s">
        <v>31</v>
      </c>
      <c r="D3414">
        <v>7</v>
      </c>
      <c r="E3414" t="s">
        <v>252</v>
      </c>
      <c r="F3414" t="s">
        <v>5229</v>
      </c>
      <c r="G3414" t="s">
        <v>1</v>
      </c>
      <c r="H3414" t="s">
        <v>411</v>
      </c>
      <c r="I3414" t="s">
        <v>10956</v>
      </c>
      <c r="J3414" t="s">
        <v>10957</v>
      </c>
      <c r="L3414">
        <v>2315475784</v>
      </c>
      <c r="N3414" s="8">
        <v>4.4952334587298068</v>
      </c>
      <c r="O3414" s="8">
        <v>4.4952334587298068</v>
      </c>
      <c r="P3414" s="8">
        <v>0</v>
      </c>
      <c r="W3414" s="8"/>
      <c r="X3414" s="8"/>
    </row>
    <row r="3415" spans="1:24" x14ac:dyDescent="0.35">
      <c r="A3415" s="24">
        <v>13411</v>
      </c>
      <c r="B3415" t="s">
        <v>10958</v>
      </c>
      <c r="C3415" t="s">
        <v>31</v>
      </c>
      <c r="D3415">
        <v>7</v>
      </c>
      <c r="E3415" t="s">
        <v>252</v>
      </c>
      <c r="F3415" t="s">
        <v>5229</v>
      </c>
      <c r="G3415" t="s">
        <v>1</v>
      </c>
      <c r="H3415" t="s">
        <v>132</v>
      </c>
      <c r="I3415" t="s">
        <v>10959</v>
      </c>
      <c r="J3415" t="s">
        <v>10960</v>
      </c>
      <c r="L3415">
        <v>2695694964</v>
      </c>
      <c r="N3415" s="8">
        <v>4.4952334587298068</v>
      </c>
      <c r="O3415" s="8">
        <v>4.4952334587298068</v>
      </c>
      <c r="P3415" s="8">
        <v>0</v>
      </c>
      <c r="W3415" s="8"/>
      <c r="X3415" s="8"/>
    </row>
    <row r="3416" spans="1:24" x14ac:dyDescent="0.35">
      <c r="A3416" s="24">
        <v>13412</v>
      </c>
      <c r="B3416" t="s">
        <v>10961</v>
      </c>
      <c r="C3416" t="s">
        <v>31</v>
      </c>
      <c r="D3416">
        <v>7</v>
      </c>
      <c r="E3416" t="s">
        <v>252</v>
      </c>
      <c r="F3416" t="s">
        <v>5229</v>
      </c>
      <c r="G3416" t="s">
        <v>1</v>
      </c>
      <c r="H3416" t="s">
        <v>132</v>
      </c>
      <c r="I3416" t="s">
        <v>10962</v>
      </c>
      <c r="J3416" t="s">
        <v>10963</v>
      </c>
      <c r="L3416">
        <v>2314951332</v>
      </c>
      <c r="N3416" s="8">
        <v>4.4952334587298068</v>
      </c>
      <c r="O3416" s="8">
        <v>4.4952334587298068</v>
      </c>
      <c r="P3416" s="8">
        <v>0</v>
      </c>
      <c r="W3416" s="8"/>
      <c r="X3416" s="8"/>
    </row>
    <row r="3417" spans="1:24" x14ac:dyDescent="0.35">
      <c r="A3417" s="24">
        <v>13413</v>
      </c>
      <c r="B3417" t="s">
        <v>10964</v>
      </c>
      <c r="C3417" t="s">
        <v>31</v>
      </c>
      <c r="D3417">
        <v>7</v>
      </c>
      <c r="E3417" t="s">
        <v>1903</v>
      </c>
      <c r="F3417" t="s">
        <v>1904</v>
      </c>
      <c r="G3417" t="s">
        <v>1</v>
      </c>
      <c r="H3417" t="s">
        <v>132</v>
      </c>
      <c r="I3417" t="s">
        <v>10965</v>
      </c>
      <c r="J3417" t="s">
        <v>10966</v>
      </c>
      <c r="L3417">
        <v>2313132350</v>
      </c>
      <c r="N3417" s="8">
        <v>4.4952334587298068</v>
      </c>
      <c r="O3417" s="8">
        <v>4.4952334587298068</v>
      </c>
      <c r="P3417" s="8">
        <v>0</v>
      </c>
      <c r="W3417" s="8"/>
      <c r="X3417" s="8"/>
    </row>
    <row r="3418" spans="1:24" x14ac:dyDescent="0.35">
      <c r="A3418" s="24">
        <v>13414</v>
      </c>
      <c r="B3418" t="s">
        <v>10967</v>
      </c>
      <c r="C3418" t="s">
        <v>31</v>
      </c>
      <c r="D3418">
        <v>1</v>
      </c>
      <c r="E3418" t="s">
        <v>164</v>
      </c>
      <c r="F3418" t="s">
        <v>165</v>
      </c>
      <c r="G3418" t="s">
        <v>1</v>
      </c>
      <c r="H3418" t="s">
        <v>411</v>
      </c>
      <c r="I3418" t="s">
        <v>9327</v>
      </c>
      <c r="J3418" t="s">
        <v>10968</v>
      </c>
      <c r="L3418">
        <v>5172238312</v>
      </c>
      <c r="N3418" s="8">
        <v>4.4952334587298068</v>
      </c>
      <c r="O3418" s="8">
        <v>4.4952334587298068</v>
      </c>
      <c r="P3418" s="8">
        <v>0</v>
      </c>
      <c r="W3418" s="8"/>
      <c r="X3418" s="8"/>
    </row>
    <row r="3419" spans="1:24" x14ac:dyDescent="0.35">
      <c r="A3419" s="24">
        <v>13415</v>
      </c>
      <c r="B3419" t="s">
        <v>10969</v>
      </c>
      <c r="C3419" t="s">
        <v>31</v>
      </c>
      <c r="D3419">
        <v>1</v>
      </c>
      <c r="E3419" t="s">
        <v>164</v>
      </c>
      <c r="F3419" t="s">
        <v>165</v>
      </c>
      <c r="G3419" t="s">
        <v>1</v>
      </c>
      <c r="H3419" t="s">
        <v>411</v>
      </c>
      <c r="I3419" t="s">
        <v>10970</v>
      </c>
      <c r="J3419" t="s">
        <v>10971</v>
      </c>
      <c r="L3419">
        <v>8105998450</v>
      </c>
      <c r="N3419" s="8">
        <v>4.4952334587298068</v>
      </c>
      <c r="O3419" s="8">
        <v>4.4952334587298068</v>
      </c>
      <c r="P3419" s="8">
        <v>0</v>
      </c>
      <c r="W3419" s="8"/>
      <c r="X3419" s="8"/>
    </row>
    <row r="3420" spans="1:24" x14ac:dyDescent="0.35">
      <c r="A3420" s="24">
        <v>13416</v>
      </c>
      <c r="B3420" t="s">
        <v>10972</v>
      </c>
      <c r="C3420" t="s">
        <v>31</v>
      </c>
      <c r="D3420">
        <v>1</v>
      </c>
      <c r="E3420" t="s">
        <v>164</v>
      </c>
      <c r="F3420" t="s">
        <v>165</v>
      </c>
      <c r="G3420" t="s">
        <v>1</v>
      </c>
      <c r="H3420" t="s">
        <v>411</v>
      </c>
      <c r="I3420" t="s">
        <v>10973</v>
      </c>
      <c r="J3420" t="s">
        <v>10974</v>
      </c>
      <c r="L3420">
        <v>5172233514</v>
      </c>
      <c r="N3420" s="8">
        <v>4.4952334587298068</v>
      </c>
      <c r="O3420" s="8">
        <v>4.4952334587298068</v>
      </c>
      <c r="P3420" s="8">
        <v>0</v>
      </c>
      <c r="W3420" s="8"/>
      <c r="X3420" s="8"/>
    </row>
    <row r="3421" spans="1:24" x14ac:dyDescent="0.35">
      <c r="A3421" s="24">
        <v>13417</v>
      </c>
      <c r="B3421" t="s">
        <v>10975</v>
      </c>
      <c r="C3421" t="s">
        <v>31</v>
      </c>
      <c r="D3421">
        <v>1</v>
      </c>
      <c r="E3421" t="s">
        <v>164</v>
      </c>
      <c r="F3421" t="s">
        <v>165</v>
      </c>
      <c r="G3421" t="s">
        <v>1</v>
      </c>
      <c r="H3421" t="s">
        <v>411</v>
      </c>
      <c r="I3421" t="s">
        <v>10976</v>
      </c>
      <c r="J3421" t="s">
        <v>10977</v>
      </c>
      <c r="L3421">
        <v>5174041210</v>
      </c>
      <c r="N3421" s="8">
        <v>4.4952334587298068</v>
      </c>
      <c r="O3421" s="8">
        <v>4.4952334587298068</v>
      </c>
      <c r="P3421" s="8">
        <v>0</v>
      </c>
      <c r="W3421" s="8"/>
      <c r="X3421" s="8"/>
    </row>
    <row r="3422" spans="1:24" x14ac:dyDescent="0.35">
      <c r="A3422" s="24">
        <v>13418</v>
      </c>
      <c r="B3422" t="s">
        <v>10978</v>
      </c>
      <c r="C3422" t="s">
        <v>31</v>
      </c>
      <c r="D3422">
        <v>1</v>
      </c>
      <c r="E3422" t="s">
        <v>164</v>
      </c>
      <c r="F3422" t="s">
        <v>165</v>
      </c>
      <c r="G3422" t="s">
        <v>1</v>
      </c>
      <c r="H3422" t="s">
        <v>411</v>
      </c>
      <c r="I3422" t="s">
        <v>10979</v>
      </c>
      <c r="J3422" t="s">
        <v>10980</v>
      </c>
      <c r="L3422">
        <v>8105225455</v>
      </c>
      <c r="N3422" s="8">
        <v>4.4952334587298068</v>
      </c>
      <c r="O3422" s="8">
        <v>4.4952334587298068</v>
      </c>
      <c r="P3422" s="8">
        <v>0</v>
      </c>
      <c r="W3422" s="8"/>
      <c r="X3422" s="8"/>
    </row>
    <row r="3423" spans="1:24" x14ac:dyDescent="0.35">
      <c r="A3423" s="24">
        <v>13419</v>
      </c>
      <c r="B3423" t="s">
        <v>10981</v>
      </c>
      <c r="C3423" t="s">
        <v>31</v>
      </c>
      <c r="D3423">
        <v>1</v>
      </c>
      <c r="E3423" t="s">
        <v>164</v>
      </c>
      <c r="F3423" t="s">
        <v>165</v>
      </c>
      <c r="G3423" t="s">
        <v>1</v>
      </c>
      <c r="H3423" t="s">
        <v>411</v>
      </c>
      <c r="I3423" t="s">
        <v>10982</v>
      </c>
      <c r="J3423" t="s">
        <v>10983</v>
      </c>
      <c r="L3423">
        <v>5175453770</v>
      </c>
      <c r="N3423" s="8">
        <v>4.4952334587298068</v>
      </c>
      <c r="O3423" s="8">
        <v>4.4952334587298068</v>
      </c>
      <c r="P3423" s="8">
        <v>0</v>
      </c>
      <c r="W3423" s="8"/>
      <c r="X3423" s="8"/>
    </row>
    <row r="3424" spans="1:24" x14ac:dyDescent="0.35">
      <c r="A3424" s="24">
        <v>13420</v>
      </c>
      <c r="B3424" t="s">
        <v>10984</v>
      </c>
      <c r="C3424" t="s">
        <v>31</v>
      </c>
      <c r="D3424">
        <v>1</v>
      </c>
      <c r="E3424" t="s">
        <v>164</v>
      </c>
      <c r="F3424" t="s">
        <v>165</v>
      </c>
      <c r="G3424" t="s">
        <v>1</v>
      </c>
      <c r="H3424" t="s">
        <v>132</v>
      </c>
      <c r="I3424" t="s">
        <v>10985</v>
      </c>
      <c r="J3424" t="s">
        <v>10986</v>
      </c>
      <c r="L3424">
        <v>7347554049</v>
      </c>
      <c r="M3424" t="s">
        <v>10987</v>
      </c>
      <c r="N3424" s="8">
        <v>4.4952334587298068</v>
      </c>
      <c r="O3424" s="8">
        <v>4.4952334587298068</v>
      </c>
      <c r="P3424" s="8">
        <v>0</v>
      </c>
      <c r="W3424" s="8"/>
      <c r="X3424" s="8"/>
    </row>
    <row r="3425" spans="1:24" x14ac:dyDescent="0.35">
      <c r="A3425" s="24">
        <v>13421</v>
      </c>
      <c r="B3425" t="s">
        <v>10988</v>
      </c>
      <c r="C3425" t="s">
        <v>31</v>
      </c>
      <c r="D3425">
        <v>1</v>
      </c>
      <c r="E3425" t="s">
        <v>164</v>
      </c>
      <c r="F3425" t="s">
        <v>165</v>
      </c>
      <c r="G3425" t="s">
        <v>1</v>
      </c>
      <c r="H3425" t="s">
        <v>132</v>
      </c>
      <c r="I3425" t="s">
        <v>10989</v>
      </c>
      <c r="J3425" t="s">
        <v>10990</v>
      </c>
      <c r="L3425">
        <v>8106322251</v>
      </c>
      <c r="N3425" s="8">
        <v>4.4952334587298068</v>
      </c>
      <c r="O3425" s="8">
        <v>4.4952334587298068</v>
      </c>
      <c r="P3425" s="8">
        <v>0</v>
      </c>
      <c r="W3425" s="8"/>
      <c r="X3425" s="8"/>
    </row>
    <row r="3426" spans="1:24" x14ac:dyDescent="0.35">
      <c r="A3426" s="24">
        <v>13422</v>
      </c>
      <c r="B3426" t="s">
        <v>10991</v>
      </c>
      <c r="C3426" t="s">
        <v>31</v>
      </c>
      <c r="D3426">
        <v>1</v>
      </c>
      <c r="E3426" t="s">
        <v>164</v>
      </c>
      <c r="F3426" t="s">
        <v>165</v>
      </c>
      <c r="G3426" t="s">
        <v>1</v>
      </c>
      <c r="H3426" t="s">
        <v>132</v>
      </c>
      <c r="I3426" t="s">
        <v>10992</v>
      </c>
      <c r="J3426" t="s">
        <v>10993</v>
      </c>
      <c r="L3426">
        <v>8103551536</v>
      </c>
      <c r="N3426" s="8">
        <v>4.4952334587298068</v>
      </c>
      <c r="O3426" s="8">
        <v>4.4952334587298068</v>
      </c>
      <c r="P3426" s="8">
        <v>0</v>
      </c>
      <c r="W3426" s="8"/>
      <c r="X3426" s="8"/>
    </row>
    <row r="3427" spans="1:24" x14ac:dyDescent="0.35">
      <c r="A3427" s="24">
        <v>13423</v>
      </c>
      <c r="B3427" t="s">
        <v>10994</v>
      </c>
      <c r="C3427" t="s">
        <v>31</v>
      </c>
      <c r="D3427">
        <v>1</v>
      </c>
      <c r="E3427" t="s">
        <v>164</v>
      </c>
      <c r="F3427" t="s">
        <v>165</v>
      </c>
      <c r="G3427" t="s">
        <v>1</v>
      </c>
      <c r="H3427" t="s">
        <v>132</v>
      </c>
      <c r="I3427" t="s">
        <v>10995</v>
      </c>
      <c r="J3427" t="s">
        <v>10996</v>
      </c>
      <c r="L3427">
        <v>8102270119</v>
      </c>
      <c r="N3427" s="8">
        <v>4.4952334587298068</v>
      </c>
      <c r="O3427" s="8">
        <v>4.4952334587298068</v>
      </c>
      <c r="P3427" s="8">
        <v>0</v>
      </c>
      <c r="W3427" s="8"/>
      <c r="X3427" s="8"/>
    </row>
    <row r="3428" spans="1:24" x14ac:dyDescent="0.35">
      <c r="A3428" s="24">
        <v>13424</v>
      </c>
      <c r="B3428" t="s">
        <v>10997</v>
      </c>
      <c r="C3428" t="s">
        <v>31</v>
      </c>
      <c r="D3428">
        <v>1</v>
      </c>
      <c r="E3428" t="s">
        <v>164</v>
      </c>
      <c r="F3428" t="s">
        <v>165</v>
      </c>
      <c r="G3428" t="s">
        <v>1</v>
      </c>
      <c r="H3428" t="s">
        <v>132</v>
      </c>
      <c r="I3428" t="s">
        <v>10998</v>
      </c>
      <c r="J3428" t="s">
        <v>10999</v>
      </c>
      <c r="L3428">
        <v>8105225753</v>
      </c>
      <c r="N3428" s="8">
        <v>4.4952334587298068</v>
      </c>
      <c r="O3428" s="8">
        <v>4.4952334587298068</v>
      </c>
      <c r="P3428" s="8">
        <v>0</v>
      </c>
      <c r="W3428" s="8"/>
      <c r="X3428" s="8"/>
    </row>
    <row r="3429" spans="1:24" x14ac:dyDescent="0.35">
      <c r="A3429" s="24">
        <v>13425</v>
      </c>
      <c r="B3429" t="s">
        <v>11000</v>
      </c>
      <c r="C3429" t="s">
        <v>31</v>
      </c>
      <c r="D3429">
        <v>1</v>
      </c>
      <c r="E3429" t="s">
        <v>164</v>
      </c>
      <c r="F3429" t="s">
        <v>165</v>
      </c>
      <c r="G3429" t="s">
        <v>1</v>
      </c>
      <c r="H3429" t="s">
        <v>132</v>
      </c>
      <c r="I3429" t="s">
        <v>11001</v>
      </c>
      <c r="J3429" t="s">
        <v>11002</v>
      </c>
      <c r="L3429">
        <v>8108693556</v>
      </c>
      <c r="N3429" s="8">
        <v>4.4952334587298068</v>
      </c>
      <c r="O3429" s="8">
        <v>4.4952334587298068</v>
      </c>
      <c r="P3429" s="8">
        <v>0</v>
      </c>
      <c r="W3429" s="8"/>
      <c r="X3429" s="8"/>
    </row>
    <row r="3430" spans="1:24" x14ac:dyDescent="0.35">
      <c r="A3430" s="24">
        <v>13426</v>
      </c>
      <c r="B3430" t="s">
        <v>11003</v>
      </c>
      <c r="C3430" t="s">
        <v>31</v>
      </c>
      <c r="D3430">
        <v>1</v>
      </c>
      <c r="E3430" t="s">
        <v>164</v>
      </c>
      <c r="F3430" t="s">
        <v>165</v>
      </c>
      <c r="G3430" t="s">
        <v>1</v>
      </c>
      <c r="H3430" t="s">
        <v>132</v>
      </c>
      <c r="I3430" t="s">
        <v>11004</v>
      </c>
      <c r="J3430" t="s">
        <v>11005</v>
      </c>
      <c r="L3430">
        <v>8104596232</v>
      </c>
      <c r="N3430" s="8">
        <v>4.4952334587298068</v>
      </c>
      <c r="O3430" s="8">
        <v>4.4952334587298068</v>
      </c>
      <c r="P3430" s="8">
        <v>0</v>
      </c>
      <c r="W3430" s="8"/>
      <c r="X3430" s="8"/>
    </row>
    <row r="3431" spans="1:24" x14ac:dyDescent="0.35">
      <c r="A3431" s="24">
        <v>13427</v>
      </c>
      <c r="B3431" t="s">
        <v>11006</v>
      </c>
      <c r="C3431" t="s">
        <v>31</v>
      </c>
      <c r="D3431">
        <v>1</v>
      </c>
      <c r="E3431" t="s">
        <v>164</v>
      </c>
      <c r="F3431" t="s">
        <v>165</v>
      </c>
      <c r="G3431" t="s">
        <v>1</v>
      </c>
      <c r="H3431" t="s">
        <v>132</v>
      </c>
      <c r="I3431" t="s">
        <v>11007</v>
      </c>
      <c r="J3431" t="s">
        <v>11008</v>
      </c>
      <c r="L3431">
        <v>8105996707</v>
      </c>
      <c r="N3431" s="8">
        <v>4.4952334587298068</v>
      </c>
      <c r="O3431" s="8">
        <v>4.4952334587298068</v>
      </c>
      <c r="P3431" s="8">
        <v>0</v>
      </c>
      <c r="W3431" s="8"/>
      <c r="X3431" s="8"/>
    </row>
    <row r="3432" spans="1:24" x14ac:dyDescent="0.35">
      <c r="A3432" s="24">
        <v>13428</v>
      </c>
      <c r="B3432" t="s">
        <v>11009</v>
      </c>
      <c r="C3432" t="s">
        <v>31</v>
      </c>
      <c r="D3432">
        <v>1</v>
      </c>
      <c r="E3432" t="s">
        <v>164</v>
      </c>
      <c r="F3432" t="s">
        <v>165</v>
      </c>
      <c r="G3432" t="s">
        <v>1</v>
      </c>
      <c r="H3432" t="s">
        <v>132</v>
      </c>
      <c r="I3432" t="s">
        <v>11010</v>
      </c>
      <c r="J3432" t="s">
        <v>11011</v>
      </c>
      <c r="L3432">
        <v>2482274345</v>
      </c>
      <c r="N3432" s="8">
        <v>4.4952334587298068</v>
      </c>
      <c r="O3432" s="8">
        <v>4.4952334587298068</v>
      </c>
      <c r="P3432" s="8">
        <v>0</v>
      </c>
      <c r="W3432" s="8"/>
      <c r="X3432" s="8"/>
    </row>
    <row r="3433" spans="1:24" x14ac:dyDescent="0.35">
      <c r="A3433" s="24">
        <v>13429</v>
      </c>
      <c r="B3433" t="s">
        <v>11012</v>
      </c>
      <c r="C3433" t="s">
        <v>31</v>
      </c>
      <c r="D3433">
        <v>1</v>
      </c>
      <c r="E3433" t="s">
        <v>164</v>
      </c>
      <c r="F3433" t="s">
        <v>165</v>
      </c>
      <c r="G3433" t="s">
        <v>1</v>
      </c>
      <c r="H3433" t="s">
        <v>132</v>
      </c>
      <c r="I3433" t="s">
        <v>11013</v>
      </c>
      <c r="J3433" t="s">
        <v>11014</v>
      </c>
      <c r="L3433">
        <v>5175467140</v>
      </c>
      <c r="M3433" t="s">
        <v>11015</v>
      </c>
      <c r="N3433" s="8">
        <v>4.4952334587298068</v>
      </c>
      <c r="O3433" s="8">
        <v>4.4952334587298068</v>
      </c>
      <c r="P3433" s="8">
        <v>0</v>
      </c>
      <c r="W3433" s="8"/>
      <c r="X3433" s="8"/>
    </row>
    <row r="3434" spans="1:24" x14ac:dyDescent="0.35">
      <c r="A3434" s="24">
        <v>13430</v>
      </c>
      <c r="B3434" t="s">
        <v>11016</v>
      </c>
      <c r="C3434" t="s">
        <v>31</v>
      </c>
      <c r="D3434">
        <v>1</v>
      </c>
      <c r="E3434" t="s">
        <v>164</v>
      </c>
      <c r="F3434" t="s">
        <v>165</v>
      </c>
      <c r="G3434" t="s">
        <v>1</v>
      </c>
      <c r="H3434" t="s">
        <v>132</v>
      </c>
      <c r="I3434" t="s">
        <v>11017</v>
      </c>
      <c r="J3434" t="s">
        <v>11018</v>
      </c>
      <c r="L3434">
        <v>8102270119</v>
      </c>
      <c r="N3434" s="8">
        <v>4.4952334587298068</v>
      </c>
      <c r="O3434" s="8">
        <v>4.4952334587298068</v>
      </c>
      <c r="P3434" s="8">
        <v>0</v>
      </c>
      <c r="W3434" s="8"/>
      <c r="X3434" s="8"/>
    </row>
    <row r="3435" spans="1:24" x14ac:dyDescent="0.35">
      <c r="A3435" s="24">
        <v>13431</v>
      </c>
      <c r="B3435" t="s">
        <v>11019</v>
      </c>
      <c r="C3435" t="s">
        <v>31</v>
      </c>
      <c r="D3435">
        <v>1</v>
      </c>
      <c r="E3435" t="s">
        <v>164</v>
      </c>
      <c r="F3435" t="s">
        <v>165</v>
      </c>
      <c r="G3435" t="s">
        <v>1</v>
      </c>
      <c r="H3435" t="s">
        <v>132</v>
      </c>
      <c r="I3435" t="s">
        <v>11020</v>
      </c>
      <c r="J3435" t="s">
        <v>11021</v>
      </c>
      <c r="L3435">
        <v>5177159819</v>
      </c>
      <c r="N3435" s="8">
        <v>4.4952334587298068</v>
      </c>
      <c r="O3435" s="8">
        <v>4.4952334587298068</v>
      </c>
      <c r="P3435" s="8">
        <v>0</v>
      </c>
      <c r="W3435" s="8"/>
      <c r="X3435" s="8"/>
    </row>
    <row r="3436" spans="1:24" x14ac:dyDescent="0.35">
      <c r="A3436" s="24">
        <v>13432</v>
      </c>
      <c r="B3436" t="s">
        <v>11022</v>
      </c>
      <c r="C3436" t="s">
        <v>31</v>
      </c>
      <c r="D3436">
        <v>1</v>
      </c>
      <c r="E3436" t="s">
        <v>164</v>
      </c>
      <c r="F3436" t="s">
        <v>165</v>
      </c>
      <c r="G3436" t="s">
        <v>1</v>
      </c>
      <c r="H3436" t="s">
        <v>132</v>
      </c>
      <c r="I3436" t="s">
        <v>11023</v>
      </c>
      <c r="J3436" t="s">
        <v>11024</v>
      </c>
      <c r="L3436">
        <v>8102273887</v>
      </c>
      <c r="N3436" s="8">
        <v>4.4952334587298068</v>
      </c>
      <c r="O3436" s="8">
        <v>4.4952334587298068</v>
      </c>
      <c r="P3436" s="8">
        <v>0</v>
      </c>
      <c r="W3436" s="8"/>
      <c r="X3436" s="8"/>
    </row>
    <row r="3437" spans="1:24" x14ac:dyDescent="0.35">
      <c r="A3437" s="24">
        <v>13433</v>
      </c>
      <c r="B3437" t="s">
        <v>11025</v>
      </c>
      <c r="C3437" t="s">
        <v>31</v>
      </c>
      <c r="D3437">
        <v>1</v>
      </c>
      <c r="E3437" t="s">
        <v>164</v>
      </c>
      <c r="F3437" t="s">
        <v>165</v>
      </c>
      <c r="G3437" t="s">
        <v>1</v>
      </c>
      <c r="H3437" t="s">
        <v>132</v>
      </c>
      <c r="I3437" t="s">
        <v>11026</v>
      </c>
      <c r="J3437" t="s">
        <v>11027</v>
      </c>
      <c r="L3437">
        <v>8102270119</v>
      </c>
      <c r="N3437" s="8">
        <v>4.4952334587298068</v>
      </c>
      <c r="O3437" s="8">
        <v>4.4952334587298068</v>
      </c>
      <c r="P3437" s="8">
        <v>0</v>
      </c>
      <c r="W3437" s="8"/>
      <c r="X3437" s="8"/>
    </row>
    <row r="3438" spans="1:24" x14ac:dyDescent="0.35">
      <c r="A3438" s="24">
        <v>13434</v>
      </c>
      <c r="B3438" t="s">
        <v>11028</v>
      </c>
      <c r="C3438" t="s">
        <v>31</v>
      </c>
      <c r="D3438">
        <v>1</v>
      </c>
      <c r="E3438" t="s">
        <v>164</v>
      </c>
      <c r="F3438" t="s">
        <v>165</v>
      </c>
      <c r="G3438" t="s">
        <v>1</v>
      </c>
      <c r="H3438" t="s">
        <v>132</v>
      </c>
      <c r="I3438" t="s">
        <v>11029</v>
      </c>
      <c r="J3438" t="s">
        <v>11030</v>
      </c>
      <c r="L3438">
        <v>8102296460</v>
      </c>
      <c r="N3438" s="8">
        <v>4.4952334587298068</v>
      </c>
      <c r="O3438" s="8">
        <v>4.4952334587298068</v>
      </c>
      <c r="P3438" s="8">
        <v>0</v>
      </c>
      <c r="W3438" s="8"/>
      <c r="X3438" s="8"/>
    </row>
    <row r="3439" spans="1:24" x14ac:dyDescent="0.35">
      <c r="A3439" s="24">
        <v>13435</v>
      </c>
      <c r="B3439" t="s">
        <v>11031</v>
      </c>
      <c r="C3439" t="s">
        <v>31</v>
      </c>
      <c r="D3439">
        <v>1</v>
      </c>
      <c r="E3439" t="s">
        <v>164</v>
      </c>
      <c r="F3439" t="s">
        <v>165</v>
      </c>
      <c r="G3439" t="s">
        <v>1</v>
      </c>
      <c r="H3439" t="s">
        <v>132</v>
      </c>
      <c r="I3439" t="s">
        <v>11032</v>
      </c>
      <c r="J3439" t="s">
        <v>11033</v>
      </c>
      <c r="L3439">
        <v>8102292733</v>
      </c>
      <c r="N3439" s="8">
        <v>4.4952334587298068</v>
      </c>
      <c r="O3439" s="8">
        <v>4.4952334587298068</v>
      </c>
      <c r="P3439" s="8">
        <v>0</v>
      </c>
      <c r="W3439" s="8"/>
      <c r="X3439" s="8"/>
    </row>
    <row r="3440" spans="1:24" x14ac:dyDescent="0.35">
      <c r="A3440" s="24">
        <v>13436</v>
      </c>
      <c r="B3440" t="s">
        <v>11034</v>
      </c>
      <c r="C3440" t="s">
        <v>31</v>
      </c>
      <c r="D3440">
        <v>1</v>
      </c>
      <c r="E3440" t="s">
        <v>164</v>
      </c>
      <c r="F3440" t="s">
        <v>165</v>
      </c>
      <c r="G3440" t="s">
        <v>1</v>
      </c>
      <c r="H3440" t="s">
        <v>132</v>
      </c>
      <c r="I3440" t="s">
        <v>11035</v>
      </c>
      <c r="J3440" t="s">
        <v>11036</v>
      </c>
      <c r="L3440">
        <v>8102270119</v>
      </c>
      <c r="N3440" s="8">
        <v>4.4952334587298068</v>
      </c>
      <c r="O3440" s="8">
        <v>4.4952334587298068</v>
      </c>
      <c r="P3440" s="8">
        <v>0</v>
      </c>
      <c r="W3440" s="8"/>
      <c r="X3440" s="8"/>
    </row>
    <row r="3441" spans="1:24" x14ac:dyDescent="0.35">
      <c r="A3441" s="24">
        <v>13437</v>
      </c>
      <c r="B3441" t="s">
        <v>11037</v>
      </c>
      <c r="C3441" t="s">
        <v>31</v>
      </c>
      <c r="D3441">
        <v>1</v>
      </c>
      <c r="E3441" t="s">
        <v>164</v>
      </c>
      <c r="F3441" t="s">
        <v>165</v>
      </c>
      <c r="G3441" t="s">
        <v>1</v>
      </c>
      <c r="H3441" t="s">
        <v>132</v>
      </c>
      <c r="I3441" t="s">
        <v>11038</v>
      </c>
      <c r="J3441" t="s">
        <v>11039</v>
      </c>
      <c r="L3441">
        <v>5172238850</v>
      </c>
      <c r="N3441" s="8">
        <v>4.4952334587298068</v>
      </c>
      <c r="O3441" s="8">
        <v>4.4952334587298068</v>
      </c>
      <c r="P3441" s="8">
        <v>0</v>
      </c>
      <c r="W3441" s="8"/>
      <c r="X3441" s="8"/>
    </row>
    <row r="3442" spans="1:24" x14ac:dyDescent="0.35">
      <c r="A3442" s="24">
        <v>13438</v>
      </c>
      <c r="B3442" t="s">
        <v>11040</v>
      </c>
      <c r="C3442" t="s">
        <v>31</v>
      </c>
      <c r="D3442">
        <v>1</v>
      </c>
      <c r="E3442" t="s">
        <v>164</v>
      </c>
      <c r="F3442" t="s">
        <v>165</v>
      </c>
      <c r="G3442" t="s">
        <v>1</v>
      </c>
      <c r="H3442" t="s">
        <v>132</v>
      </c>
      <c r="I3442" t="s">
        <v>11041</v>
      </c>
      <c r="J3442" t="s">
        <v>11042</v>
      </c>
      <c r="L3442">
        <v>5172231139</v>
      </c>
      <c r="N3442" s="8">
        <v>4.4952334587298068</v>
      </c>
      <c r="O3442" s="8">
        <v>4.4952334587298068</v>
      </c>
      <c r="P3442" s="8">
        <v>0</v>
      </c>
      <c r="W3442" s="8"/>
      <c r="X3442" s="8"/>
    </row>
    <row r="3443" spans="1:24" x14ac:dyDescent="0.35">
      <c r="A3443" s="24">
        <v>13439</v>
      </c>
      <c r="B3443" t="s">
        <v>11043</v>
      </c>
      <c r="C3443" t="s">
        <v>31</v>
      </c>
      <c r="D3443">
        <v>1</v>
      </c>
      <c r="E3443" t="s">
        <v>164</v>
      </c>
      <c r="F3443" t="s">
        <v>165</v>
      </c>
      <c r="G3443" t="s">
        <v>1</v>
      </c>
      <c r="H3443" t="s">
        <v>132</v>
      </c>
      <c r="I3443" t="s">
        <v>11044</v>
      </c>
      <c r="J3443" t="s">
        <v>11045</v>
      </c>
      <c r="L3443">
        <v>8105694909</v>
      </c>
      <c r="N3443" s="8">
        <v>4.4952334587298068</v>
      </c>
      <c r="O3443" s="8">
        <v>4.4952334587298068</v>
      </c>
      <c r="P3443" s="8">
        <v>0</v>
      </c>
      <c r="W3443" s="8"/>
      <c r="X3443" s="8"/>
    </row>
    <row r="3444" spans="1:24" x14ac:dyDescent="0.35">
      <c r="A3444" s="24">
        <v>13440</v>
      </c>
      <c r="B3444" t="s">
        <v>11046</v>
      </c>
      <c r="C3444" t="s">
        <v>31</v>
      </c>
      <c r="D3444">
        <v>1</v>
      </c>
      <c r="E3444" t="s">
        <v>164</v>
      </c>
      <c r="F3444" t="s">
        <v>165</v>
      </c>
      <c r="G3444" t="s">
        <v>1</v>
      </c>
      <c r="H3444" t="s">
        <v>132</v>
      </c>
      <c r="I3444" t="s">
        <v>11047</v>
      </c>
      <c r="J3444" t="s">
        <v>11048</v>
      </c>
      <c r="L3444">
        <v>8102253188</v>
      </c>
      <c r="N3444" s="8">
        <v>4.4952334587298068</v>
      </c>
      <c r="O3444" s="8">
        <v>4.4952334587298068</v>
      </c>
      <c r="P3444" s="8">
        <v>0</v>
      </c>
      <c r="W3444" s="8"/>
      <c r="X3444" s="8"/>
    </row>
    <row r="3445" spans="1:24" x14ac:dyDescent="0.35">
      <c r="A3445" s="24">
        <v>13441</v>
      </c>
      <c r="B3445" t="s">
        <v>11049</v>
      </c>
      <c r="C3445" t="s">
        <v>31</v>
      </c>
      <c r="D3445">
        <v>1</v>
      </c>
      <c r="E3445" t="s">
        <v>164</v>
      </c>
      <c r="F3445" t="s">
        <v>165</v>
      </c>
      <c r="G3445" t="s">
        <v>1</v>
      </c>
      <c r="H3445" t="s">
        <v>132</v>
      </c>
      <c r="I3445" t="s">
        <v>11050</v>
      </c>
      <c r="J3445" t="s">
        <v>11051</v>
      </c>
      <c r="L3445">
        <v>8105346181</v>
      </c>
      <c r="N3445" s="8">
        <v>4.4952334587298068</v>
      </c>
      <c r="O3445" s="8">
        <v>4.4952334587298068</v>
      </c>
      <c r="P3445" s="8">
        <v>0</v>
      </c>
      <c r="W3445" s="8"/>
      <c r="X3445" s="8"/>
    </row>
    <row r="3446" spans="1:24" x14ac:dyDescent="0.35">
      <c r="A3446" s="24">
        <v>13442</v>
      </c>
      <c r="B3446" t="s">
        <v>11052</v>
      </c>
      <c r="C3446" t="s">
        <v>31</v>
      </c>
      <c r="D3446" t="s">
        <v>32</v>
      </c>
      <c r="E3446" t="s">
        <v>170</v>
      </c>
      <c r="F3446" t="s">
        <v>171</v>
      </c>
      <c r="G3446" t="s">
        <v>1</v>
      </c>
      <c r="H3446" t="s">
        <v>132</v>
      </c>
      <c r="I3446" t="s">
        <v>11053</v>
      </c>
      <c r="J3446" t="s">
        <v>11054</v>
      </c>
      <c r="L3446">
        <v>3134415212</v>
      </c>
      <c r="M3446" t="s">
        <v>11055</v>
      </c>
      <c r="N3446" s="8">
        <v>12</v>
      </c>
      <c r="O3446" s="8">
        <v>4</v>
      </c>
      <c r="P3446" s="8">
        <v>8</v>
      </c>
      <c r="W3446" s="8"/>
      <c r="X3446" s="8"/>
    </row>
    <row r="3447" spans="1:24" x14ac:dyDescent="0.35">
      <c r="A3447" s="24">
        <v>13443</v>
      </c>
      <c r="B3447" t="s">
        <v>11056</v>
      </c>
      <c r="C3447" t="s">
        <v>31</v>
      </c>
      <c r="D3447" t="s">
        <v>32</v>
      </c>
      <c r="E3447" t="s">
        <v>170</v>
      </c>
      <c r="F3447" t="s">
        <v>171</v>
      </c>
      <c r="G3447" t="s">
        <v>1</v>
      </c>
      <c r="H3447" t="s">
        <v>132</v>
      </c>
      <c r="I3447" t="s">
        <v>11057</v>
      </c>
      <c r="J3447" t="s">
        <v>11058</v>
      </c>
      <c r="L3447">
        <v>3137791828</v>
      </c>
      <c r="M3447" t="s">
        <v>11059</v>
      </c>
      <c r="N3447" s="8">
        <v>18</v>
      </c>
      <c r="O3447" s="8">
        <v>4</v>
      </c>
      <c r="P3447" s="8">
        <v>14</v>
      </c>
      <c r="W3447" s="8"/>
      <c r="X3447" s="8"/>
    </row>
    <row r="3448" spans="1:24" x14ac:dyDescent="0.35">
      <c r="A3448" s="24">
        <v>13444</v>
      </c>
      <c r="B3448" t="s">
        <v>11060</v>
      </c>
      <c r="C3448" t="s">
        <v>31</v>
      </c>
      <c r="D3448" t="s">
        <v>32</v>
      </c>
      <c r="E3448" t="s">
        <v>170</v>
      </c>
      <c r="F3448" t="s">
        <v>171</v>
      </c>
      <c r="G3448" t="s">
        <v>1</v>
      </c>
      <c r="H3448" t="s">
        <v>132</v>
      </c>
      <c r="I3448" t="s">
        <v>11061</v>
      </c>
      <c r="J3448" t="s">
        <v>11062</v>
      </c>
      <c r="L3448">
        <v>3135331355</v>
      </c>
      <c r="M3448" t="s">
        <v>11063</v>
      </c>
      <c r="N3448" s="8">
        <v>10</v>
      </c>
      <c r="O3448" s="8">
        <v>4</v>
      </c>
      <c r="P3448" s="8">
        <v>6</v>
      </c>
      <c r="W3448" s="8"/>
      <c r="X3448" s="8"/>
    </row>
    <row r="3449" spans="1:24" x14ac:dyDescent="0.35">
      <c r="A3449" s="24">
        <v>13445</v>
      </c>
      <c r="B3449" t="s">
        <v>11064</v>
      </c>
      <c r="C3449" t="s">
        <v>31</v>
      </c>
      <c r="D3449" t="s">
        <v>32</v>
      </c>
      <c r="E3449" t="s">
        <v>170</v>
      </c>
      <c r="F3449" t="s">
        <v>171</v>
      </c>
      <c r="G3449" t="s">
        <v>1</v>
      </c>
      <c r="H3449" t="s">
        <v>132</v>
      </c>
      <c r="I3449" t="s">
        <v>11065</v>
      </c>
      <c r="J3449" t="s">
        <v>11066</v>
      </c>
      <c r="L3449">
        <v>3134122602</v>
      </c>
      <c r="M3449" t="s">
        <v>11067</v>
      </c>
      <c r="N3449" s="8">
        <v>8</v>
      </c>
      <c r="O3449" s="8">
        <v>4</v>
      </c>
      <c r="P3449" s="8">
        <v>4</v>
      </c>
      <c r="W3449" s="8"/>
      <c r="X3449" s="8"/>
    </row>
    <row r="3450" spans="1:24" x14ac:dyDescent="0.35">
      <c r="A3450" s="24">
        <v>13446</v>
      </c>
      <c r="B3450" t="s">
        <v>11068</v>
      </c>
      <c r="C3450" t="s">
        <v>31</v>
      </c>
      <c r="D3450" t="s">
        <v>32</v>
      </c>
      <c r="E3450" t="s">
        <v>170</v>
      </c>
      <c r="F3450" t="s">
        <v>171</v>
      </c>
      <c r="G3450" t="s">
        <v>1</v>
      </c>
      <c r="H3450" t="s">
        <v>132</v>
      </c>
      <c r="I3450" t="s">
        <v>11069</v>
      </c>
      <c r="J3450" t="s">
        <v>11070</v>
      </c>
      <c r="L3450">
        <v>7347174882</v>
      </c>
      <c r="M3450" t="s">
        <v>11071</v>
      </c>
      <c r="N3450" s="8">
        <v>9</v>
      </c>
      <c r="O3450" s="8">
        <v>4</v>
      </c>
      <c r="P3450" s="8">
        <v>5</v>
      </c>
      <c r="W3450" s="8"/>
      <c r="X3450" s="8"/>
    </row>
    <row r="3451" spans="1:24" x14ac:dyDescent="0.35">
      <c r="A3451" s="24">
        <v>13447</v>
      </c>
      <c r="B3451" t="s">
        <v>11072</v>
      </c>
      <c r="C3451" t="s">
        <v>31</v>
      </c>
      <c r="D3451" t="s">
        <v>32</v>
      </c>
      <c r="E3451" t="s">
        <v>170</v>
      </c>
      <c r="F3451" t="s">
        <v>171</v>
      </c>
      <c r="G3451" t="s">
        <v>1</v>
      </c>
      <c r="H3451" t="s">
        <v>132</v>
      </c>
      <c r="I3451" t="s">
        <v>11073</v>
      </c>
      <c r="J3451" t="s">
        <v>11074</v>
      </c>
      <c r="L3451">
        <v>3138620564</v>
      </c>
      <c r="M3451" t="s">
        <v>5291</v>
      </c>
      <c r="N3451" s="8">
        <v>9</v>
      </c>
      <c r="O3451" s="8">
        <v>4</v>
      </c>
      <c r="P3451" s="8">
        <v>5</v>
      </c>
      <c r="W3451" s="8"/>
      <c r="X3451" s="8"/>
    </row>
    <row r="3452" spans="1:24" x14ac:dyDescent="0.35">
      <c r="A3452" s="24">
        <v>13448</v>
      </c>
      <c r="B3452" t="s">
        <v>11075</v>
      </c>
      <c r="C3452" t="s">
        <v>31</v>
      </c>
      <c r="D3452" t="s">
        <v>32</v>
      </c>
      <c r="E3452" t="s">
        <v>33</v>
      </c>
      <c r="F3452" t="s">
        <v>34</v>
      </c>
      <c r="G3452" t="s">
        <v>1</v>
      </c>
      <c r="H3452" t="s">
        <v>411</v>
      </c>
      <c r="I3452" t="s">
        <v>11076</v>
      </c>
      <c r="J3452" t="s">
        <v>11077</v>
      </c>
      <c r="L3452">
        <v>3136222401</v>
      </c>
      <c r="M3452" t="s">
        <v>11078</v>
      </c>
      <c r="N3452" s="8">
        <v>14</v>
      </c>
      <c r="O3452" s="8">
        <v>4</v>
      </c>
      <c r="P3452" s="8">
        <v>10</v>
      </c>
      <c r="W3452" s="8"/>
      <c r="X3452" s="8"/>
    </row>
    <row r="3453" spans="1:24" x14ac:dyDescent="0.35">
      <c r="A3453" s="24">
        <v>13449</v>
      </c>
      <c r="B3453" t="s">
        <v>11079</v>
      </c>
      <c r="C3453" t="s">
        <v>31</v>
      </c>
      <c r="D3453" t="s">
        <v>32</v>
      </c>
      <c r="E3453" t="s">
        <v>33</v>
      </c>
      <c r="F3453" t="s">
        <v>34</v>
      </c>
      <c r="G3453" t="s">
        <v>1</v>
      </c>
      <c r="H3453" t="s">
        <v>132</v>
      </c>
      <c r="I3453" t="s">
        <v>11080</v>
      </c>
      <c r="J3453" t="s">
        <v>11081</v>
      </c>
      <c r="L3453">
        <v>3138509220</v>
      </c>
      <c r="M3453" t="s">
        <v>1054</v>
      </c>
      <c r="N3453" s="8">
        <v>8</v>
      </c>
      <c r="O3453" s="8">
        <v>4</v>
      </c>
      <c r="P3453" s="8">
        <v>4</v>
      </c>
      <c r="W3453" s="8"/>
      <c r="X3453" s="8"/>
    </row>
    <row r="3454" spans="1:24" x14ac:dyDescent="0.35">
      <c r="A3454" s="24">
        <v>13450</v>
      </c>
      <c r="B3454" t="s">
        <v>11082</v>
      </c>
      <c r="C3454" t="s">
        <v>31</v>
      </c>
      <c r="D3454" t="s">
        <v>32</v>
      </c>
      <c r="E3454" t="s">
        <v>33</v>
      </c>
      <c r="F3454" t="s">
        <v>34</v>
      </c>
      <c r="G3454" t="s">
        <v>1</v>
      </c>
      <c r="H3454" t="s">
        <v>132</v>
      </c>
      <c r="I3454" t="s">
        <v>11083</v>
      </c>
      <c r="J3454" t="s">
        <v>11084</v>
      </c>
      <c r="L3454">
        <v>7342251124</v>
      </c>
      <c r="M3454" t="s">
        <v>11085</v>
      </c>
      <c r="N3454" s="8">
        <v>15</v>
      </c>
      <c r="O3454" s="8">
        <v>4</v>
      </c>
      <c r="P3454" s="8">
        <v>11</v>
      </c>
      <c r="W3454" s="8"/>
      <c r="X3454" s="8"/>
    </row>
    <row r="3455" spans="1:24" x14ac:dyDescent="0.35">
      <c r="A3455" s="24">
        <v>13451</v>
      </c>
      <c r="B3455" t="s">
        <v>11086</v>
      </c>
      <c r="C3455" t="s">
        <v>31</v>
      </c>
      <c r="D3455" t="s">
        <v>32</v>
      </c>
      <c r="E3455" t="s">
        <v>33</v>
      </c>
      <c r="F3455" t="s">
        <v>34</v>
      </c>
      <c r="G3455" t="s">
        <v>1</v>
      </c>
      <c r="H3455" t="s">
        <v>132</v>
      </c>
      <c r="I3455" t="s">
        <v>11087</v>
      </c>
      <c r="J3455" t="s">
        <v>11088</v>
      </c>
      <c r="L3455">
        <v>7348383400</v>
      </c>
      <c r="M3455" t="s">
        <v>3646</v>
      </c>
      <c r="N3455" s="8">
        <v>11</v>
      </c>
      <c r="O3455" s="8">
        <v>4</v>
      </c>
      <c r="P3455" s="8">
        <v>7</v>
      </c>
      <c r="W3455" s="8"/>
      <c r="X3455" s="8"/>
    </row>
    <row r="3456" spans="1:24" x14ac:dyDescent="0.35">
      <c r="A3456" s="24">
        <v>13452</v>
      </c>
      <c r="B3456" t="s">
        <v>11089</v>
      </c>
      <c r="C3456" t="s">
        <v>31</v>
      </c>
      <c r="D3456" t="s">
        <v>32</v>
      </c>
      <c r="E3456" t="s">
        <v>33</v>
      </c>
      <c r="F3456" t="s">
        <v>34</v>
      </c>
      <c r="G3456" t="s">
        <v>1</v>
      </c>
      <c r="H3456" t="s">
        <v>132</v>
      </c>
      <c r="I3456" t="s">
        <v>11090</v>
      </c>
      <c r="J3456" t="s">
        <v>11091</v>
      </c>
      <c r="L3456">
        <v>3137577490</v>
      </c>
      <c r="M3456" t="s">
        <v>11092</v>
      </c>
      <c r="N3456" s="8">
        <v>13</v>
      </c>
      <c r="O3456" s="8">
        <v>4</v>
      </c>
      <c r="P3456" s="8">
        <v>9</v>
      </c>
      <c r="W3456" s="8"/>
      <c r="X3456" s="8"/>
    </row>
    <row r="3457" spans="1:24" x14ac:dyDescent="0.35">
      <c r="A3457" s="24">
        <v>13453</v>
      </c>
      <c r="B3457" t="s">
        <v>11093</v>
      </c>
      <c r="C3457" t="s">
        <v>31</v>
      </c>
      <c r="D3457" t="s">
        <v>32</v>
      </c>
      <c r="E3457" t="s">
        <v>33</v>
      </c>
      <c r="F3457" t="s">
        <v>34</v>
      </c>
      <c r="G3457" t="s">
        <v>1</v>
      </c>
      <c r="H3457" t="s">
        <v>132</v>
      </c>
      <c r="I3457" t="s">
        <v>11094</v>
      </c>
      <c r="J3457" t="s">
        <v>11095</v>
      </c>
      <c r="L3457">
        <v>7345953253</v>
      </c>
      <c r="M3457" t="s">
        <v>374</v>
      </c>
      <c r="N3457" s="8">
        <v>9</v>
      </c>
      <c r="O3457" s="8">
        <v>4</v>
      </c>
      <c r="P3457" s="8">
        <v>5</v>
      </c>
      <c r="W3457" s="8"/>
      <c r="X3457" s="8"/>
    </row>
    <row r="3458" spans="1:24" x14ac:dyDescent="0.35">
      <c r="A3458" s="24">
        <v>13454</v>
      </c>
      <c r="B3458" t="s">
        <v>11096</v>
      </c>
      <c r="C3458" t="s">
        <v>31</v>
      </c>
      <c r="D3458" t="s">
        <v>32</v>
      </c>
      <c r="E3458" t="s">
        <v>33</v>
      </c>
      <c r="F3458" t="s">
        <v>34</v>
      </c>
      <c r="G3458" t="s">
        <v>1</v>
      </c>
      <c r="H3458" t="s">
        <v>132</v>
      </c>
      <c r="I3458" t="s">
        <v>11097</v>
      </c>
      <c r="J3458" t="s">
        <v>11098</v>
      </c>
      <c r="L3458">
        <v>7346920877</v>
      </c>
      <c r="M3458" t="s">
        <v>11099</v>
      </c>
      <c r="N3458" s="8">
        <v>9</v>
      </c>
      <c r="O3458" s="8">
        <v>4</v>
      </c>
      <c r="P3458" s="8">
        <v>5</v>
      </c>
      <c r="W3458" s="8"/>
      <c r="X3458" s="8"/>
    </row>
    <row r="3459" spans="1:24" x14ac:dyDescent="0.35">
      <c r="A3459" s="24">
        <v>13455</v>
      </c>
      <c r="B3459" t="s">
        <v>11100</v>
      </c>
      <c r="C3459" t="s">
        <v>31</v>
      </c>
      <c r="D3459" t="s">
        <v>32</v>
      </c>
      <c r="E3459" t="s">
        <v>33</v>
      </c>
      <c r="F3459" t="s">
        <v>34</v>
      </c>
      <c r="G3459" t="s">
        <v>1</v>
      </c>
      <c r="H3459" t="s">
        <v>132</v>
      </c>
      <c r="I3459" t="s">
        <v>11101</v>
      </c>
      <c r="J3459" t="s">
        <v>11102</v>
      </c>
      <c r="L3459">
        <v>7342364410</v>
      </c>
      <c r="M3459" t="s">
        <v>11103</v>
      </c>
      <c r="N3459" s="8">
        <v>7</v>
      </c>
      <c r="O3459" s="8">
        <v>4</v>
      </c>
      <c r="P3459" s="8">
        <v>3</v>
      </c>
      <c r="W3459" s="8"/>
      <c r="X3459" s="8"/>
    </row>
    <row r="3460" spans="1:24" x14ac:dyDescent="0.35">
      <c r="A3460" s="24">
        <v>13456</v>
      </c>
      <c r="B3460" t="s">
        <v>11104</v>
      </c>
      <c r="C3460" t="s">
        <v>31</v>
      </c>
      <c r="D3460">
        <v>6</v>
      </c>
      <c r="E3460" t="s">
        <v>65</v>
      </c>
      <c r="F3460" t="s">
        <v>5346</v>
      </c>
      <c r="G3460" t="s">
        <v>1</v>
      </c>
      <c r="H3460" t="s">
        <v>132</v>
      </c>
      <c r="I3460" t="s">
        <v>11105</v>
      </c>
      <c r="J3460" t="s">
        <v>11106</v>
      </c>
      <c r="L3460">
        <v>2318986260</v>
      </c>
      <c r="M3460" t="s">
        <v>11107</v>
      </c>
      <c r="N3460" s="8">
        <v>7</v>
      </c>
      <c r="O3460" s="8">
        <v>4</v>
      </c>
      <c r="P3460" s="8">
        <v>3</v>
      </c>
      <c r="W3460" s="8"/>
      <c r="X3460" s="8"/>
    </row>
    <row r="3461" spans="1:24" x14ac:dyDescent="0.35">
      <c r="A3461" s="24">
        <v>13457</v>
      </c>
      <c r="B3461" t="s">
        <v>11108</v>
      </c>
      <c r="C3461" t="s">
        <v>31</v>
      </c>
      <c r="D3461">
        <v>6</v>
      </c>
      <c r="E3461" t="s">
        <v>120</v>
      </c>
      <c r="F3461" t="s">
        <v>1063</v>
      </c>
      <c r="G3461" t="s">
        <v>1</v>
      </c>
      <c r="H3461" t="s">
        <v>54</v>
      </c>
      <c r="I3461" t="s">
        <v>11109</v>
      </c>
      <c r="J3461" t="s">
        <v>11110</v>
      </c>
      <c r="L3461">
        <v>2317436922</v>
      </c>
      <c r="M3461" t="s">
        <v>11111</v>
      </c>
      <c r="N3461" s="8">
        <v>10</v>
      </c>
      <c r="O3461" s="8">
        <v>4</v>
      </c>
      <c r="P3461" s="8">
        <v>6</v>
      </c>
      <c r="W3461" s="8"/>
      <c r="X3461" s="8"/>
    </row>
    <row r="3462" spans="1:24" x14ac:dyDescent="0.35">
      <c r="A3462" s="24">
        <v>13458</v>
      </c>
      <c r="B3462" t="s">
        <v>11112</v>
      </c>
      <c r="C3462" t="s">
        <v>31</v>
      </c>
      <c r="D3462">
        <v>3</v>
      </c>
      <c r="E3462" t="s">
        <v>187</v>
      </c>
      <c r="F3462" t="s">
        <v>188</v>
      </c>
      <c r="G3462" t="s">
        <v>1</v>
      </c>
      <c r="H3462" t="s">
        <v>411</v>
      </c>
      <c r="I3462" t="s">
        <v>11113</v>
      </c>
      <c r="J3462" t="s">
        <v>11114</v>
      </c>
      <c r="L3462">
        <v>8106363900</v>
      </c>
      <c r="M3462" t="s">
        <v>11115</v>
      </c>
      <c r="N3462" s="8">
        <v>7</v>
      </c>
      <c r="O3462" s="8">
        <v>4</v>
      </c>
      <c r="P3462" s="8">
        <v>3</v>
      </c>
      <c r="W3462" s="8"/>
      <c r="X3462" s="8"/>
    </row>
    <row r="3463" spans="1:24" x14ac:dyDescent="0.35">
      <c r="A3463" s="24">
        <v>13459</v>
      </c>
      <c r="B3463" t="s">
        <v>11116</v>
      </c>
      <c r="C3463" t="s">
        <v>31</v>
      </c>
      <c r="D3463">
        <v>3</v>
      </c>
      <c r="E3463" t="s">
        <v>187</v>
      </c>
      <c r="F3463" t="s">
        <v>188</v>
      </c>
      <c r="G3463" t="s">
        <v>1</v>
      </c>
      <c r="H3463" t="s">
        <v>411</v>
      </c>
      <c r="I3463" t="s">
        <v>11117</v>
      </c>
      <c r="J3463" t="s">
        <v>11118</v>
      </c>
      <c r="L3463">
        <v>8106872855</v>
      </c>
      <c r="M3463" t="s">
        <v>11119</v>
      </c>
      <c r="N3463" s="8">
        <v>5</v>
      </c>
      <c r="O3463" s="8">
        <v>4</v>
      </c>
      <c r="P3463" s="8">
        <v>1</v>
      </c>
      <c r="W3463" s="8"/>
      <c r="X3463" s="8"/>
    </row>
    <row r="3464" spans="1:24" x14ac:dyDescent="0.35">
      <c r="A3464" s="24">
        <v>13460</v>
      </c>
      <c r="B3464" t="s">
        <v>11120</v>
      </c>
      <c r="C3464" t="s">
        <v>31</v>
      </c>
      <c r="D3464">
        <v>3</v>
      </c>
      <c r="E3464" t="s">
        <v>187</v>
      </c>
      <c r="F3464" t="s">
        <v>188</v>
      </c>
      <c r="G3464" t="s">
        <v>1</v>
      </c>
      <c r="H3464" t="s">
        <v>132</v>
      </c>
      <c r="I3464" t="s">
        <v>11121</v>
      </c>
      <c r="J3464" t="s">
        <v>11122</v>
      </c>
      <c r="L3464">
        <v>8103946955</v>
      </c>
      <c r="M3464" t="s">
        <v>11123</v>
      </c>
      <c r="N3464" s="8">
        <v>10</v>
      </c>
      <c r="O3464" s="8">
        <v>4</v>
      </c>
      <c r="P3464" s="8">
        <v>6</v>
      </c>
      <c r="W3464" s="8"/>
      <c r="X3464" s="8"/>
    </row>
    <row r="3465" spans="1:24" x14ac:dyDescent="0.35">
      <c r="A3465" s="24">
        <v>13461</v>
      </c>
      <c r="B3465" t="s">
        <v>11124</v>
      </c>
      <c r="C3465" t="s">
        <v>31</v>
      </c>
      <c r="D3465">
        <v>5</v>
      </c>
      <c r="E3465" t="s">
        <v>409</v>
      </c>
      <c r="F3465" t="s">
        <v>410</v>
      </c>
      <c r="G3465" t="s">
        <v>1</v>
      </c>
      <c r="H3465" t="s">
        <v>132</v>
      </c>
      <c r="I3465" t="s">
        <v>11125</v>
      </c>
      <c r="J3465" t="s">
        <v>11126</v>
      </c>
      <c r="L3465">
        <v>2699667459</v>
      </c>
      <c r="M3465" t="s">
        <v>11127</v>
      </c>
      <c r="N3465" s="8">
        <v>9</v>
      </c>
      <c r="O3465" s="8">
        <v>4</v>
      </c>
      <c r="P3465" s="8">
        <v>5</v>
      </c>
      <c r="W3465" s="8"/>
      <c r="X3465" s="8"/>
    </row>
    <row r="3466" spans="1:24" x14ac:dyDescent="0.35">
      <c r="A3466" s="24">
        <v>13462</v>
      </c>
      <c r="B3466" t="s">
        <v>11128</v>
      </c>
      <c r="C3466" t="s">
        <v>31</v>
      </c>
      <c r="D3466">
        <v>5</v>
      </c>
      <c r="E3466" t="s">
        <v>40</v>
      </c>
      <c r="F3466" t="s">
        <v>41</v>
      </c>
      <c r="G3466" t="s">
        <v>1</v>
      </c>
      <c r="H3466" t="s">
        <v>411</v>
      </c>
      <c r="I3466" t="s">
        <v>11129</v>
      </c>
      <c r="J3466" t="s">
        <v>11130</v>
      </c>
      <c r="L3466">
        <v>2697646060</v>
      </c>
      <c r="M3466" t="s">
        <v>11131</v>
      </c>
      <c r="N3466" s="8">
        <v>8</v>
      </c>
      <c r="O3466" s="8">
        <v>4</v>
      </c>
      <c r="P3466" s="8">
        <v>4</v>
      </c>
      <c r="W3466" s="8"/>
      <c r="X3466" s="8"/>
    </row>
    <row r="3467" spans="1:24" x14ac:dyDescent="0.35">
      <c r="A3467" s="24">
        <v>13463</v>
      </c>
      <c r="B3467" t="s">
        <v>11132</v>
      </c>
      <c r="C3467" t="s">
        <v>31</v>
      </c>
      <c r="D3467">
        <v>5</v>
      </c>
      <c r="E3467" t="s">
        <v>40</v>
      </c>
      <c r="F3467" t="s">
        <v>41</v>
      </c>
      <c r="G3467" t="s">
        <v>1</v>
      </c>
      <c r="H3467" t="s">
        <v>411</v>
      </c>
      <c r="I3467" t="s">
        <v>11133</v>
      </c>
      <c r="J3467" t="s">
        <v>11134</v>
      </c>
      <c r="L3467">
        <v>2696210601</v>
      </c>
      <c r="M3467" t="s">
        <v>11135</v>
      </c>
      <c r="N3467" s="8">
        <v>12</v>
      </c>
      <c r="O3467" s="8">
        <v>4</v>
      </c>
      <c r="P3467" s="8">
        <v>8</v>
      </c>
      <c r="W3467" s="8"/>
      <c r="X3467" s="8"/>
    </row>
    <row r="3468" spans="1:24" x14ac:dyDescent="0.35">
      <c r="A3468" s="24">
        <v>13464</v>
      </c>
      <c r="B3468" t="s">
        <v>11136</v>
      </c>
      <c r="C3468" t="s">
        <v>31</v>
      </c>
      <c r="D3468">
        <v>5</v>
      </c>
      <c r="E3468" t="s">
        <v>40</v>
      </c>
      <c r="F3468" t="s">
        <v>41</v>
      </c>
      <c r="G3468" t="s">
        <v>1</v>
      </c>
      <c r="H3468" t="s">
        <v>132</v>
      </c>
      <c r="I3468" t="s">
        <v>11137</v>
      </c>
      <c r="J3468" t="s">
        <v>11138</v>
      </c>
      <c r="L3468">
        <v>2696743051</v>
      </c>
      <c r="M3468" t="s">
        <v>11139</v>
      </c>
      <c r="N3468" s="8">
        <v>10</v>
      </c>
      <c r="O3468" s="8">
        <v>4</v>
      </c>
      <c r="P3468" s="8">
        <v>6</v>
      </c>
      <c r="W3468" s="8"/>
      <c r="X3468" s="8"/>
    </row>
    <row r="3469" spans="1:24" x14ac:dyDescent="0.35">
      <c r="A3469" s="24">
        <v>13465</v>
      </c>
      <c r="B3469" t="s">
        <v>11140</v>
      </c>
      <c r="C3469" t="s">
        <v>31</v>
      </c>
      <c r="D3469">
        <v>5</v>
      </c>
      <c r="E3469" t="s">
        <v>40</v>
      </c>
      <c r="F3469" t="s">
        <v>41</v>
      </c>
      <c r="G3469" t="s">
        <v>1</v>
      </c>
      <c r="H3469" t="s">
        <v>132</v>
      </c>
      <c r="I3469" t="s">
        <v>11141</v>
      </c>
      <c r="J3469" t="s">
        <v>11142</v>
      </c>
      <c r="L3469">
        <v>2696374823</v>
      </c>
      <c r="M3469" t="s">
        <v>11143</v>
      </c>
      <c r="N3469" s="8">
        <v>11</v>
      </c>
      <c r="O3469" s="8">
        <v>4</v>
      </c>
      <c r="P3469" s="8">
        <v>7</v>
      </c>
      <c r="W3469" s="8"/>
      <c r="X3469" s="8"/>
    </row>
    <row r="3470" spans="1:24" x14ac:dyDescent="0.35">
      <c r="A3470" s="24">
        <v>13466</v>
      </c>
      <c r="B3470" t="s">
        <v>11144</v>
      </c>
      <c r="C3470" t="s">
        <v>31</v>
      </c>
      <c r="D3470">
        <v>6</v>
      </c>
      <c r="E3470" t="s">
        <v>46</v>
      </c>
      <c r="F3470" t="s">
        <v>47</v>
      </c>
      <c r="G3470" t="s">
        <v>1</v>
      </c>
      <c r="H3470" t="s">
        <v>411</v>
      </c>
      <c r="I3470" t="s">
        <v>11145</v>
      </c>
      <c r="J3470" t="s">
        <v>11146</v>
      </c>
      <c r="L3470">
        <v>2317809401</v>
      </c>
      <c r="M3470" t="s">
        <v>11147</v>
      </c>
      <c r="N3470" s="8">
        <v>6</v>
      </c>
      <c r="O3470" s="8">
        <v>4</v>
      </c>
      <c r="P3470" s="8">
        <v>2</v>
      </c>
      <c r="W3470" s="8"/>
      <c r="X3470" s="8"/>
    </row>
    <row r="3471" spans="1:24" x14ac:dyDescent="0.35">
      <c r="A3471" s="24">
        <v>13467</v>
      </c>
      <c r="B3471" t="s">
        <v>11148</v>
      </c>
      <c r="C3471" t="s">
        <v>31</v>
      </c>
      <c r="D3471">
        <v>6</v>
      </c>
      <c r="E3471" t="s">
        <v>46</v>
      </c>
      <c r="F3471" t="s">
        <v>47</v>
      </c>
      <c r="G3471" t="s">
        <v>1</v>
      </c>
      <c r="H3471" t="s">
        <v>132</v>
      </c>
      <c r="I3471" t="s">
        <v>11149</v>
      </c>
      <c r="J3471" t="s">
        <v>11150</v>
      </c>
      <c r="L3471">
        <v>2317880700</v>
      </c>
      <c r="M3471" t="s">
        <v>11151</v>
      </c>
      <c r="N3471" s="8">
        <v>13</v>
      </c>
      <c r="O3471" s="8">
        <v>4</v>
      </c>
      <c r="P3471" s="8">
        <v>9</v>
      </c>
      <c r="W3471" s="8"/>
      <c r="X3471" s="8"/>
    </row>
    <row r="3472" spans="1:24" x14ac:dyDescent="0.35">
      <c r="A3472" s="24">
        <v>13468</v>
      </c>
      <c r="B3472" t="s">
        <v>11152</v>
      </c>
      <c r="C3472" t="s">
        <v>31</v>
      </c>
      <c r="D3472">
        <v>6</v>
      </c>
      <c r="E3472" t="s">
        <v>46</v>
      </c>
      <c r="F3472" t="s">
        <v>47</v>
      </c>
      <c r="G3472" t="s">
        <v>1</v>
      </c>
      <c r="H3472" t="s">
        <v>132</v>
      </c>
      <c r="I3472" t="s">
        <v>11153</v>
      </c>
      <c r="J3472" t="s">
        <v>11154</v>
      </c>
      <c r="L3472">
        <v>2317448213</v>
      </c>
      <c r="M3472" t="s">
        <v>11155</v>
      </c>
      <c r="N3472" s="8">
        <v>12</v>
      </c>
      <c r="O3472" s="8">
        <v>4</v>
      </c>
      <c r="P3472" s="8">
        <v>8</v>
      </c>
      <c r="W3472" s="8"/>
      <c r="X3472" s="8"/>
    </row>
    <row r="3473" spans="1:24" x14ac:dyDescent="0.35">
      <c r="A3473" s="24">
        <v>13469</v>
      </c>
      <c r="B3473" t="s">
        <v>11156</v>
      </c>
      <c r="C3473" t="s">
        <v>31</v>
      </c>
      <c r="D3473">
        <v>6</v>
      </c>
      <c r="E3473" t="s">
        <v>46</v>
      </c>
      <c r="F3473" t="s">
        <v>47</v>
      </c>
      <c r="G3473" t="s">
        <v>1</v>
      </c>
      <c r="H3473" t="s">
        <v>132</v>
      </c>
      <c r="I3473" t="s">
        <v>11157</v>
      </c>
      <c r="J3473" t="s">
        <v>11158</v>
      </c>
      <c r="L3473">
        <v>2314577758</v>
      </c>
      <c r="M3473" t="s">
        <v>11159</v>
      </c>
      <c r="N3473" s="8">
        <v>8</v>
      </c>
      <c r="O3473" s="8">
        <v>4</v>
      </c>
      <c r="P3473" s="8">
        <v>4</v>
      </c>
      <c r="W3473" s="8"/>
      <c r="X3473" s="8"/>
    </row>
    <row r="3474" spans="1:24" x14ac:dyDescent="0.35">
      <c r="A3474" s="24">
        <v>13470</v>
      </c>
      <c r="B3474" t="s">
        <v>11160</v>
      </c>
      <c r="C3474" t="s">
        <v>31</v>
      </c>
      <c r="D3474">
        <v>6</v>
      </c>
      <c r="E3474" t="s">
        <v>46</v>
      </c>
      <c r="F3474" t="s">
        <v>47</v>
      </c>
      <c r="G3474" t="s">
        <v>1</v>
      </c>
      <c r="H3474" t="s">
        <v>132</v>
      </c>
      <c r="I3474" t="s">
        <v>11161</v>
      </c>
      <c r="J3474" t="s">
        <v>11162</v>
      </c>
      <c r="L3474">
        <v>2317669286</v>
      </c>
      <c r="M3474" t="s">
        <v>11163</v>
      </c>
      <c r="N3474" s="8">
        <v>14</v>
      </c>
      <c r="O3474" s="8">
        <v>4</v>
      </c>
      <c r="P3474" s="8">
        <v>10</v>
      </c>
      <c r="W3474" s="8"/>
      <c r="X3474" s="8"/>
    </row>
    <row r="3475" spans="1:24" x14ac:dyDescent="0.35">
      <c r="A3475" s="24">
        <v>13471</v>
      </c>
      <c r="B3475" t="s">
        <v>11164</v>
      </c>
      <c r="C3475" t="s">
        <v>31</v>
      </c>
      <c r="D3475">
        <v>6</v>
      </c>
      <c r="E3475" t="s">
        <v>46</v>
      </c>
      <c r="F3475" t="s">
        <v>47</v>
      </c>
      <c r="G3475" t="s">
        <v>1</v>
      </c>
      <c r="H3475" t="s">
        <v>132</v>
      </c>
      <c r="I3475" t="s">
        <v>11165</v>
      </c>
      <c r="J3475" t="s">
        <v>11166</v>
      </c>
      <c r="L3475">
        <v>2317663583</v>
      </c>
      <c r="M3475" t="s">
        <v>11167</v>
      </c>
      <c r="N3475" s="8">
        <v>16</v>
      </c>
      <c r="O3475" s="8">
        <v>4</v>
      </c>
      <c r="P3475" s="8">
        <v>12</v>
      </c>
      <c r="W3475" s="8"/>
      <c r="X3475" s="8"/>
    </row>
    <row r="3476" spans="1:24" x14ac:dyDescent="0.35">
      <c r="A3476" s="24">
        <v>13472</v>
      </c>
      <c r="B3476" t="s">
        <v>11168</v>
      </c>
      <c r="C3476" t="s">
        <v>31</v>
      </c>
      <c r="D3476">
        <v>5</v>
      </c>
      <c r="E3476" t="s">
        <v>767</v>
      </c>
      <c r="F3476" t="s">
        <v>768</v>
      </c>
      <c r="G3476" t="s">
        <v>1</v>
      </c>
      <c r="H3476" t="s">
        <v>411</v>
      </c>
      <c r="I3476" t="s">
        <v>11169</v>
      </c>
      <c r="J3476" t="s">
        <v>11170</v>
      </c>
      <c r="L3476">
        <v>2693324808</v>
      </c>
      <c r="M3476" t="s">
        <v>11171</v>
      </c>
      <c r="N3476" s="8">
        <v>9</v>
      </c>
      <c r="O3476" s="8">
        <v>4</v>
      </c>
      <c r="P3476" s="8">
        <v>5</v>
      </c>
      <c r="W3476" s="8"/>
      <c r="X3476" s="8"/>
    </row>
    <row r="3477" spans="1:24" x14ac:dyDescent="0.35">
      <c r="A3477" s="24">
        <v>13473</v>
      </c>
      <c r="B3477" t="s">
        <v>11172</v>
      </c>
      <c r="C3477" t="s">
        <v>31</v>
      </c>
      <c r="D3477">
        <v>5</v>
      </c>
      <c r="E3477" t="s">
        <v>767</v>
      </c>
      <c r="F3477" t="s">
        <v>768</v>
      </c>
      <c r="G3477" t="s">
        <v>1</v>
      </c>
      <c r="H3477" t="s">
        <v>411</v>
      </c>
      <c r="I3477" t="s">
        <v>11173</v>
      </c>
      <c r="J3477" t="s">
        <v>11174</v>
      </c>
      <c r="L3477">
        <v>2694711983</v>
      </c>
      <c r="M3477" t="s">
        <v>11171</v>
      </c>
      <c r="N3477" s="8">
        <v>9</v>
      </c>
      <c r="O3477" s="8">
        <v>4</v>
      </c>
      <c r="P3477" s="8">
        <v>5</v>
      </c>
      <c r="W3477" s="8"/>
      <c r="X3477" s="8"/>
    </row>
    <row r="3478" spans="1:24" x14ac:dyDescent="0.35">
      <c r="A3478" s="24">
        <v>13474</v>
      </c>
      <c r="B3478" t="s">
        <v>11175</v>
      </c>
      <c r="C3478" t="s">
        <v>31</v>
      </c>
      <c r="D3478">
        <v>1</v>
      </c>
      <c r="E3478" t="s">
        <v>222</v>
      </c>
      <c r="F3478" t="s">
        <v>223</v>
      </c>
      <c r="G3478" t="s">
        <v>1</v>
      </c>
      <c r="H3478" t="s">
        <v>54</v>
      </c>
      <c r="I3478" t="s">
        <v>11176</v>
      </c>
      <c r="J3478" t="s">
        <v>11177</v>
      </c>
      <c r="L3478">
        <v>2484714880</v>
      </c>
      <c r="M3478" t="s">
        <v>4057</v>
      </c>
      <c r="N3478" s="8">
        <v>11</v>
      </c>
      <c r="O3478" s="8">
        <v>4</v>
      </c>
      <c r="P3478" s="8">
        <v>7</v>
      </c>
      <c r="W3478" s="8"/>
      <c r="X3478" s="8"/>
    </row>
    <row r="3479" spans="1:24" x14ac:dyDescent="0.35">
      <c r="A3479" s="24">
        <v>13475</v>
      </c>
      <c r="B3479" t="s">
        <v>11178</v>
      </c>
      <c r="C3479" t="s">
        <v>31</v>
      </c>
      <c r="D3479">
        <v>1</v>
      </c>
      <c r="E3479" t="s">
        <v>222</v>
      </c>
      <c r="F3479" t="s">
        <v>223</v>
      </c>
      <c r="G3479" t="s">
        <v>1</v>
      </c>
      <c r="H3479" t="s">
        <v>132</v>
      </c>
      <c r="I3479" t="s">
        <v>11179</v>
      </c>
      <c r="J3479" t="s">
        <v>11180</v>
      </c>
      <c r="L3479">
        <v>4049922222</v>
      </c>
      <c r="M3479" t="s">
        <v>11181</v>
      </c>
      <c r="N3479" s="8">
        <v>8</v>
      </c>
      <c r="O3479" s="8">
        <v>4</v>
      </c>
      <c r="P3479" s="8">
        <v>4</v>
      </c>
      <c r="W3479" s="8"/>
      <c r="X3479" s="8"/>
    </row>
    <row r="3480" spans="1:24" x14ac:dyDescent="0.35">
      <c r="A3480" s="24">
        <v>13476</v>
      </c>
      <c r="B3480" t="s">
        <v>11182</v>
      </c>
      <c r="C3480" t="s">
        <v>31</v>
      </c>
      <c r="D3480">
        <v>1</v>
      </c>
      <c r="E3480" t="s">
        <v>222</v>
      </c>
      <c r="F3480" t="s">
        <v>223</v>
      </c>
      <c r="G3480" t="s">
        <v>1</v>
      </c>
      <c r="H3480" t="s">
        <v>132</v>
      </c>
      <c r="I3480" t="s">
        <v>11183</v>
      </c>
      <c r="J3480" t="s">
        <v>11184</v>
      </c>
      <c r="L3480">
        <v>5177211916</v>
      </c>
      <c r="M3480" t="s">
        <v>11181</v>
      </c>
      <c r="N3480" s="8">
        <v>7</v>
      </c>
      <c r="O3480" s="8">
        <v>4</v>
      </c>
      <c r="P3480" s="8">
        <v>3</v>
      </c>
      <c r="W3480" s="8"/>
      <c r="X3480" s="8"/>
    </row>
    <row r="3481" spans="1:24" x14ac:dyDescent="0.35">
      <c r="A3481" s="24">
        <v>13477</v>
      </c>
      <c r="B3481" t="s">
        <v>11185</v>
      </c>
      <c r="C3481" t="s">
        <v>31</v>
      </c>
      <c r="D3481">
        <v>6</v>
      </c>
      <c r="E3481" t="s">
        <v>158</v>
      </c>
      <c r="F3481" t="s">
        <v>449</v>
      </c>
      <c r="G3481" t="s">
        <v>1</v>
      </c>
      <c r="H3481" t="s">
        <v>411</v>
      </c>
      <c r="I3481" t="s">
        <v>11186</v>
      </c>
      <c r="J3481" t="s">
        <v>11187</v>
      </c>
      <c r="L3481">
        <v>2313491016</v>
      </c>
      <c r="M3481" t="s">
        <v>11188</v>
      </c>
      <c r="N3481" s="8">
        <v>4</v>
      </c>
      <c r="O3481" s="8">
        <v>4</v>
      </c>
      <c r="P3481" s="8">
        <v>0</v>
      </c>
      <c r="W3481" s="8"/>
      <c r="X3481" s="8"/>
    </row>
    <row r="3482" spans="1:24" x14ac:dyDescent="0.35">
      <c r="A3482" s="24">
        <v>13478</v>
      </c>
      <c r="B3482" t="s">
        <v>11189</v>
      </c>
      <c r="C3482" t="s">
        <v>31</v>
      </c>
      <c r="D3482">
        <v>1</v>
      </c>
      <c r="E3482" t="s">
        <v>158</v>
      </c>
      <c r="F3482" t="s">
        <v>1789</v>
      </c>
      <c r="G3482" t="s">
        <v>1</v>
      </c>
      <c r="H3482" t="s">
        <v>411</v>
      </c>
      <c r="I3482" t="s">
        <v>11190</v>
      </c>
      <c r="J3482" t="s">
        <v>11191</v>
      </c>
      <c r="L3482">
        <v>9897088711</v>
      </c>
      <c r="M3482" t="s">
        <v>11192</v>
      </c>
      <c r="N3482" s="8">
        <v>20</v>
      </c>
      <c r="O3482" s="8">
        <v>4</v>
      </c>
      <c r="P3482" s="8">
        <v>16</v>
      </c>
      <c r="W3482" s="8"/>
      <c r="X3482" s="8"/>
    </row>
    <row r="3483" spans="1:24" x14ac:dyDescent="0.35">
      <c r="A3483" s="24">
        <v>13479</v>
      </c>
      <c r="B3483" t="s">
        <v>11193</v>
      </c>
      <c r="C3483" t="s">
        <v>31</v>
      </c>
      <c r="D3483">
        <v>5</v>
      </c>
      <c r="E3483" t="s">
        <v>435</v>
      </c>
      <c r="F3483" t="s">
        <v>1084</v>
      </c>
      <c r="G3483" t="s">
        <v>1</v>
      </c>
      <c r="H3483" t="s">
        <v>411</v>
      </c>
      <c r="I3483" t="s">
        <v>11194</v>
      </c>
      <c r="J3483" t="s">
        <v>11195</v>
      </c>
      <c r="L3483">
        <v>2696460870</v>
      </c>
      <c r="M3483" t="s">
        <v>11196</v>
      </c>
      <c r="N3483" s="8">
        <v>10</v>
      </c>
      <c r="O3483" s="8">
        <v>4</v>
      </c>
      <c r="P3483" s="8">
        <v>6</v>
      </c>
      <c r="W3483" s="8"/>
      <c r="X3483" s="8"/>
    </row>
    <row r="3484" spans="1:24" x14ac:dyDescent="0.35">
      <c r="A3484" s="24">
        <v>13480</v>
      </c>
      <c r="B3484" t="s">
        <v>11197</v>
      </c>
      <c r="C3484" t="s">
        <v>31</v>
      </c>
      <c r="D3484">
        <v>1</v>
      </c>
      <c r="E3484" t="s">
        <v>435</v>
      </c>
      <c r="F3484" t="s">
        <v>462</v>
      </c>
      <c r="G3484" t="s">
        <v>1</v>
      </c>
      <c r="H3484" t="s">
        <v>411</v>
      </c>
      <c r="I3484" t="s">
        <v>11198</v>
      </c>
      <c r="J3484" t="s">
        <v>11199</v>
      </c>
      <c r="L3484">
        <v>5175632678</v>
      </c>
      <c r="M3484" t="s">
        <v>11200</v>
      </c>
      <c r="N3484" s="8">
        <v>6</v>
      </c>
      <c r="O3484" s="8">
        <v>4</v>
      </c>
      <c r="P3484" s="8">
        <v>2</v>
      </c>
      <c r="W3484" s="8"/>
      <c r="X3484" s="8"/>
    </row>
    <row r="3485" spans="1:24" x14ac:dyDescent="0.35">
      <c r="A3485" s="24">
        <v>13481</v>
      </c>
      <c r="B3485" t="s">
        <v>11201</v>
      </c>
      <c r="C3485" t="s">
        <v>31</v>
      </c>
      <c r="D3485">
        <v>6</v>
      </c>
      <c r="E3485" t="s">
        <v>467</v>
      </c>
      <c r="F3485" t="s">
        <v>468</v>
      </c>
      <c r="G3485" t="s">
        <v>1</v>
      </c>
      <c r="H3485" t="s">
        <v>411</v>
      </c>
      <c r="I3485" t="s">
        <v>11202</v>
      </c>
      <c r="J3485" t="s">
        <v>11203</v>
      </c>
      <c r="L3485">
        <v>6166426014</v>
      </c>
      <c r="M3485" t="s">
        <v>11204</v>
      </c>
      <c r="N3485" s="8">
        <v>8</v>
      </c>
      <c r="O3485" s="8">
        <v>4</v>
      </c>
      <c r="P3485" s="8">
        <v>4</v>
      </c>
      <c r="W3485" s="8"/>
      <c r="X3485" s="8"/>
    </row>
    <row r="3486" spans="1:24" x14ac:dyDescent="0.35">
      <c r="A3486" s="24">
        <v>13482</v>
      </c>
      <c r="B3486" t="s">
        <v>11205</v>
      </c>
      <c r="C3486" t="s">
        <v>31</v>
      </c>
      <c r="D3486">
        <v>1</v>
      </c>
      <c r="E3486" t="s">
        <v>473</v>
      </c>
      <c r="F3486" t="s">
        <v>474</v>
      </c>
      <c r="G3486" t="s">
        <v>1</v>
      </c>
      <c r="H3486" t="s">
        <v>411</v>
      </c>
      <c r="I3486" t="s">
        <v>11206</v>
      </c>
      <c r="J3486" t="s">
        <v>11207</v>
      </c>
      <c r="L3486">
        <v>5177876889</v>
      </c>
      <c r="M3486" t="s">
        <v>11208</v>
      </c>
      <c r="N3486" s="8">
        <v>10</v>
      </c>
      <c r="O3486" s="8">
        <v>4</v>
      </c>
      <c r="P3486" s="8">
        <v>6</v>
      </c>
      <c r="W3486" s="8"/>
      <c r="X3486" s="8"/>
    </row>
    <row r="3487" spans="1:24" x14ac:dyDescent="0.35">
      <c r="A3487" s="24">
        <v>13483</v>
      </c>
      <c r="B3487" t="s">
        <v>11209</v>
      </c>
      <c r="C3487" t="s">
        <v>31</v>
      </c>
      <c r="D3487">
        <v>1</v>
      </c>
      <c r="E3487" t="s">
        <v>473</v>
      </c>
      <c r="F3487" t="s">
        <v>474</v>
      </c>
      <c r="G3487" t="s">
        <v>1</v>
      </c>
      <c r="H3487" t="s">
        <v>132</v>
      </c>
      <c r="I3487" t="s">
        <v>11210</v>
      </c>
      <c r="J3487" t="s">
        <v>11211</v>
      </c>
      <c r="L3487">
        <v>5177487034</v>
      </c>
      <c r="M3487" t="s">
        <v>11212</v>
      </c>
      <c r="N3487" s="8">
        <v>14</v>
      </c>
      <c r="O3487" s="8">
        <v>4</v>
      </c>
      <c r="P3487" s="8">
        <v>10</v>
      </c>
      <c r="W3487" s="8"/>
      <c r="X3487" s="8"/>
    </row>
    <row r="3488" spans="1:24" x14ac:dyDescent="0.35">
      <c r="A3488" s="24">
        <v>13484</v>
      </c>
      <c r="B3488" t="s">
        <v>11213</v>
      </c>
      <c r="C3488" t="s">
        <v>31</v>
      </c>
      <c r="D3488">
        <v>6</v>
      </c>
      <c r="E3488" t="s">
        <v>110</v>
      </c>
      <c r="F3488" t="s">
        <v>111</v>
      </c>
      <c r="G3488" t="s">
        <v>1</v>
      </c>
      <c r="H3488" t="s">
        <v>411</v>
      </c>
      <c r="I3488" t="s">
        <v>11214</v>
      </c>
      <c r="J3488" t="s">
        <v>11215</v>
      </c>
      <c r="L3488">
        <v>6169490859</v>
      </c>
      <c r="M3488" t="s">
        <v>11216</v>
      </c>
      <c r="N3488" s="8">
        <v>6</v>
      </c>
      <c r="O3488" s="8">
        <v>4</v>
      </c>
      <c r="P3488" s="8">
        <v>2</v>
      </c>
      <c r="W3488" s="8"/>
      <c r="X3488" s="8"/>
    </row>
    <row r="3489" spans="1:24" x14ac:dyDescent="0.35">
      <c r="A3489" s="24">
        <v>13485</v>
      </c>
      <c r="B3489" t="s">
        <v>11217</v>
      </c>
      <c r="C3489" t="s">
        <v>31</v>
      </c>
      <c r="D3489">
        <v>6</v>
      </c>
      <c r="E3489" t="s">
        <v>110</v>
      </c>
      <c r="F3489" t="s">
        <v>111</v>
      </c>
      <c r="G3489" t="s">
        <v>1</v>
      </c>
      <c r="H3489" t="s">
        <v>411</v>
      </c>
      <c r="I3489" t="s">
        <v>11218</v>
      </c>
      <c r="J3489" t="s">
        <v>11219</v>
      </c>
      <c r="L3489">
        <v>6165313635</v>
      </c>
      <c r="M3489" t="s">
        <v>11220</v>
      </c>
      <c r="N3489" s="8">
        <v>9</v>
      </c>
      <c r="O3489" s="8">
        <v>4</v>
      </c>
      <c r="P3489" s="8">
        <v>5</v>
      </c>
      <c r="W3489" s="8"/>
      <c r="X3489" s="8"/>
    </row>
    <row r="3490" spans="1:24" x14ac:dyDescent="0.35">
      <c r="A3490" s="24">
        <v>13486</v>
      </c>
      <c r="B3490" t="s">
        <v>11221</v>
      </c>
      <c r="C3490" t="s">
        <v>31</v>
      </c>
      <c r="D3490">
        <v>6</v>
      </c>
      <c r="E3490" t="s">
        <v>110</v>
      </c>
      <c r="F3490" t="s">
        <v>111</v>
      </c>
      <c r="G3490" t="s">
        <v>1</v>
      </c>
      <c r="H3490" t="s">
        <v>411</v>
      </c>
      <c r="I3490" t="s">
        <v>11222</v>
      </c>
      <c r="J3490" t="s">
        <v>11223</v>
      </c>
      <c r="L3490">
        <v>6168747488</v>
      </c>
      <c r="M3490" t="s">
        <v>11224</v>
      </c>
      <c r="N3490" s="8">
        <v>7</v>
      </c>
      <c r="O3490" s="8">
        <v>4</v>
      </c>
      <c r="P3490" s="8">
        <v>3</v>
      </c>
      <c r="W3490" s="8"/>
      <c r="X3490" s="8"/>
    </row>
    <row r="3491" spans="1:24" x14ac:dyDescent="0.35">
      <c r="A3491" s="24">
        <v>13487</v>
      </c>
      <c r="B3491" t="s">
        <v>11225</v>
      </c>
      <c r="C3491" t="s">
        <v>31</v>
      </c>
      <c r="D3491">
        <v>6</v>
      </c>
      <c r="E3491" t="s">
        <v>110</v>
      </c>
      <c r="F3491" t="s">
        <v>111</v>
      </c>
      <c r="G3491" t="s">
        <v>1</v>
      </c>
      <c r="H3491" t="s">
        <v>411</v>
      </c>
      <c r="I3491" t="s">
        <v>11226</v>
      </c>
      <c r="J3491" t="s">
        <v>11227</v>
      </c>
      <c r="L3491">
        <v>6165700046</v>
      </c>
      <c r="M3491" t="s">
        <v>11228</v>
      </c>
      <c r="N3491" s="8">
        <v>6</v>
      </c>
      <c r="O3491" s="8">
        <v>4</v>
      </c>
      <c r="P3491" s="8">
        <v>2</v>
      </c>
      <c r="W3491" s="8"/>
      <c r="X3491" s="8"/>
    </row>
    <row r="3492" spans="1:24" x14ac:dyDescent="0.35">
      <c r="A3492" s="24">
        <v>13488</v>
      </c>
      <c r="B3492" t="s">
        <v>11229</v>
      </c>
      <c r="C3492" t="s">
        <v>31</v>
      </c>
      <c r="D3492">
        <v>6</v>
      </c>
      <c r="E3492" t="s">
        <v>110</v>
      </c>
      <c r="F3492" t="s">
        <v>111</v>
      </c>
      <c r="G3492" t="s">
        <v>1</v>
      </c>
      <c r="H3492" t="s">
        <v>54</v>
      </c>
      <c r="I3492" t="s">
        <v>11230</v>
      </c>
      <c r="J3492" t="s">
        <v>11231</v>
      </c>
      <c r="L3492">
        <v>6166969180</v>
      </c>
      <c r="M3492" t="s">
        <v>4441</v>
      </c>
      <c r="N3492" s="8">
        <v>13</v>
      </c>
      <c r="O3492" s="8">
        <v>4</v>
      </c>
      <c r="P3492" s="8">
        <v>9</v>
      </c>
      <c r="W3492" s="8"/>
      <c r="X3492" s="8"/>
    </row>
    <row r="3493" spans="1:24" x14ac:dyDescent="0.35">
      <c r="A3493" s="24">
        <v>13489</v>
      </c>
      <c r="B3493" t="s">
        <v>11232</v>
      </c>
      <c r="C3493" t="s">
        <v>31</v>
      </c>
      <c r="D3493">
        <v>6</v>
      </c>
      <c r="E3493" t="s">
        <v>110</v>
      </c>
      <c r="F3493" t="s">
        <v>111</v>
      </c>
      <c r="G3493" t="s">
        <v>1</v>
      </c>
      <c r="H3493" t="s">
        <v>132</v>
      </c>
      <c r="I3493" t="s">
        <v>11233</v>
      </c>
      <c r="J3493" t="s">
        <v>11234</v>
      </c>
      <c r="L3493">
        <v>6168836623</v>
      </c>
      <c r="M3493" t="s">
        <v>11235</v>
      </c>
      <c r="N3493" s="8">
        <v>11</v>
      </c>
      <c r="O3493" s="8">
        <v>4</v>
      </c>
      <c r="P3493" s="8">
        <v>7</v>
      </c>
      <c r="W3493" s="8"/>
      <c r="X3493" s="8"/>
    </row>
    <row r="3494" spans="1:24" x14ac:dyDescent="0.35">
      <c r="A3494" s="24">
        <v>13490</v>
      </c>
      <c r="B3494" t="s">
        <v>11236</v>
      </c>
      <c r="C3494" t="s">
        <v>31</v>
      </c>
      <c r="D3494">
        <v>6</v>
      </c>
      <c r="E3494" t="s">
        <v>110</v>
      </c>
      <c r="F3494" t="s">
        <v>111</v>
      </c>
      <c r="G3494" t="s">
        <v>1</v>
      </c>
      <c r="H3494" t="s">
        <v>132</v>
      </c>
      <c r="I3494" t="s">
        <v>11237</v>
      </c>
      <c r="J3494" t="s">
        <v>11238</v>
      </c>
      <c r="L3494">
        <v>6162499569</v>
      </c>
      <c r="M3494" t="s">
        <v>11239</v>
      </c>
      <c r="N3494" s="8">
        <v>13</v>
      </c>
      <c r="O3494" s="8">
        <v>4</v>
      </c>
      <c r="P3494" s="8">
        <v>9</v>
      </c>
      <c r="W3494" s="8"/>
      <c r="X3494" s="8"/>
    </row>
    <row r="3495" spans="1:24" x14ac:dyDescent="0.35">
      <c r="A3495" s="24">
        <v>13491</v>
      </c>
      <c r="B3495" t="s">
        <v>11240</v>
      </c>
      <c r="C3495" t="s">
        <v>31</v>
      </c>
      <c r="D3495">
        <v>5</v>
      </c>
      <c r="E3495" t="s">
        <v>516</v>
      </c>
      <c r="F3495" t="s">
        <v>517</v>
      </c>
      <c r="G3495" t="s">
        <v>1</v>
      </c>
      <c r="H3495" t="s">
        <v>411</v>
      </c>
      <c r="I3495" t="s">
        <v>11241</v>
      </c>
      <c r="J3495" t="s">
        <v>11242</v>
      </c>
      <c r="L3495">
        <v>2695987923</v>
      </c>
      <c r="M3495" t="s">
        <v>11243</v>
      </c>
      <c r="N3495" s="8">
        <v>6</v>
      </c>
      <c r="O3495" s="8">
        <v>4</v>
      </c>
      <c r="P3495" s="8">
        <v>2</v>
      </c>
      <c r="W3495" s="8"/>
      <c r="X3495" s="8"/>
    </row>
    <row r="3496" spans="1:24" x14ac:dyDescent="0.35">
      <c r="A3496" s="24">
        <v>13492</v>
      </c>
      <c r="B3496" t="s">
        <v>11244</v>
      </c>
      <c r="C3496" t="s">
        <v>31</v>
      </c>
      <c r="D3496">
        <v>5</v>
      </c>
      <c r="E3496" t="s">
        <v>516</v>
      </c>
      <c r="F3496" t="s">
        <v>517</v>
      </c>
      <c r="G3496" t="s">
        <v>1</v>
      </c>
      <c r="H3496" t="s">
        <v>411</v>
      </c>
      <c r="I3496" t="s">
        <v>11245</v>
      </c>
      <c r="J3496" t="s">
        <v>11246</v>
      </c>
      <c r="L3496">
        <v>2696494796</v>
      </c>
      <c r="M3496" t="s">
        <v>11247</v>
      </c>
      <c r="N3496" s="8">
        <v>10</v>
      </c>
      <c r="O3496" s="8">
        <v>4</v>
      </c>
      <c r="P3496" s="8">
        <v>6</v>
      </c>
      <c r="W3496" s="8"/>
      <c r="X3496" s="8"/>
    </row>
    <row r="3497" spans="1:24" x14ac:dyDescent="0.35">
      <c r="A3497" s="24">
        <v>13493</v>
      </c>
      <c r="B3497" t="s">
        <v>11248</v>
      </c>
      <c r="C3497" t="s">
        <v>31</v>
      </c>
      <c r="D3497">
        <v>5</v>
      </c>
      <c r="E3497" t="s">
        <v>516</v>
      </c>
      <c r="F3497" t="s">
        <v>517</v>
      </c>
      <c r="G3497" t="s">
        <v>1</v>
      </c>
      <c r="H3497" t="s">
        <v>132</v>
      </c>
      <c r="I3497" t="s">
        <v>11249</v>
      </c>
      <c r="J3497" t="s">
        <v>11250</v>
      </c>
      <c r="L3497">
        <v>2693128858</v>
      </c>
      <c r="M3497" t="s">
        <v>11251</v>
      </c>
      <c r="N3497" s="8">
        <v>11</v>
      </c>
      <c r="O3497" s="8">
        <v>4</v>
      </c>
      <c r="P3497" s="8">
        <v>7</v>
      </c>
      <c r="W3497" s="8"/>
      <c r="X3497" s="8"/>
    </row>
    <row r="3498" spans="1:24" x14ac:dyDescent="0.35">
      <c r="A3498" s="24">
        <v>13494</v>
      </c>
      <c r="B3498" t="s">
        <v>11252</v>
      </c>
      <c r="C3498" t="s">
        <v>31</v>
      </c>
      <c r="D3498">
        <v>3</v>
      </c>
      <c r="E3498" t="s">
        <v>59</v>
      </c>
      <c r="F3498" t="s">
        <v>60</v>
      </c>
      <c r="G3498" t="s">
        <v>1</v>
      </c>
      <c r="H3498" t="s">
        <v>132</v>
      </c>
      <c r="I3498" t="s">
        <v>11253</v>
      </c>
      <c r="J3498" t="s">
        <v>11254</v>
      </c>
      <c r="L3498">
        <v>9898715090</v>
      </c>
      <c r="M3498" t="s">
        <v>11255</v>
      </c>
      <c r="N3498" s="8">
        <v>14</v>
      </c>
      <c r="O3498" s="8">
        <v>4</v>
      </c>
      <c r="P3498" s="8">
        <v>10</v>
      </c>
      <c r="W3498" s="8"/>
      <c r="X3498" s="8"/>
    </row>
    <row r="3499" spans="1:24" x14ac:dyDescent="0.35">
      <c r="A3499" s="24">
        <v>13495</v>
      </c>
      <c r="B3499" t="s">
        <v>11256</v>
      </c>
      <c r="C3499" t="s">
        <v>31</v>
      </c>
      <c r="D3499">
        <v>3</v>
      </c>
      <c r="E3499" t="s">
        <v>59</v>
      </c>
      <c r="F3499" t="s">
        <v>60</v>
      </c>
      <c r="G3499" t="s">
        <v>1</v>
      </c>
      <c r="H3499" t="s">
        <v>132</v>
      </c>
      <c r="I3499" t="s">
        <v>11257</v>
      </c>
      <c r="J3499" t="s">
        <v>11258</v>
      </c>
      <c r="L3499">
        <v>9896721031</v>
      </c>
      <c r="M3499" t="s">
        <v>11259</v>
      </c>
      <c r="N3499" s="8">
        <v>28</v>
      </c>
      <c r="O3499" s="8">
        <v>4</v>
      </c>
      <c r="P3499" s="8">
        <v>24</v>
      </c>
      <c r="W3499" s="8"/>
      <c r="X3499" s="8"/>
    </row>
    <row r="3500" spans="1:24" x14ac:dyDescent="0.35">
      <c r="A3500" s="24">
        <v>13496</v>
      </c>
      <c r="B3500" t="s">
        <v>11260</v>
      </c>
      <c r="C3500" t="s">
        <v>31</v>
      </c>
      <c r="D3500">
        <v>3</v>
      </c>
      <c r="E3500" t="s">
        <v>797</v>
      </c>
      <c r="F3500" t="s">
        <v>798</v>
      </c>
      <c r="G3500" t="s">
        <v>1</v>
      </c>
      <c r="H3500" t="s">
        <v>132</v>
      </c>
      <c r="I3500" t="s">
        <v>11261</v>
      </c>
      <c r="J3500" t="s">
        <v>11262</v>
      </c>
      <c r="L3500">
        <v>9898928643</v>
      </c>
      <c r="M3500" t="s">
        <v>11263</v>
      </c>
      <c r="N3500" s="8">
        <v>6</v>
      </c>
      <c r="O3500" s="8">
        <v>4</v>
      </c>
      <c r="P3500" s="8">
        <v>2</v>
      </c>
      <c r="W3500" s="8"/>
      <c r="X3500" s="8"/>
    </row>
    <row r="3501" spans="1:24" x14ac:dyDescent="0.35">
      <c r="A3501" s="24">
        <v>13497</v>
      </c>
      <c r="B3501" t="s">
        <v>11264</v>
      </c>
      <c r="C3501" t="s">
        <v>31</v>
      </c>
      <c r="D3501">
        <v>3</v>
      </c>
      <c r="E3501" t="s">
        <v>797</v>
      </c>
      <c r="F3501" t="s">
        <v>798</v>
      </c>
      <c r="G3501" t="s">
        <v>1</v>
      </c>
      <c r="H3501" t="s">
        <v>132</v>
      </c>
      <c r="I3501" t="s">
        <v>11265</v>
      </c>
      <c r="J3501" t="s">
        <v>11266</v>
      </c>
      <c r="L3501">
        <v>9898945482</v>
      </c>
      <c r="M3501" t="s">
        <v>3848</v>
      </c>
      <c r="N3501" s="8">
        <v>10</v>
      </c>
      <c r="O3501" s="8">
        <v>4</v>
      </c>
      <c r="P3501" s="8">
        <v>6</v>
      </c>
      <c r="W3501" s="8"/>
      <c r="X3501" s="8"/>
    </row>
    <row r="3502" spans="1:24" x14ac:dyDescent="0.35">
      <c r="A3502" s="24">
        <v>13498</v>
      </c>
      <c r="B3502" t="s">
        <v>11267</v>
      </c>
      <c r="C3502" t="s">
        <v>31</v>
      </c>
      <c r="D3502">
        <v>7</v>
      </c>
      <c r="E3502" t="s">
        <v>65</v>
      </c>
      <c r="F3502" t="s">
        <v>271</v>
      </c>
      <c r="G3502" t="s">
        <v>1</v>
      </c>
      <c r="H3502" t="s">
        <v>132</v>
      </c>
      <c r="I3502" t="s">
        <v>11268</v>
      </c>
      <c r="J3502" t="s">
        <v>11269</v>
      </c>
      <c r="L3502">
        <v>2318641121</v>
      </c>
      <c r="M3502" t="s">
        <v>11270</v>
      </c>
      <c r="N3502" s="8">
        <v>7</v>
      </c>
      <c r="O3502" s="8">
        <v>4</v>
      </c>
      <c r="P3502" s="8">
        <v>3</v>
      </c>
      <c r="W3502" s="8"/>
      <c r="X3502" s="8"/>
    </row>
    <row r="3503" spans="1:24" x14ac:dyDescent="0.35">
      <c r="A3503" s="24">
        <v>13499</v>
      </c>
      <c r="B3503" t="s">
        <v>11271</v>
      </c>
      <c r="C3503" t="s">
        <v>31</v>
      </c>
      <c r="D3503" t="s">
        <v>83</v>
      </c>
      <c r="E3503" t="s">
        <v>276</v>
      </c>
      <c r="F3503" t="s">
        <v>277</v>
      </c>
      <c r="G3503" t="s">
        <v>1</v>
      </c>
      <c r="H3503" t="s">
        <v>132</v>
      </c>
      <c r="I3503" t="s">
        <v>11272</v>
      </c>
      <c r="J3503" t="s">
        <v>11273</v>
      </c>
      <c r="L3503">
        <v>5863628242</v>
      </c>
      <c r="M3503" t="s">
        <v>1054</v>
      </c>
      <c r="N3503" s="8">
        <v>8</v>
      </c>
      <c r="O3503" s="8">
        <v>4</v>
      </c>
      <c r="P3503" s="8">
        <v>4</v>
      </c>
      <c r="W3503" s="8"/>
      <c r="X3503" s="8"/>
    </row>
    <row r="3504" spans="1:24" x14ac:dyDescent="0.35">
      <c r="A3504" s="24">
        <v>13500</v>
      </c>
      <c r="B3504" t="s">
        <v>11274</v>
      </c>
      <c r="C3504" t="s">
        <v>31</v>
      </c>
      <c r="D3504" t="s">
        <v>83</v>
      </c>
      <c r="E3504" t="s">
        <v>276</v>
      </c>
      <c r="F3504" t="s">
        <v>277</v>
      </c>
      <c r="G3504" t="s">
        <v>1</v>
      </c>
      <c r="H3504" t="s">
        <v>132</v>
      </c>
      <c r="I3504" t="s">
        <v>11275</v>
      </c>
      <c r="J3504" t="s">
        <v>11276</v>
      </c>
      <c r="L3504">
        <v>2487030985</v>
      </c>
      <c r="M3504" t="s">
        <v>11277</v>
      </c>
      <c r="N3504" s="8">
        <v>12</v>
      </c>
      <c r="O3504" s="8">
        <v>4</v>
      </c>
      <c r="P3504" s="8">
        <v>8</v>
      </c>
      <c r="W3504" s="8"/>
      <c r="X3504" s="8"/>
    </row>
    <row r="3505" spans="1:24" x14ac:dyDescent="0.35">
      <c r="A3505" s="24">
        <v>13501</v>
      </c>
      <c r="B3505" t="s">
        <v>11278</v>
      </c>
      <c r="C3505" t="s">
        <v>31</v>
      </c>
      <c r="D3505" t="s">
        <v>83</v>
      </c>
      <c r="E3505" t="s">
        <v>276</v>
      </c>
      <c r="F3505" t="s">
        <v>277</v>
      </c>
      <c r="G3505" t="s">
        <v>1</v>
      </c>
      <c r="H3505" t="s">
        <v>132</v>
      </c>
      <c r="I3505" t="s">
        <v>11279</v>
      </c>
      <c r="J3505" t="s">
        <v>11280</v>
      </c>
      <c r="L3505">
        <v>5867861847</v>
      </c>
      <c r="M3505" t="s">
        <v>566</v>
      </c>
      <c r="N3505" s="8">
        <v>11</v>
      </c>
      <c r="O3505" s="8">
        <v>4</v>
      </c>
      <c r="P3505" s="8">
        <v>7</v>
      </c>
      <c r="W3505" s="8"/>
      <c r="X3505" s="8"/>
    </row>
    <row r="3506" spans="1:24" x14ac:dyDescent="0.35">
      <c r="A3506" s="24">
        <v>13502</v>
      </c>
      <c r="B3506" t="s">
        <v>11281</v>
      </c>
      <c r="C3506" t="s">
        <v>31</v>
      </c>
      <c r="D3506" t="s">
        <v>83</v>
      </c>
      <c r="E3506" t="s">
        <v>276</v>
      </c>
      <c r="F3506" t="s">
        <v>277</v>
      </c>
      <c r="G3506" t="s">
        <v>1</v>
      </c>
      <c r="H3506" t="s">
        <v>132</v>
      </c>
      <c r="I3506" t="s">
        <v>11282</v>
      </c>
      <c r="J3506" t="s">
        <v>11283</v>
      </c>
      <c r="L3506">
        <v>5868060528</v>
      </c>
      <c r="M3506" t="s">
        <v>11284</v>
      </c>
      <c r="N3506" s="8">
        <v>10</v>
      </c>
      <c r="O3506" s="8">
        <v>4</v>
      </c>
      <c r="P3506" s="8">
        <v>6</v>
      </c>
      <c r="W3506" s="8"/>
      <c r="X3506" s="8"/>
    </row>
    <row r="3507" spans="1:24" x14ac:dyDescent="0.35">
      <c r="A3507" s="24">
        <v>13503</v>
      </c>
      <c r="B3507" t="s">
        <v>11285</v>
      </c>
      <c r="C3507" t="s">
        <v>31</v>
      </c>
      <c r="D3507" t="s">
        <v>83</v>
      </c>
      <c r="E3507" t="s">
        <v>276</v>
      </c>
      <c r="F3507" t="s">
        <v>277</v>
      </c>
      <c r="G3507" t="s">
        <v>1</v>
      </c>
      <c r="H3507" t="s">
        <v>132</v>
      </c>
      <c r="I3507" t="s">
        <v>11286</v>
      </c>
      <c r="J3507" t="s">
        <v>11287</v>
      </c>
      <c r="L3507">
        <v>5868839962</v>
      </c>
      <c r="M3507" t="s">
        <v>11288</v>
      </c>
      <c r="N3507" s="8">
        <v>11</v>
      </c>
      <c r="O3507" s="8">
        <v>4</v>
      </c>
      <c r="P3507" s="8">
        <v>7</v>
      </c>
      <c r="W3507" s="8"/>
      <c r="X3507" s="8"/>
    </row>
    <row r="3508" spans="1:24" x14ac:dyDescent="0.35">
      <c r="A3508" s="24">
        <v>13504</v>
      </c>
      <c r="B3508" t="s">
        <v>11289</v>
      </c>
      <c r="C3508" t="s">
        <v>31</v>
      </c>
      <c r="D3508" t="s">
        <v>83</v>
      </c>
      <c r="E3508" t="s">
        <v>276</v>
      </c>
      <c r="F3508" t="s">
        <v>277</v>
      </c>
      <c r="G3508" t="s">
        <v>1</v>
      </c>
      <c r="H3508" t="s">
        <v>132</v>
      </c>
      <c r="I3508" t="s">
        <v>11290</v>
      </c>
      <c r="J3508" t="s">
        <v>11291</v>
      </c>
      <c r="L3508">
        <v>8103922524</v>
      </c>
      <c r="M3508" t="s">
        <v>4710</v>
      </c>
      <c r="N3508" s="8">
        <v>12</v>
      </c>
      <c r="O3508" s="8">
        <v>4</v>
      </c>
      <c r="P3508" s="8">
        <v>8</v>
      </c>
      <c r="W3508" s="8"/>
      <c r="X3508" s="8"/>
    </row>
    <row r="3509" spans="1:24" x14ac:dyDescent="0.35">
      <c r="A3509" s="24">
        <v>13505</v>
      </c>
      <c r="B3509" t="s">
        <v>11292</v>
      </c>
      <c r="C3509" t="s">
        <v>31</v>
      </c>
      <c r="D3509" t="s">
        <v>83</v>
      </c>
      <c r="E3509" t="s">
        <v>276</v>
      </c>
      <c r="F3509" t="s">
        <v>277</v>
      </c>
      <c r="G3509" t="s">
        <v>1</v>
      </c>
      <c r="H3509" t="s">
        <v>132</v>
      </c>
      <c r="I3509" t="s">
        <v>11293</v>
      </c>
      <c r="J3509" t="s">
        <v>11294</v>
      </c>
      <c r="L3509">
        <v>5867715369</v>
      </c>
      <c r="M3509" t="s">
        <v>11295</v>
      </c>
      <c r="N3509" s="8">
        <v>7</v>
      </c>
      <c r="O3509" s="8">
        <v>4</v>
      </c>
      <c r="P3509" s="8">
        <v>3</v>
      </c>
      <c r="W3509" s="8"/>
      <c r="X3509" s="8"/>
    </row>
    <row r="3510" spans="1:24" x14ac:dyDescent="0.35">
      <c r="A3510" s="24">
        <v>13506</v>
      </c>
      <c r="B3510" t="s">
        <v>11296</v>
      </c>
      <c r="C3510" t="s">
        <v>31</v>
      </c>
      <c r="D3510" t="s">
        <v>83</v>
      </c>
      <c r="E3510" t="s">
        <v>276</v>
      </c>
      <c r="F3510" t="s">
        <v>277</v>
      </c>
      <c r="G3510" t="s">
        <v>1</v>
      </c>
      <c r="H3510" t="s">
        <v>132</v>
      </c>
      <c r="I3510" t="s">
        <v>11297</v>
      </c>
      <c r="J3510" t="s">
        <v>11298</v>
      </c>
      <c r="L3510">
        <v>5867490274</v>
      </c>
      <c r="M3510" t="s">
        <v>566</v>
      </c>
      <c r="N3510" s="8">
        <v>10</v>
      </c>
      <c r="O3510" s="8">
        <v>4</v>
      </c>
      <c r="P3510" s="8">
        <v>6</v>
      </c>
      <c r="W3510" s="8"/>
      <c r="X3510" s="8"/>
    </row>
    <row r="3511" spans="1:24" x14ac:dyDescent="0.35">
      <c r="A3511" s="24">
        <v>13507</v>
      </c>
      <c r="B3511" t="s">
        <v>11299</v>
      </c>
      <c r="C3511" t="s">
        <v>31</v>
      </c>
      <c r="D3511" t="s">
        <v>83</v>
      </c>
      <c r="E3511" t="s">
        <v>276</v>
      </c>
      <c r="F3511" t="s">
        <v>277</v>
      </c>
      <c r="G3511" t="s">
        <v>1</v>
      </c>
      <c r="H3511" t="s">
        <v>132</v>
      </c>
      <c r="I3511" t="s">
        <v>11300</v>
      </c>
      <c r="J3511" t="s">
        <v>11301</v>
      </c>
      <c r="L3511">
        <v>5869920608</v>
      </c>
      <c r="M3511" t="s">
        <v>566</v>
      </c>
      <c r="N3511" s="8">
        <v>8</v>
      </c>
      <c r="O3511" s="8">
        <v>4</v>
      </c>
      <c r="P3511" s="8">
        <v>4</v>
      </c>
      <c r="W3511" s="8"/>
      <c r="X3511" s="8"/>
    </row>
    <row r="3512" spans="1:24" x14ac:dyDescent="0.35">
      <c r="A3512" s="24">
        <v>13508</v>
      </c>
      <c r="B3512" t="s">
        <v>11302</v>
      </c>
      <c r="C3512" t="s">
        <v>31</v>
      </c>
      <c r="D3512">
        <v>7</v>
      </c>
      <c r="E3512" t="s">
        <v>581</v>
      </c>
      <c r="F3512" t="s">
        <v>1421</v>
      </c>
      <c r="G3512" t="s">
        <v>1</v>
      </c>
      <c r="H3512" t="s">
        <v>411</v>
      </c>
      <c r="I3512" t="s">
        <v>11303</v>
      </c>
      <c r="J3512" t="s">
        <v>11304</v>
      </c>
      <c r="L3512">
        <v>9895956540</v>
      </c>
      <c r="M3512" t="s">
        <v>11305</v>
      </c>
      <c r="N3512" s="8">
        <v>7</v>
      </c>
      <c r="O3512" s="8">
        <v>4</v>
      </c>
      <c r="P3512" s="8">
        <v>3</v>
      </c>
      <c r="W3512" s="8"/>
      <c r="X3512" s="8"/>
    </row>
    <row r="3513" spans="1:24" x14ac:dyDescent="0.35">
      <c r="A3513" s="24">
        <v>13509</v>
      </c>
      <c r="B3513" t="s">
        <v>11306</v>
      </c>
      <c r="C3513" t="s">
        <v>31</v>
      </c>
      <c r="D3513">
        <v>7</v>
      </c>
      <c r="E3513" t="s">
        <v>581</v>
      </c>
      <c r="F3513" t="s">
        <v>582</v>
      </c>
      <c r="G3513" t="s">
        <v>1</v>
      </c>
      <c r="H3513" t="s">
        <v>411</v>
      </c>
      <c r="I3513" t="s">
        <v>11307</v>
      </c>
      <c r="J3513" t="s">
        <v>11308</v>
      </c>
      <c r="L3513">
        <v>9897662661</v>
      </c>
      <c r="M3513" t="s">
        <v>11309</v>
      </c>
      <c r="N3513" s="8">
        <v>11</v>
      </c>
      <c r="O3513" s="8">
        <v>4</v>
      </c>
      <c r="P3513" s="8">
        <v>7</v>
      </c>
      <c r="W3513" s="8"/>
      <c r="X3513" s="8"/>
    </row>
    <row r="3514" spans="1:24" x14ac:dyDescent="0.35">
      <c r="A3514" s="24">
        <v>13510</v>
      </c>
      <c r="B3514" t="s">
        <v>11310</v>
      </c>
      <c r="C3514" t="s">
        <v>31</v>
      </c>
      <c r="D3514">
        <v>7</v>
      </c>
      <c r="E3514" t="s">
        <v>581</v>
      </c>
      <c r="F3514" t="s">
        <v>582</v>
      </c>
      <c r="G3514" t="s">
        <v>1</v>
      </c>
      <c r="H3514" t="s">
        <v>411</v>
      </c>
      <c r="I3514" t="s">
        <v>11311</v>
      </c>
      <c r="J3514" t="s">
        <v>11312</v>
      </c>
      <c r="L3514">
        <v>9897342786</v>
      </c>
      <c r="M3514" t="s">
        <v>11313</v>
      </c>
      <c r="N3514" s="8">
        <v>12</v>
      </c>
      <c r="O3514" s="8">
        <v>4</v>
      </c>
      <c r="P3514" s="8">
        <v>8</v>
      </c>
      <c r="W3514" s="8"/>
      <c r="X3514" s="8"/>
    </row>
    <row r="3515" spans="1:24" x14ac:dyDescent="0.35">
      <c r="A3515" s="24">
        <v>13511</v>
      </c>
      <c r="B3515" t="s">
        <v>11314</v>
      </c>
      <c r="C3515" t="s">
        <v>31</v>
      </c>
      <c r="D3515">
        <v>6</v>
      </c>
      <c r="E3515" t="s">
        <v>130</v>
      </c>
      <c r="F3515" t="s">
        <v>131</v>
      </c>
      <c r="G3515" t="s">
        <v>1</v>
      </c>
      <c r="H3515" t="s">
        <v>411</v>
      </c>
      <c r="I3515" t="s">
        <v>11315</v>
      </c>
      <c r="J3515" t="s">
        <v>11316</v>
      </c>
      <c r="L3515">
        <v>6169947020</v>
      </c>
      <c r="M3515" t="s">
        <v>11317</v>
      </c>
      <c r="N3515" s="8">
        <v>7</v>
      </c>
      <c r="O3515" s="8">
        <v>4</v>
      </c>
      <c r="P3515" s="8">
        <v>3</v>
      </c>
      <c r="W3515" s="8"/>
      <c r="X3515" s="8"/>
    </row>
    <row r="3516" spans="1:24" x14ac:dyDescent="0.35">
      <c r="A3516" s="24">
        <v>13512</v>
      </c>
      <c r="B3516" t="s">
        <v>11318</v>
      </c>
      <c r="C3516" t="s">
        <v>31</v>
      </c>
      <c r="D3516">
        <v>6</v>
      </c>
      <c r="E3516" t="s">
        <v>130</v>
      </c>
      <c r="F3516" t="s">
        <v>131</v>
      </c>
      <c r="G3516" t="s">
        <v>1</v>
      </c>
      <c r="H3516" t="s">
        <v>411</v>
      </c>
      <c r="I3516" t="s">
        <v>11319</v>
      </c>
      <c r="J3516" t="s">
        <v>11320</v>
      </c>
      <c r="L3516">
        <v>6168377015</v>
      </c>
      <c r="M3516" t="s">
        <v>11321</v>
      </c>
      <c r="N3516" s="8">
        <v>6</v>
      </c>
      <c r="O3516" s="8">
        <v>4</v>
      </c>
      <c r="P3516" s="8">
        <v>2</v>
      </c>
      <c r="W3516" s="8"/>
      <c r="X3516" s="8"/>
    </row>
    <row r="3517" spans="1:24" x14ac:dyDescent="0.35">
      <c r="A3517" s="24">
        <v>13513</v>
      </c>
      <c r="B3517" t="s">
        <v>11322</v>
      </c>
      <c r="C3517" t="s">
        <v>31</v>
      </c>
      <c r="D3517">
        <v>7</v>
      </c>
      <c r="E3517" t="s">
        <v>77</v>
      </c>
      <c r="F3517" t="s">
        <v>78</v>
      </c>
      <c r="G3517" t="s">
        <v>1</v>
      </c>
      <c r="H3517" t="s">
        <v>132</v>
      </c>
      <c r="I3517" t="s">
        <v>11323</v>
      </c>
      <c r="J3517" t="s">
        <v>11324</v>
      </c>
      <c r="L3517">
        <v>2319330486</v>
      </c>
      <c r="M3517" t="s">
        <v>4262</v>
      </c>
      <c r="N3517" s="8">
        <v>11</v>
      </c>
      <c r="O3517" s="8">
        <v>4</v>
      </c>
      <c r="P3517" s="8">
        <v>7</v>
      </c>
      <c r="W3517" s="8"/>
      <c r="X3517" s="8"/>
    </row>
    <row r="3518" spans="1:24" x14ac:dyDescent="0.35">
      <c r="A3518" s="24">
        <v>13514</v>
      </c>
      <c r="B3518" t="s">
        <v>11325</v>
      </c>
      <c r="C3518" t="s">
        <v>31</v>
      </c>
      <c r="D3518">
        <v>7</v>
      </c>
      <c r="E3518" t="s">
        <v>252</v>
      </c>
      <c r="F3518" t="s">
        <v>3291</v>
      </c>
      <c r="G3518" t="s">
        <v>1</v>
      </c>
      <c r="H3518" t="s">
        <v>132</v>
      </c>
      <c r="I3518" t="s">
        <v>11326</v>
      </c>
      <c r="J3518" t="s">
        <v>11327</v>
      </c>
      <c r="L3518">
        <v>2315879456</v>
      </c>
      <c r="M3518" t="s">
        <v>4262</v>
      </c>
      <c r="N3518" s="8">
        <v>11</v>
      </c>
      <c r="O3518" s="8">
        <v>4</v>
      </c>
      <c r="P3518" s="8">
        <v>7</v>
      </c>
      <c r="W3518" s="8"/>
      <c r="X3518" s="8"/>
    </row>
    <row r="3519" spans="1:24" x14ac:dyDescent="0.35">
      <c r="A3519" s="24">
        <v>13515</v>
      </c>
      <c r="B3519" t="s">
        <v>11328</v>
      </c>
      <c r="C3519" t="s">
        <v>31</v>
      </c>
      <c r="D3519">
        <v>7</v>
      </c>
      <c r="E3519" t="s">
        <v>77</v>
      </c>
      <c r="F3519" t="s">
        <v>78</v>
      </c>
      <c r="G3519" t="s">
        <v>1</v>
      </c>
      <c r="H3519" t="s">
        <v>132</v>
      </c>
      <c r="I3519" t="s">
        <v>11329</v>
      </c>
      <c r="J3519" t="s">
        <v>11330</v>
      </c>
      <c r="L3519">
        <v>2319320413</v>
      </c>
      <c r="M3519" t="s">
        <v>11331</v>
      </c>
      <c r="N3519" s="8">
        <v>15</v>
      </c>
      <c r="O3519" s="8">
        <v>4</v>
      </c>
      <c r="P3519" s="8">
        <v>11</v>
      </c>
      <c r="W3519" s="8"/>
      <c r="X3519" s="8"/>
    </row>
    <row r="3520" spans="1:24" x14ac:dyDescent="0.35">
      <c r="A3520" s="24">
        <v>13516</v>
      </c>
      <c r="B3520" t="s">
        <v>11332</v>
      </c>
      <c r="C3520" t="s">
        <v>31</v>
      </c>
      <c r="D3520" t="s">
        <v>83</v>
      </c>
      <c r="E3520" t="s">
        <v>84</v>
      </c>
      <c r="F3520" t="s">
        <v>85</v>
      </c>
      <c r="G3520" t="s">
        <v>1</v>
      </c>
      <c r="H3520" t="s">
        <v>411</v>
      </c>
      <c r="I3520" t="s">
        <v>11333</v>
      </c>
      <c r="J3520" t="s">
        <v>11334</v>
      </c>
      <c r="L3520">
        <v>3133845833</v>
      </c>
      <c r="M3520" t="s">
        <v>11335</v>
      </c>
      <c r="N3520" s="8">
        <v>8</v>
      </c>
      <c r="O3520" s="8">
        <v>4</v>
      </c>
      <c r="P3520" s="8">
        <v>4</v>
      </c>
      <c r="W3520" s="8"/>
      <c r="X3520" s="8"/>
    </row>
    <row r="3521" spans="1:24" x14ac:dyDescent="0.35">
      <c r="A3521" s="24">
        <v>13517</v>
      </c>
      <c r="B3521" t="s">
        <v>11336</v>
      </c>
      <c r="C3521" t="s">
        <v>31</v>
      </c>
      <c r="D3521" t="s">
        <v>83</v>
      </c>
      <c r="E3521" t="s">
        <v>84</v>
      </c>
      <c r="F3521" t="s">
        <v>85</v>
      </c>
      <c r="G3521" t="s">
        <v>1</v>
      </c>
      <c r="H3521" t="s">
        <v>132</v>
      </c>
      <c r="I3521" t="s">
        <v>11337</v>
      </c>
      <c r="J3521" t="s">
        <v>11338</v>
      </c>
      <c r="L3521">
        <v>5863361862</v>
      </c>
      <c r="M3521" t="s">
        <v>1419</v>
      </c>
      <c r="N3521" s="8">
        <v>9</v>
      </c>
      <c r="O3521" s="8">
        <v>4</v>
      </c>
      <c r="P3521" s="8">
        <v>5</v>
      </c>
      <c r="W3521" s="8"/>
      <c r="X3521" s="8"/>
    </row>
    <row r="3522" spans="1:24" x14ac:dyDescent="0.35">
      <c r="A3522" s="24">
        <v>13518</v>
      </c>
      <c r="B3522" t="s">
        <v>11339</v>
      </c>
      <c r="C3522" t="s">
        <v>31</v>
      </c>
      <c r="D3522" t="s">
        <v>83</v>
      </c>
      <c r="E3522" t="s">
        <v>84</v>
      </c>
      <c r="F3522" t="s">
        <v>85</v>
      </c>
      <c r="G3522" t="s">
        <v>1</v>
      </c>
      <c r="H3522" t="s">
        <v>132</v>
      </c>
      <c r="I3522" t="s">
        <v>11340</v>
      </c>
      <c r="J3522" t="s">
        <v>11341</v>
      </c>
      <c r="L3522">
        <v>2486981358</v>
      </c>
      <c r="M3522" t="s">
        <v>5122</v>
      </c>
      <c r="N3522" s="8">
        <v>9</v>
      </c>
      <c r="O3522" s="8">
        <v>4</v>
      </c>
      <c r="P3522" s="8">
        <v>5</v>
      </c>
      <c r="W3522" s="8"/>
      <c r="X3522" s="8"/>
    </row>
    <row r="3523" spans="1:24" x14ac:dyDescent="0.35">
      <c r="A3523" s="24">
        <v>13519</v>
      </c>
      <c r="B3523" t="s">
        <v>11342</v>
      </c>
      <c r="C3523" t="s">
        <v>31</v>
      </c>
      <c r="D3523" t="s">
        <v>83</v>
      </c>
      <c r="E3523" t="s">
        <v>84</v>
      </c>
      <c r="F3523" t="s">
        <v>85</v>
      </c>
      <c r="G3523" t="s">
        <v>1</v>
      </c>
      <c r="H3523" t="s">
        <v>132</v>
      </c>
      <c r="I3523" t="s">
        <v>11343</v>
      </c>
      <c r="J3523" t="s">
        <v>11344</v>
      </c>
      <c r="L3523">
        <v>2484704862</v>
      </c>
      <c r="M3523" t="s">
        <v>11345</v>
      </c>
      <c r="N3523" s="8">
        <v>11</v>
      </c>
      <c r="O3523" s="8">
        <v>4</v>
      </c>
      <c r="P3523" s="8">
        <v>7</v>
      </c>
      <c r="W3523" s="8"/>
      <c r="X3523" s="8"/>
    </row>
    <row r="3524" spans="1:24" x14ac:dyDescent="0.35">
      <c r="A3524" s="24">
        <v>13520</v>
      </c>
      <c r="B3524" t="s">
        <v>11346</v>
      </c>
      <c r="C3524" t="s">
        <v>31</v>
      </c>
      <c r="D3524" t="s">
        <v>83</v>
      </c>
      <c r="E3524" t="s">
        <v>84</v>
      </c>
      <c r="F3524" t="s">
        <v>85</v>
      </c>
      <c r="G3524" t="s">
        <v>1</v>
      </c>
      <c r="H3524" t="s">
        <v>132</v>
      </c>
      <c r="I3524" t="s">
        <v>11347</v>
      </c>
      <c r="J3524" t="s">
        <v>11348</v>
      </c>
      <c r="L3524">
        <v>2488124393</v>
      </c>
      <c r="M3524" t="s">
        <v>11349</v>
      </c>
      <c r="N3524" s="8">
        <v>10</v>
      </c>
      <c r="O3524" s="8">
        <v>4</v>
      </c>
      <c r="P3524" s="8">
        <v>6</v>
      </c>
      <c r="W3524" s="8"/>
      <c r="X3524" s="8"/>
    </row>
    <row r="3525" spans="1:24" x14ac:dyDescent="0.35">
      <c r="A3525" s="24">
        <v>13521</v>
      </c>
      <c r="B3525" t="s">
        <v>11350</v>
      </c>
      <c r="C3525" t="s">
        <v>31</v>
      </c>
      <c r="D3525" t="s">
        <v>83</v>
      </c>
      <c r="E3525" t="s">
        <v>84</v>
      </c>
      <c r="F3525" t="s">
        <v>85</v>
      </c>
      <c r="G3525" t="s">
        <v>1</v>
      </c>
      <c r="H3525" t="s">
        <v>132</v>
      </c>
      <c r="I3525" t="s">
        <v>11351</v>
      </c>
      <c r="J3525" t="s">
        <v>11352</v>
      </c>
      <c r="L3525">
        <v>2483037936</v>
      </c>
      <c r="M3525" t="s">
        <v>11353</v>
      </c>
      <c r="N3525" s="8">
        <v>8</v>
      </c>
      <c r="O3525" s="8">
        <v>4</v>
      </c>
      <c r="P3525" s="8">
        <v>4</v>
      </c>
      <c r="W3525" s="8"/>
      <c r="X3525" s="8"/>
    </row>
    <row r="3526" spans="1:24" x14ac:dyDescent="0.35">
      <c r="A3526" s="24">
        <v>13522</v>
      </c>
      <c r="B3526" t="s">
        <v>11354</v>
      </c>
      <c r="C3526" t="s">
        <v>31</v>
      </c>
      <c r="D3526" t="s">
        <v>83</v>
      </c>
      <c r="E3526" t="s">
        <v>84</v>
      </c>
      <c r="F3526" t="s">
        <v>85</v>
      </c>
      <c r="G3526" t="s">
        <v>1</v>
      </c>
      <c r="H3526" t="s">
        <v>132</v>
      </c>
      <c r="I3526" t="s">
        <v>11355</v>
      </c>
      <c r="J3526" t="s">
        <v>11356</v>
      </c>
      <c r="L3526">
        <v>2488172929</v>
      </c>
      <c r="M3526" t="s">
        <v>11357</v>
      </c>
      <c r="N3526" s="8">
        <v>11</v>
      </c>
      <c r="O3526" s="8">
        <v>4</v>
      </c>
      <c r="P3526" s="8">
        <v>7</v>
      </c>
      <c r="W3526" s="8"/>
      <c r="X3526" s="8"/>
    </row>
    <row r="3527" spans="1:24" x14ac:dyDescent="0.35">
      <c r="A3527" s="24">
        <v>13523</v>
      </c>
      <c r="B3527" t="s">
        <v>11358</v>
      </c>
      <c r="C3527" t="s">
        <v>31</v>
      </c>
      <c r="D3527" t="s">
        <v>83</v>
      </c>
      <c r="E3527" t="s">
        <v>84</v>
      </c>
      <c r="F3527" t="s">
        <v>85</v>
      </c>
      <c r="G3527" t="s">
        <v>1</v>
      </c>
      <c r="H3527" t="s">
        <v>132</v>
      </c>
      <c r="I3527" t="s">
        <v>11359</v>
      </c>
      <c r="J3527" t="s">
        <v>11360</v>
      </c>
      <c r="L3527">
        <v>3136717250</v>
      </c>
      <c r="M3527" t="s">
        <v>11361</v>
      </c>
      <c r="N3527" s="8">
        <v>7</v>
      </c>
      <c r="O3527" s="8">
        <v>4</v>
      </c>
      <c r="P3527" s="8">
        <v>3</v>
      </c>
      <c r="W3527" s="8"/>
      <c r="X3527" s="8"/>
    </row>
    <row r="3528" spans="1:24" x14ac:dyDescent="0.35">
      <c r="A3528" s="24">
        <v>13524</v>
      </c>
      <c r="B3528" t="s">
        <v>11362</v>
      </c>
      <c r="C3528" t="s">
        <v>31</v>
      </c>
      <c r="D3528" t="s">
        <v>83</v>
      </c>
      <c r="E3528" t="s">
        <v>84</v>
      </c>
      <c r="F3528" t="s">
        <v>85</v>
      </c>
      <c r="G3528" t="s">
        <v>1</v>
      </c>
      <c r="H3528" t="s">
        <v>132</v>
      </c>
      <c r="I3528" t="s">
        <v>11363</v>
      </c>
      <c r="J3528" t="s">
        <v>11364</v>
      </c>
      <c r="L3528">
        <v>2488521367</v>
      </c>
      <c r="M3528" t="s">
        <v>4699</v>
      </c>
      <c r="N3528" s="8">
        <v>11</v>
      </c>
      <c r="O3528" s="8">
        <v>4</v>
      </c>
      <c r="P3528" s="8">
        <v>7</v>
      </c>
      <c r="W3528" s="8"/>
      <c r="X3528" s="8"/>
    </row>
    <row r="3529" spans="1:24" x14ac:dyDescent="0.35">
      <c r="A3529" s="24">
        <v>13525</v>
      </c>
      <c r="B3529" t="s">
        <v>11365</v>
      </c>
      <c r="C3529" t="s">
        <v>31</v>
      </c>
      <c r="D3529" t="s">
        <v>83</v>
      </c>
      <c r="E3529" t="s">
        <v>84</v>
      </c>
      <c r="F3529" t="s">
        <v>85</v>
      </c>
      <c r="G3529" t="s">
        <v>1</v>
      </c>
      <c r="H3529" t="s">
        <v>132</v>
      </c>
      <c r="I3529" t="s">
        <v>11366</v>
      </c>
      <c r="J3529" t="s">
        <v>11367</v>
      </c>
      <c r="L3529">
        <v>2486607014</v>
      </c>
      <c r="M3529" t="s">
        <v>11368</v>
      </c>
      <c r="N3529" s="8">
        <v>9</v>
      </c>
      <c r="O3529" s="8">
        <v>4</v>
      </c>
      <c r="P3529" s="8">
        <v>5</v>
      </c>
      <c r="W3529" s="8"/>
      <c r="X3529" s="8"/>
    </row>
    <row r="3530" spans="1:24" x14ac:dyDescent="0.35">
      <c r="A3530" s="24">
        <v>13526</v>
      </c>
      <c r="B3530" t="s">
        <v>11369</v>
      </c>
      <c r="C3530" t="s">
        <v>31</v>
      </c>
      <c r="D3530" t="s">
        <v>83</v>
      </c>
      <c r="E3530" t="s">
        <v>84</v>
      </c>
      <c r="F3530" t="s">
        <v>85</v>
      </c>
      <c r="G3530" t="s">
        <v>1</v>
      </c>
      <c r="H3530" t="s">
        <v>132</v>
      </c>
      <c r="I3530" t="s">
        <v>11013</v>
      </c>
      <c r="J3530" t="s">
        <v>11370</v>
      </c>
      <c r="L3530">
        <v>2488288527</v>
      </c>
      <c r="M3530" t="s">
        <v>11371</v>
      </c>
      <c r="N3530" s="8">
        <v>12</v>
      </c>
      <c r="O3530" s="8">
        <v>4</v>
      </c>
      <c r="P3530" s="8">
        <v>8</v>
      </c>
      <c r="W3530" s="8"/>
      <c r="X3530" s="8"/>
    </row>
    <row r="3531" spans="1:24" x14ac:dyDescent="0.35">
      <c r="A3531" s="24">
        <v>13527</v>
      </c>
      <c r="B3531" t="s">
        <v>11372</v>
      </c>
      <c r="C3531" t="s">
        <v>31</v>
      </c>
      <c r="D3531" t="s">
        <v>83</v>
      </c>
      <c r="E3531" t="s">
        <v>84</v>
      </c>
      <c r="F3531" t="s">
        <v>85</v>
      </c>
      <c r="G3531" t="s">
        <v>1</v>
      </c>
      <c r="H3531" t="s">
        <v>132</v>
      </c>
      <c r="I3531" t="s">
        <v>11373</v>
      </c>
      <c r="J3531" t="s">
        <v>11374</v>
      </c>
      <c r="L3531">
        <v>2486275192</v>
      </c>
      <c r="M3531" t="s">
        <v>1419</v>
      </c>
      <c r="N3531" s="8">
        <v>10</v>
      </c>
      <c r="O3531" s="8">
        <v>4</v>
      </c>
      <c r="P3531" s="8">
        <v>6</v>
      </c>
      <c r="W3531" s="8"/>
      <c r="X3531" s="8"/>
    </row>
    <row r="3532" spans="1:24" x14ac:dyDescent="0.35">
      <c r="A3532" s="24">
        <v>13528</v>
      </c>
      <c r="B3532" t="s">
        <v>11375</v>
      </c>
      <c r="C3532" t="s">
        <v>31</v>
      </c>
      <c r="D3532" t="s">
        <v>83</v>
      </c>
      <c r="E3532" t="s">
        <v>84</v>
      </c>
      <c r="F3532" t="s">
        <v>85</v>
      </c>
      <c r="G3532" t="s">
        <v>1</v>
      </c>
      <c r="H3532" t="s">
        <v>132</v>
      </c>
      <c r="I3532" t="s">
        <v>11376</v>
      </c>
      <c r="J3532" t="s">
        <v>11377</v>
      </c>
      <c r="L3532">
        <v>2484714880</v>
      </c>
      <c r="M3532" t="s">
        <v>4733</v>
      </c>
      <c r="N3532" s="8">
        <v>12</v>
      </c>
      <c r="O3532" s="8">
        <v>4</v>
      </c>
      <c r="P3532" s="8">
        <v>8</v>
      </c>
      <c r="W3532" s="8"/>
      <c r="X3532" s="8"/>
    </row>
    <row r="3533" spans="1:24" x14ac:dyDescent="0.35">
      <c r="A3533" s="24">
        <v>13529</v>
      </c>
      <c r="B3533" t="s">
        <v>11378</v>
      </c>
      <c r="C3533" t="s">
        <v>31</v>
      </c>
      <c r="D3533" t="s">
        <v>83</v>
      </c>
      <c r="E3533" t="s">
        <v>84</v>
      </c>
      <c r="F3533" t="s">
        <v>85</v>
      </c>
      <c r="G3533" t="s">
        <v>1</v>
      </c>
      <c r="H3533" t="s">
        <v>132</v>
      </c>
      <c r="I3533" t="s">
        <v>11379</v>
      </c>
      <c r="J3533" t="s">
        <v>11380</v>
      </c>
      <c r="L3533">
        <v>2485461659</v>
      </c>
      <c r="M3533" t="s">
        <v>670</v>
      </c>
      <c r="N3533" s="8">
        <v>10</v>
      </c>
      <c r="O3533" s="8">
        <v>4</v>
      </c>
      <c r="P3533" s="8">
        <v>6</v>
      </c>
      <c r="W3533" s="8"/>
      <c r="X3533" s="8"/>
    </row>
    <row r="3534" spans="1:24" x14ac:dyDescent="0.35">
      <c r="A3534" s="24">
        <v>13530</v>
      </c>
      <c r="B3534" t="s">
        <v>11381</v>
      </c>
      <c r="C3534" t="s">
        <v>31</v>
      </c>
      <c r="D3534" t="s">
        <v>83</v>
      </c>
      <c r="E3534" t="s">
        <v>84</v>
      </c>
      <c r="F3534" t="s">
        <v>85</v>
      </c>
      <c r="G3534" t="s">
        <v>1</v>
      </c>
      <c r="H3534" t="s">
        <v>132</v>
      </c>
      <c r="I3534" t="s">
        <v>11382</v>
      </c>
      <c r="J3534" t="s">
        <v>11383</v>
      </c>
      <c r="L3534">
        <v>2482512711</v>
      </c>
      <c r="M3534" t="s">
        <v>11384</v>
      </c>
      <c r="N3534" s="8">
        <v>10</v>
      </c>
      <c r="O3534" s="8">
        <v>4</v>
      </c>
      <c r="P3534" s="8">
        <v>6</v>
      </c>
      <c r="W3534" s="8"/>
      <c r="X3534" s="8"/>
    </row>
    <row r="3535" spans="1:24" x14ac:dyDescent="0.35">
      <c r="A3535" s="24">
        <v>13531</v>
      </c>
      <c r="B3535" t="s">
        <v>11385</v>
      </c>
      <c r="C3535" t="s">
        <v>31</v>
      </c>
      <c r="D3535" t="s">
        <v>83</v>
      </c>
      <c r="E3535" t="s">
        <v>84</v>
      </c>
      <c r="F3535" t="s">
        <v>85</v>
      </c>
      <c r="G3535" t="s">
        <v>1</v>
      </c>
      <c r="H3535" t="s">
        <v>132</v>
      </c>
      <c r="I3535" t="s">
        <v>11386</v>
      </c>
      <c r="J3535" t="s">
        <v>11387</v>
      </c>
      <c r="L3535">
        <v>2484950493</v>
      </c>
      <c r="M3535" t="s">
        <v>11388</v>
      </c>
      <c r="N3535" s="8">
        <v>8</v>
      </c>
      <c r="O3535" s="8">
        <v>4</v>
      </c>
      <c r="P3535" s="8">
        <v>4</v>
      </c>
      <c r="W3535" s="8"/>
      <c r="X3535" s="8"/>
    </row>
    <row r="3536" spans="1:24" x14ac:dyDescent="0.35">
      <c r="A3536" s="24">
        <v>13532</v>
      </c>
      <c r="B3536" t="s">
        <v>11389</v>
      </c>
      <c r="C3536" t="s">
        <v>31</v>
      </c>
      <c r="D3536">
        <v>7</v>
      </c>
      <c r="E3536" t="s">
        <v>252</v>
      </c>
      <c r="F3536" t="s">
        <v>5229</v>
      </c>
      <c r="G3536" t="s">
        <v>1</v>
      </c>
      <c r="H3536" t="s">
        <v>132</v>
      </c>
      <c r="I3536" t="s">
        <v>11390</v>
      </c>
      <c r="J3536" t="s">
        <v>11391</v>
      </c>
      <c r="L3536">
        <v>2315820631</v>
      </c>
      <c r="M3536" t="s">
        <v>5868</v>
      </c>
      <c r="N3536" s="8">
        <v>11</v>
      </c>
      <c r="O3536" s="8">
        <v>4</v>
      </c>
      <c r="P3536" s="8">
        <v>7</v>
      </c>
      <c r="W3536" s="8"/>
      <c r="X3536" s="8"/>
    </row>
    <row r="3537" spans="1:24" x14ac:dyDescent="0.35">
      <c r="A3537" s="24">
        <v>13533</v>
      </c>
      <c r="B3537" t="s">
        <v>11392</v>
      </c>
      <c r="C3537" t="s">
        <v>31</v>
      </c>
      <c r="D3537" t="s">
        <v>32</v>
      </c>
      <c r="E3537" t="s">
        <v>170</v>
      </c>
      <c r="F3537" t="s">
        <v>171</v>
      </c>
      <c r="G3537" t="s">
        <v>1</v>
      </c>
      <c r="H3537" t="s">
        <v>411</v>
      </c>
      <c r="I3537" t="s">
        <v>11393</v>
      </c>
      <c r="J3537" t="s">
        <v>11394</v>
      </c>
      <c r="L3537">
        <v>3133345728</v>
      </c>
      <c r="N3537" s="8">
        <v>3.7460278822748396</v>
      </c>
      <c r="O3537" s="8">
        <v>3.7460278822748396</v>
      </c>
      <c r="P3537" s="8">
        <v>0</v>
      </c>
      <c r="W3537" s="8"/>
      <c r="X3537" s="8"/>
    </row>
    <row r="3538" spans="1:24" x14ac:dyDescent="0.35">
      <c r="A3538" s="24">
        <v>13534</v>
      </c>
      <c r="B3538" t="s">
        <v>11395</v>
      </c>
      <c r="C3538" t="s">
        <v>31</v>
      </c>
      <c r="D3538" t="s">
        <v>32</v>
      </c>
      <c r="E3538" t="s">
        <v>170</v>
      </c>
      <c r="F3538" t="s">
        <v>171</v>
      </c>
      <c r="G3538" t="s">
        <v>1</v>
      </c>
      <c r="H3538" t="s">
        <v>132</v>
      </c>
      <c r="I3538" t="s">
        <v>11396</v>
      </c>
      <c r="J3538" t="s">
        <v>11397</v>
      </c>
      <c r="L3538">
        <v>3132313605</v>
      </c>
      <c r="M3538" t="s">
        <v>1054</v>
      </c>
      <c r="N3538" s="8">
        <v>13.74602788227484</v>
      </c>
      <c r="O3538" s="8">
        <v>3.7460278822748396</v>
      </c>
      <c r="P3538" s="8">
        <v>10</v>
      </c>
      <c r="W3538" s="8"/>
      <c r="X3538" s="8"/>
    </row>
    <row r="3539" spans="1:24" x14ac:dyDescent="0.35">
      <c r="A3539" s="24">
        <v>13535</v>
      </c>
      <c r="B3539" t="s">
        <v>11398</v>
      </c>
      <c r="C3539" t="s">
        <v>31</v>
      </c>
      <c r="D3539" t="s">
        <v>32</v>
      </c>
      <c r="E3539" t="s">
        <v>170</v>
      </c>
      <c r="F3539" t="s">
        <v>171</v>
      </c>
      <c r="G3539" t="s">
        <v>1</v>
      </c>
      <c r="H3539" t="s">
        <v>132</v>
      </c>
      <c r="I3539" t="s">
        <v>11399</v>
      </c>
      <c r="J3539" t="s">
        <v>11400</v>
      </c>
      <c r="L3539">
        <v>3137785340</v>
      </c>
      <c r="M3539" t="s">
        <v>226</v>
      </c>
      <c r="N3539" s="8">
        <v>3.7460278822748396</v>
      </c>
      <c r="O3539" s="8">
        <v>3.7460278822748396</v>
      </c>
      <c r="P3539" s="8">
        <v>0</v>
      </c>
      <c r="W3539" s="8"/>
      <c r="X3539" s="8"/>
    </row>
    <row r="3540" spans="1:24" x14ac:dyDescent="0.35">
      <c r="A3540" s="24">
        <v>13536</v>
      </c>
      <c r="B3540" t="s">
        <v>11401</v>
      </c>
      <c r="C3540" t="s">
        <v>31</v>
      </c>
      <c r="D3540" t="s">
        <v>32</v>
      </c>
      <c r="E3540" t="s">
        <v>170</v>
      </c>
      <c r="F3540" t="s">
        <v>171</v>
      </c>
      <c r="G3540" t="s">
        <v>1</v>
      </c>
      <c r="H3540" t="s">
        <v>132</v>
      </c>
      <c r="I3540" t="s">
        <v>11402</v>
      </c>
      <c r="J3540" t="s">
        <v>11403</v>
      </c>
      <c r="L3540">
        <v>3133717011</v>
      </c>
      <c r="N3540" s="8">
        <v>3.7460278822748396</v>
      </c>
      <c r="O3540" s="8">
        <v>3.7460278822748396</v>
      </c>
      <c r="P3540" s="8">
        <v>0</v>
      </c>
      <c r="W3540" s="8"/>
      <c r="X3540" s="8"/>
    </row>
    <row r="3541" spans="1:24" x14ac:dyDescent="0.35">
      <c r="A3541" s="24">
        <v>13537</v>
      </c>
      <c r="B3541" t="s">
        <v>11404</v>
      </c>
      <c r="C3541" t="s">
        <v>31</v>
      </c>
      <c r="D3541" t="s">
        <v>32</v>
      </c>
      <c r="E3541" t="s">
        <v>170</v>
      </c>
      <c r="F3541" t="s">
        <v>171</v>
      </c>
      <c r="G3541" t="s">
        <v>1</v>
      </c>
      <c r="H3541" t="s">
        <v>132</v>
      </c>
      <c r="I3541" t="s">
        <v>11405</v>
      </c>
      <c r="J3541" t="s">
        <v>11406</v>
      </c>
      <c r="L3541">
        <v>3132707112</v>
      </c>
      <c r="N3541" s="8">
        <v>3.7460278822748396</v>
      </c>
      <c r="O3541" s="8">
        <v>3.7460278822748396</v>
      </c>
      <c r="P3541" s="8">
        <v>0</v>
      </c>
      <c r="W3541" s="8"/>
      <c r="X3541" s="8"/>
    </row>
    <row r="3542" spans="1:24" x14ac:dyDescent="0.35">
      <c r="A3542" s="24">
        <v>13538</v>
      </c>
      <c r="B3542" t="s">
        <v>11407</v>
      </c>
      <c r="C3542" t="s">
        <v>31</v>
      </c>
      <c r="D3542" t="s">
        <v>32</v>
      </c>
      <c r="E3542" t="s">
        <v>170</v>
      </c>
      <c r="F3542" t="s">
        <v>171</v>
      </c>
      <c r="G3542" t="s">
        <v>1</v>
      </c>
      <c r="H3542" t="s">
        <v>132</v>
      </c>
      <c r="I3542" t="s">
        <v>11408</v>
      </c>
      <c r="J3542" t="s">
        <v>11409</v>
      </c>
      <c r="L3542">
        <v>3133417818</v>
      </c>
      <c r="N3542" s="8">
        <v>3.7460278822748396</v>
      </c>
      <c r="O3542" s="8">
        <v>3.7460278822748396</v>
      </c>
      <c r="P3542" s="8">
        <v>0</v>
      </c>
      <c r="W3542" s="8"/>
      <c r="X3542" s="8"/>
    </row>
    <row r="3543" spans="1:24" x14ac:dyDescent="0.35">
      <c r="A3543" s="24">
        <v>13539</v>
      </c>
      <c r="B3543" t="s">
        <v>11410</v>
      </c>
      <c r="C3543" t="s">
        <v>31</v>
      </c>
      <c r="D3543" t="s">
        <v>32</v>
      </c>
      <c r="E3543" t="s">
        <v>170</v>
      </c>
      <c r="F3543" t="s">
        <v>171</v>
      </c>
      <c r="G3543" t="s">
        <v>1</v>
      </c>
      <c r="H3543" t="s">
        <v>132</v>
      </c>
      <c r="I3543" t="s">
        <v>11411</v>
      </c>
      <c r="J3543" t="s">
        <v>11412</v>
      </c>
      <c r="L3543">
        <v>3133637018</v>
      </c>
      <c r="N3543" s="8">
        <v>3.7460278822748396</v>
      </c>
      <c r="O3543" s="8">
        <v>3.7460278822748396</v>
      </c>
      <c r="P3543" s="8">
        <v>0</v>
      </c>
      <c r="W3543" s="8"/>
      <c r="X3543" s="8"/>
    </row>
    <row r="3544" spans="1:24" x14ac:dyDescent="0.35">
      <c r="A3544" s="24">
        <v>13540</v>
      </c>
      <c r="B3544" t="s">
        <v>11413</v>
      </c>
      <c r="C3544" t="s">
        <v>31</v>
      </c>
      <c r="D3544" t="s">
        <v>32</v>
      </c>
      <c r="E3544" t="s">
        <v>170</v>
      </c>
      <c r="F3544" t="s">
        <v>171</v>
      </c>
      <c r="G3544" t="s">
        <v>1</v>
      </c>
      <c r="H3544" t="s">
        <v>132</v>
      </c>
      <c r="I3544" t="s">
        <v>11414</v>
      </c>
      <c r="J3544" t="s">
        <v>11415</v>
      </c>
      <c r="L3544">
        <v>3133874079</v>
      </c>
      <c r="N3544" s="8">
        <v>3.7460278822748396</v>
      </c>
      <c r="O3544" s="8">
        <v>3.7460278822748396</v>
      </c>
      <c r="P3544" s="8">
        <v>0</v>
      </c>
      <c r="W3544" s="8"/>
      <c r="X3544" s="8"/>
    </row>
    <row r="3545" spans="1:24" x14ac:dyDescent="0.35">
      <c r="A3545" s="24">
        <v>13541</v>
      </c>
      <c r="B3545" t="s">
        <v>11416</v>
      </c>
      <c r="C3545" t="s">
        <v>31</v>
      </c>
      <c r="D3545" t="s">
        <v>32</v>
      </c>
      <c r="E3545" t="s">
        <v>170</v>
      </c>
      <c r="F3545" t="s">
        <v>171</v>
      </c>
      <c r="G3545" t="s">
        <v>1</v>
      </c>
      <c r="H3545" t="s">
        <v>132</v>
      </c>
      <c r="I3545" t="s">
        <v>11417</v>
      </c>
      <c r="J3545" t="s">
        <v>11418</v>
      </c>
      <c r="L3545">
        <v>3133637018</v>
      </c>
      <c r="N3545" s="8">
        <v>3.7460278822748396</v>
      </c>
      <c r="O3545" s="8">
        <v>3.7460278822748396</v>
      </c>
      <c r="P3545" s="8">
        <v>0</v>
      </c>
      <c r="W3545" s="8"/>
      <c r="X3545" s="8"/>
    </row>
    <row r="3546" spans="1:24" x14ac:dyDescent="0.35">
      <c r="A3546" s="24">
        <v>13542</v>
      </c>
      <c r="B3546" t="s">
        <v>11419</v>
      </c>
      <c r="C3546" t="s">
        <v>31</v>
      </c>
      <c r="D3546" t="s">
        <v>32</v>
      </c>
      <c r="E3546" t="s">
        <v>170</v>
      </c>
      <c r="F3546" t="s">
        <v>171</v>
      </c>
      <c r="G3546" t="s">
        <v>1</v>
      </c>
      <c r="H3546" t="s">
        <v>132</v>
      </c>
      <c r="I3546" t="s">
        <v>11420</v>
      </c>
      <c r="J3546" t="s">
        <v>11421</v>
      </c>
      <c r="L3546">
        <v>3133637018</v>
      </c>
      <c r="N3546" s="8">
        <v>3.7460278822748396</v>
      </c>
      <c r="O3546" s="8">
        <v>3.7460278822748396</v>
      </c>
      <c r="P3546" s="8">
        <v>0</v>
      </c>
      <c r="W3546" s="8"/>
      <c r="X3546" s="8"/>
    </row>
    <row r="3547" spans="1:24" x14ac:dyDescent="0.35">
      <c r="A3547" s="24">
        <v>13543</v>
      </c>
      <c r="B3547" t="s">
        <v>11422</v>
      </c>
      <c r="C3547" t="s">
        <v>31</v>
      </c>
      <c r="D3547" t="s">
        <v>32</v>
      </c>
      <c r="E3547" t="s">
        <v>170</v>
      </c>
      <c r="F3547" t="s">
        <v>171</v>
      </c>
      <c r="G3547" t="s">
        <v>1</v>
      </c>
      <c r="H3547" t="s">
        <v>132</v>
      </c>
      <c r="I3547" t="s">
        <v>11423</v>
      </c>
      <c r="J3547" t="s">
        <v>11424</v>
      </c>
      <c r="L3547">
        <v>3137396964</v>
      </c>
      <c r="N3547" s="8">
        <v>3.7460278822748396</v>
      </c>
      <c r="O3547" s="8">
        <v>3.7460278822748396</v>
      </c>
      <c r="P3547" s="8">
        <v>0</v>
      </c>
      <c r="W3547" s="8"/>
      <c r="X3547" s="8"/>
    </row>
    <row r="3548" spans="1:24" x14ac:dyDescent="0.35">
      <c r="A3548" s="24">
        <v>13544</v>
      </c>
      <c r="B3548" t="s">
        <v>11425</v>
      </c>
      <c r="C3548" t="s">
        <v>31</v>
      </c>
      <c r="D3548" t="s">
        <v>32</v>
      </c>
      <c r="E3548" t="s">
        <v>170</v>
      </c>
      <c r="F3548" t="s">
        <v>171</v>
      </c>
      <c r="G3548" t="s">
        <v>1</v>
      </c>
      <c r="H3548" t="s">
        <v>132</v>
      </c>
      <c r="I3548" t="s">
        <v>11426</v>
      </c>
      <c r="J3548" t="s">
        <v>11427</v>
      </c>
      <c r="L3548">
        <v>3133661387</v>
      </c>
      <c r="N3548" s="8">
        <v>3.7460278822748396</v>
      </c>
      <c r="O3548" s="8">
        <v>3.7460278822748396</v>
      </c>
      <c r="P3548" s="8">
        <v>0</v>
      </c>
      <c r="W3548" s="8"/>
      <c r="X3548" s="8"/>
    </row>
    <row r="3549" spans="1:24" x14ac:dyDescent="0.35">
      <c r="A3549" s="24">
        <v>13545</v>
      </c>
      <c r="B3549" t="s">
        <v>11428</v>
      </c>
      <c r="C3549" t="s">
        <v>31</v>
      </c>
      <c r="D3549" t="s">
        <v>32</v>
      </c>
      <c r="E3549" t="s">
        <v>170</v>
      </c>
      <c r="F3549" t="s">
        <v>171</v>
      </c>
      <c r="G3549" t="s">
        <v>1</v>
      </c>
      <c r="H3549" t="s">
        <v>132</v>
      </c>
      <c r="I3549" t="s">
        <v>11429</v>
      </c>
      <c r="J3549" t="s">
        <v>11430</v>
      </c>
      <c r="L3549">
        <v>3134753317</v>
      </c>
      <c r="N3549" s="8">
        <v>3.7460278822748396</v>
      </c>
      <c r="O3549" s="8">
        <v>3.7460278822748396</v>
      </c>
      <c r="P3549" s="8">
        <v>0</v>
      </c>
      <c r="W3549" s="8"/>
      <c r="X3549" s="8"/>
    </row>
    <row r="3550" spans="1:24" x14ac:dyDescent="0.35">
      <c r="A3550" s="24">
        <v>13546</v>
      </c>
      <c r="B3550" t="s">
        <v>11431</v>
      </c>
      <c r="C3550" t="s">
        <v>31</v>
      </c>
      <c r="D3550" t="s">
        <v>32</v>
      </c>
      <c r="E3550" t="s">
        <v>170</v>
      </c>
      <c r="F3550" t="s">
        <v>171</v>
      </c>
      <c r="G3550" t="s">
        <v>1</v>
      </c>
      <c r="H3550" t="s">
        <v>132</v>
      </c>
      <c r="I3550" t="s">
        <v>11432</v>
      </c>
      <c r="J3550" t="s">
        <v>11433</v>
      </c>
      <c r="L3550">
        <v>3134599569</v>
      </c>
      <c r="N3550" s="8">
        <v>3.7460278822748396</v>
      </c>
      <c r="O3550" s="8">
        <v>3.7460278822748396</v>
      </c>
      <c r="P3550" s="8">
        <v>0</v>
      </c>
      <c r="W3550" s="8"/>
      <c r="X3550" s="8"/>
    </row>
    <row r="3551" spans="1:24" x14ac:dyDescent="0.35">
      <c r="A3551" s="24">
        <v>13547</v>
      </c>
      <c r="B3551" t="s">
        <v>11434</v>
      </c>
      <c r="C3551" t="s">
        <v>31</v>
      </c>
      <c r="D3551" t="s">
        <v>32</v>
      </c>
      <c r="E3551" t="s">
        <v>170</v>
      </c>
      <c r="F3551" t="s">
        <v>171</v>
      </c>
      <c r="G3551" t="s">
        <v>1</v>
      </c>
      <c r="H3551" t="s">
        <v>132</v>
      </c>
      <c r="I3551" t="s">
        <v>11435</v>
      </c>
      <c r="J3551" t="s">
        <v>11436</v>
      </c>
      <c r="L3551">
        <v>3134599569</v>
      </c>
      <c r="N3551" s="8">
        <v>3.7460278822748396</v>
      </c>
      <c r="O3551" s="8">
        <v>3.7460278822748396</v>
      </c>
      <c r="P3551" s="8">
        <v>0</v>
      </c>
      <c r="W3551" s="8"/>
      <c r="X3551" s="8"/>
    </row>
    <row r="3552" spans="1:24" x14ac:dyDescent="0.35">
      <c r="A3552" s="24">
        <v>13548</v>
      </c>
      <c r="B3552" t="s">
        <v>11437</v>
      </c>
      <c r="C3552" t="s">
        <v>31</v>
      </c>
      <c r="D3552" t="s">
        <v>32</v>
      </c>
      <c r="E3552" t="s">
        <v>170</v>
      </c>
      <c r="F3552" t="s">
        <v>171</v>
      </c>
      <c r="G3552" t="s">
        <v>1</v>
      </c>
      <c r="H3552" t="s">
        <v>132</v>
      </c>
      <c r="I3552" t="s">
        <v>11438</v>
      </c>
      <c r="J3552" t="s">
        <v>11439</v>
      </c>
      <c r="L3552">
        <v>3137044641</v>
      </c>
      <c r="N3552" s="8">
        <v>3.7460278822748396</v>
      </c>
      <c r="O3552" s="8">
        <v>3.7460278822748396</v>
      </c>
      <c r="P3552" s="8">
        <v>0</v>
      </c>
      <c r="W3552" s="8"/>
      <c r="X3552" s="8"/>
    </row>
    <row r="3553" spans="1:24" x14ac:dyDescent="0.35">
      <c r="A3553" s="24">
        <v>13549</v>
      </c>
      <c r="B3553" t="s">
        <v>11440</v>
      </c>
      <c r="C3553" t="s">
        <v>31</v>
      </c>
      <c r="D3553" t="s">
        <v>32</v>
      </c>
      <c r="E3553" t="s">
        <v>170</v>
      </c>
      <c r="F3553" t="s">
        <v>171</v>
      </c>
      <c r="G3553" t="s">
        <v>1</v>
      </c>
      <c r="H3553" t="s">
        <v>132</v>
      </c>
      <c r="I3553" t="s">
        <v>11441</v>
      </c>
      <c r="J3553" t="s">
        <v>11442</v>
      </c>
      <c r="L3553">
        <v>3133874037</v>
      </c>
      <c r="N3553" s="8">
        <v>3.7460278822748396</v>
      </c>
      <c r="O3553" s="8">
        <v>3.7460278822748396</v>
      </c>
      <c r="P3553" s="8">
        <v>0</v>
      </c>
      <c r="W3553" s="8"/>
      <c r="X3553" s="8"/>
    </row>
    <row r="3554" spans="1:24" x14ac:dyDescent="0.35">
      <c r="A3554" s="24">
        <v>13550</v>
      </c>
      <c r="B3554" t="s">
        <v>11443</v>
      </c>
      <c r="C3554" t="s">
        <v>31</v>
      </c>
      <c r="D3554" t="s">
        <v>32</v>
      </c>
      <c r="E3554" t="s">
        <v>170</v>
      </c>
      <c r="F3554" t="s">
        <v>171</v>
      </c>
      <c r="G3554" t="s">
        <v>1</v>
      </c>
      <c r="H3554" t="s">
        <v>132</v>
      </c>
      <c r="I3554" t="s">
        <v>11444</v>
      </c>
      <c r="J3554" t="s">
        <v>11445</v>
      </c>
      <c r="L3554">
        <v>3138261140</v>
      </c>
      <c r="N3554" s="8">
        <v>3.7460278822748396</v>
      </c>
      <c r="O3554" s="8">
        <v>3.7460278822748396</v>
      </c>
      <c r="P3554" s="8">
        <v>0</v>
      </c>
      <c r="W3554" s="8"/>
      <c r="X3554" s="8"/>
    </row>
    <row r="3555" spans="1:24" x14ac:dyDescent="0.35">
      <c r="A3555" s="24">
        <v>13551</v>
      </c>
      <c r="B3555" t="s">
        <v>11446</v>
      </c>
      <c r="C3555" t="s">
        <v>31</v>
      </c>
      <c r="D3555" t="s">
        <v>32</v>
      </c>
      <c r="E3555" t="s">
        <v>170</v>
      </c>
      <c r="F3555" t="s">
        <v>171</v>
      </c>
      <c r="G3555" t="s">
        <v>1</v>
      </c>
      <c r="H3555" t="s">
        <v>132</v>
      </c>
      <c r="I3555" t="s">
        <v>11447</v>
      </c>
      <c r="J3555" t="s">
        <v>11448</v>
      </c>
      <c r="L3555">
        <v>3134053430</v>
      </c>
      <c r="N3555" s="8">
        <v>3.7460278822748396</v>
      </c>
      <c r="O3555" s="8">
        <v>3.7460278822748396</v>
      </c>
      <c r="P3555" s="8">
        <v>0</v>
      </c>
      <c r="W3555" s="8"/>
      <c r="X3555" s="8"/>
    </row>
    <row r="3556" spans="1:24" x14ac:dyDescent="0.35">
      <c r="A3556" s="24">
        <v>13552</v>
      </c>
      <c r="B3556" t="s">
        <v>11449</v>
      </c>
      <c r="C3556" t="s">
        <v>31</v>
      </c>
      <c r="D3556" t="s">
        <v>32</v>
      </c>
      <c r="E3556" t="s">
        <v>170</v>
      </c>
      <c r="F3556" t="s">
        <v>171</v>
      </c>
      <c r="G3556" t="s">
        <v>1</v>
      </c>
      <c r="H3556" t="s">
        <v>132</v>
      </c>
      <c r="I3556" t="s">
        <v>11450</v>
      </c>
      <c r="J3556" t="s">
        <v>11451</v>
      </c>
      <c r="L3556">
        <v>3135269199</v>
      </c>
      <c r="N3556" s="8">
        <v>3.7460278822748396</v>
      </c>
      <c r="O3556" s="8">
        <v>3.7460278822748396</v>
      </c>
      <c r="P3556" s="8">
        <v>0</v>
      </c>
      <c r="W3556" s="8"/>
      <c r="X3556" s="8"/>
    </row>
    <row r="3557" spans="1:24" x14ac:dyDescent="0.35">
      <c r="A3557" s="24">
        <v>13553</v>
      </c>
      <c r="B3557" t="s">
        <v>11452</v>
      </c>
      <c r="C3557" t="s">
        <v>31</v>
      </c>
      <c r="D3557" t="s">
        <v>32</v>
      </c>
      <c r="E3557" t="s">
        <v>170</v>
      </c>
      <c r="F3557" t="s">
        <v>171</v>
      </c>
      <c r="G3557" t="s">
        <v>1</v>
      </c>
      <c r="H3557" t="s">
        <v>132</v>
      </c>
      <c r="I3557" t="s">
        <v>11453</v>
      </c>
      <c r="J3557" t="s">
        <v>11454</v>
      </c>
      <c r="L3557">
        <v>3138623519</v>
      </c>
      <c r="N3557" s="8">
        <v>3.7460278822748396</v>
      </c>
      <c r="O3557" s="8">
        <v>3.7460278822748396</v>
      </c>
      <c r="P3557" s="8">
        <v>0</v>
      </c>
      <c r="W3557" s="8"/>
      <c r="X3557" s="8"/>
    </row>
    <row r="3558" spans="1:24" x14ac:dyDescent="0.35">
      <c r="A3558" s="24">
        <v>13554</v>
      </c>
      <c r="B3558" t="s">
        <v>11455</v>
      </c>
      <c r="C3558" t="s">
        <v>31</v>
      </c>
      <c r="D3558" t="s">
        <v>32</v>
      </c>
      <c r="E3558" t="s">
        <v>170</v>
      </c>
      <c r="F3558" t="s">
        <v>171</v>
      </c>
      <c r="G3558" t="s">
        <v>1</v>
      </c>
      <c r="H3558" t="s">
        <v>132</v>
      </c>
      <c r="I3558" t="s">
        <v>11456</v>
      </c>
      <c r="J3558" t="s">
        <v>11457</v>
      </c>
      <c r="L3558">
        <v>3132722606</v>
      </c>
      <c r="N3558" s="8">
        <v>3.7460278822748396</v>
      </c>
      <c r="O3558" s="8">
        <v>3.7460278822748396</v>
      </c>
      <c r="P3558" s="8">
        <v>0</v>
      </c>
      <c r="W3558" s="8"/>
      <c r="X3558" s="8"/>
    </row>
    <row r="3559" spans="1:24" x14ac:dyDescent="0.35">
      <c r="A3559" s="24">
        <v>13555</v>
      </c>
      <c r="B3559" t="s">
        <v>11458</v>
      </c>
      <c r="C3559" t="s">
        <v>31</v>
      </c>
      <c r="D3559" t="s">
        <v>32</v>
      </c>
      <c r="E3559" t="s">
        <v>170</v>
      </c>
      <c r="F3559" t="s">
        <v>171</v>
      </c>
      <c r="G3559" t="s">
        <v>1</v>
      </c>
      <c r="H3559" t="s">
        <v>132</v>
      </c>
      <c r="I3559" t="s">
        <v>11459</v>
      </c>
      <c r="J3559" t="s">
        <v>11460</v>
      </c>
      <c r="L3559">
        <v>3138509220</v>
      </c>
      <c r="M3559" t="s">
        <v>1054</v>
      </c>
      <c r="N3559" s="8">
        <v>11</v>
      </c>
      <c r="O3559" s="8">
        <v>3</v>
      </c>
      <c r="P3559" s="8">
        <v>8</v>
      </c>
      <c r="W3559" s="8"/>
      <c r="X3559" s="8"/>
    </row>
    <row r="3560" spans="1:24" x14ac:dyDescent="0.35">
      <c r="A3560" s="24">
        <v>13556</v>
      </c>
      <c r="B3560" t="s">
        <v>11461</v>
      </c>
      <c r="C3560" t="s">
        <v>31</v>
      </c>
      <c r="D3560" t="s">
        <v>32</v>
      </c>
      <c r="E3560" t="s">
        <v>170</v>
      </c>
      <c r="F3560" t="s">
        <v>171</v>
      </c>
      <c r="G3560" t="s">
        <v>1</v>
      </c>
      <c r="H3560" t="s">
        <v>411</v>
      </c>
      <c r="I3560" t="s">
        <v>11462</v>
      </c>
      <c r="J3560" t="s">
        <v>11463</v>
      </c>
      <c r="L3560">
        <v>3135384561</v>
      </c>
      <c r="N3560" s="8">
        <v>2.9968223058198715</v>
      </c>
      <c r="O3560" s="8">
        <v>2.9968223058198715</v>
      </c>
      <c r="P3560" s="8">
        <v>0</v>
      </c>
      <c r="W3560" s="8"/>
      <c r="X3560" s="8"/>
    </row>
    <row r="3561" spans="1:24" x14ac:dyDescent="0.35">
      <c r="A3561" s="24">
        <v>13557</v>
      </c>
      <c r="B3561" t="s">
        <v>11464</v>
      </c>
      <c r="C3561" t="s">
        <v>31</v>
      </c>
      <c r="D3561" t="s">
        <v>32</v>
      </c>
      <c r="E3561" t="s">
        <v>170</v>
      </c>
      <c r="F3561" t="s">
        <v>171</v>
      </c>
      <c r="G3561" t="s">
        <v>1</v>
      </c>
      <c r="H3561" t="s">
        <v>411</v>
      </c>
      <c r="I3561" t="s">
        <v>11465</v>
      </c>
      <c r="J3561" t="s">
        <v>11466</v>
      </c>
      <c r="L3561">
        <v>2487962587</v>
      </c>
      <c r="N3561" s="8">
        <v>2.9968223058198715</v>
      </c>
      <c r="O3561" s="8">
        <v>2.9968223058198715</v>
      </c>
      <c r="P3561" s="8">
        <v>0</v>
      </c>
      <c r="W3561" s="8"/>
      <c r="X3561" s="8"/>
    </row>
    <row r="3562" spans="1:24" x14ac:dyDescent="0.35">
      <c r="A3562" s="24">
        <v>13558</v>
      </c>
      <c r="B3562" t="s">
        <v>11467</v>
      </c>
      <c r="C3562" t="s">
        <v>31</v>
      </c>
      <c r="D3562" t="s">
        <v>32</v>
      </c>
      <c r="E3562" t="s">
        <v>170</v>
      </c>
      <c r="F3562" t="s">
        <v>171</v>
      </c>
      <c r="G3562" t="s">
        <v>1</v>
      </c>
      <c r="H3562" t="s">
        <v>132</v>
      </c>
      <c r="I3562" t="s">
        <v>11468</v>
      </c>
      <c r="J3562" t="s">
        <v>11469</v>
      </c>
      <c r="L3562">
        <v>3132203019</v>
      </c>
      <c r="N3562" s="8">
        <v>2.9968223058198715</v>
      </c>
      <c r="O3562" s="8">
        <v>2.9968223058198715</v>
      </c>
      <c r="P3562" s="8">
        <v>0</v>
      </c>
      <c r="W3562" s="8"/>
      <c r="X3562" s="8"/>
    </row>
    <row r="3563" spans="1:24" x14ac:dyDescent="0.35">
      <c r="A3563" s="24">
        <v>13559</v>
      </c>
      <c r="B3563" t="s">
        <v>11470</v>
      </c>
      <c r="C3563" t="s">
        <v>31</v>
      </c>
      <c r="D3563" t="s">
        <v>32</v>
      </c>
      <c r="E3563" t="s">
        <v>170</v>
      </c>
      <c r="F3563" t="s">
        <v>171</v>
      </c>
      <c r="G3563" t="s">
        <v>1</v>
      </c>
      <c r="H3563" t="s">
        <v>132</v>
      </c>
      <c r="I3563" t="s">
        <v>11471</v>
      </c>
      <c r="J3563" t="s">
        <v>11472</v>
      </c>
      <c r="L3563">
        <v>3133077112</v>
      </c>
      <c r="N3563" s="8">
        <v>2.9968223058198715</v>
      </c>
      <c r="O3563" s="8">
        <v>2.9968223058198715</v>
      </c>
      <c r="P3563" s="8">
        <v>0</v>
      </c>
      <c r="W3563" s="8"/>
      <c r="X3563" s="8"/>
    </row>
    <row r="3564" spans="1:24" x14ac:dyDescent="0.35">
      <c r="A3564" s="24">
        <v>13560</v>
      </c>
      <c r="B3564" t="s">
        <v>11473</v>
      </c>
      <c r="C3564" t="s">
        <v>31</v>
      </c>
      <c r="D3564" t="s">
        <v>32</v>
      </c>
      <c r="E3564" t="s">
        <v>170</v>
      </c>
      <c r="F3564" t="s">
        <v>171</v>
      </c>
      <c r="G3564" t="s">
        <v>1</v>
      </c>
      <c r="H3564" t="s">
        <v>132</v>
      </c>
      <c r="I3564" t="s">
        <v>11474</v>
      </c>
      <c r="J3564" t="s">
        <v>11475</v>
      </c>
      <c r="L3564">
        <v>3133402358</v>
      </c>
      <c r="N3564" s="8">
        <v>2.9968223058198715</v>
      </c>
      <c r="O3564" s="8">
        <v>2.9968223058198715</v>
      </c>
      <c r="P3564" s="8">
        <v>0</v>
      </c>
      <c r="W3564" s="8"/>
      <c r="X3564" s="8"/>
    </row>
    <row r="3565" spans="1:24" x14ac:dyDescent="0.35">
      <c r="A3565" s="24">
        <v>13561</v>
      </c>
      <c r="B3565" t="s">
        <v>11476</v>
      </c>
      <c r="C3565" t="s">
        <v>31</v>
      </c>
      <c r="D3565" t="s">
        <v>32</v>
      </c>
      <c r="E3565" t="s">
        <v>170</v>
      </c>
      <c r="F3565" t="s">
        <v>171</v>
      </c>
      <c r="G3565" t="s">
        <v>1</v>
      </c>
      <c r="H3565" t="s">
        <v>132</v>
      </c>
      <c r="I3565" t="s">
        <v>11477</v>
      </c>
      <c r="J3565" t="s">
        <v>11478</v>
      </c>
      <c r="L3565">
        <v>3132088812</v>
      </c>
      <c r="N3565" s="8">
        <v>2.9968223058198715</v>
      </c>
      <c r="O3565" s="8">
        <v>2.9968223058198715</v>
      </c>
      <c r="P3565" s="8">
        <v>0</v>
      </c>
      <c r="W3565" s="8"/>
      <c r="X3565" s="8"/>
    </row>
    <row r="3566" spans="1:24" x14ac:dyDescent="0.35">
      <c r="A3566" s="24">
        <v>13562</v>
      </c>
      <c r="B3566" t="s">
        <v>11479</v>
      </c>
      <c r="C3566" t="s">
        <v>31</v>
      </c>
      <c r="D3566" t="s">
        <v>32</v>
      </c>
      <c r="E3566" t="s">
        <v>170</v>
      </c>
      <c r="F3566" t="s">
        <v>171</v>
      </c>
      <c r="G3566" t="s">
        <v>1</v>
      </c>
      <c r="H3566" t="s">
        <v>132</v>
      </c>
      <c r="I3566" t="s">
        <v>11480</v>
      </c>
      <c r="J3566" t="s">
        <v>11481</v>
      </c>
      <c r="L3566">
        <v>3138916897</v>
      </c>
      <c r="N3566" s="8">
        <v>2.9968223058198715</v>
      </c>
      <c r="O3566" s="8">
        <v>2.9968223058198715</v>
      </c>
      <c r="P3566" s="8">
        <v>0</v>
      </c>
      <c r="W3566" s="8"/>
      <c r="X3566" s="8"/>
    </row>
    <row r="3567" spans="1:24" x14ac:dyDescent="0.35">
      <c r="A3567" s="24">
        <v>13563</v>
      </c>
      <c r="B3567" t="s">
        <v>11482</v>
      </c>
      <c r="C3567" t="s">
        <v>31</v>
      </c>
      <c r="D3567" t="s">
        <v>32</v>
      </c>
      <c r="E3567" t="s">
        <v>170</v>
      </c>
      <c r="F3567" t="s">
        <v>171</v>
      </c>
      <c r="G3567" t="s">
        <v>1</v>
      </c>
      <c r="H3567" t="s">
        <v>132</v>
      </c>
      <c r="I3567" t="s">
        <v>11483</v>
      </c>
      <c r="J3567" t="s">
        <v>11484</v>
      </c>
      <c r="L3567">
        <v>3137407173</v>
      </c>
      <c r="N3567" s="8">
        <v>2.9968223058198715</v>
      </c>
      <c r="O3567" s="8">
        <v>2.9968223058198715</v>
      </c>
      <c r="P3567" s="8">
        <v>0</v>
      </c>
      <c r="W3567" s="8"/>
      <c r="X3567" s="8"/>
    </row>
    <row r="3568" spans="1:24" x14ac:dyDescent="0.35">
      <c r="A3568" s="24">
        <v>13564</v>
      </c>
      <c r="B3568" t="s">
        <v>11485</v>
      </c>
      <c r="C3568" t="s">
        <v>31</v>
      </c>
      <c r="D3568" t="s">
        <v>32</v>
      </c>
      <c r="E3568" t="s">
        <v>170</v>
      </c>
      <c r="F3568" t="s">
        <v>171</v>
      </c>
      <c r="G3568" t="s">
        <v>1</v>
      </c>
      <c r="H3568" t="s">
        <v>132</v>
      </c>
      <c r="I3568" t="s">
        <v>11486</v>
      </c>
      <c r="J3568" t="s">
        <v>11487</v>
      </c>
      <c r="L3568">
        <v>3137895185</v>
      </c>
      <c r="N3568" s="8">
        <v>2.9968223058198715</v>
      </c>
      <c r="O3568" s="8">
        <v>2.9968223058198715</v>
      </c>
      <c r="P3568" s="8">
        <v>0</v>
      </c>
      <c r="W3568" s="8"/>
      <c r="X3568" s="8"/>
    </row>
    <row r="3569" spans="1:24" x14ac:dyDescent="0.35">
      <c r="A3569" s="24">
        <v>13565</v>
      </c>
      <c r="B3569" t="s">
        <v>11488</v>
      </c>
      <c r="C3569" t="s">
        <v>31</v>
      </c>
      <c r="D3569" t="s">
        <v>32</v>
      </c>
      <c r="E3569" t="s">
        <v>170</v>
      </c>
      <c r="F3569" t="s">
        <v>171</v>
      </c>
      <c r="G3569" t="s">
        <v>1</v>
      </c>
      <c r="H3569" t="s">
        <v>411</v>
      </c>
      <c r="I3569" t="s">
        <v>11489</v>
      </c>
      <c r="J3569" t="s">
        <v>11490</v>
      </c>
      <c r="L3569">
        <v>6026393512</v>
      </c>
      <c r="N3569" s="8">
        <v>2.2476167293649034</v>
      </c>
      <c r="O3569" s="8">
        <v>2.2476167293649034</v>
      </c>
      <c r="P3569" s="8">
        <v>0</v>
      </c>
      <c r="W3569" s="8"/>
      <c r="X3569" s="8"/>
    </row>
    <row r="3570" spans="1:24" x14ac:dyDescent="0.35">
      <c r="A3570" s="24">
        <v>13566</v>
      </c>
      <c r="B3570" t="s">
        <v>11491</v>
      </c>
      <c r="C3570" t="s">
        <v>31</v>
      </c>
      <c r="D3570" t="s">
        <v>32</v>
      </c>
      <c r="E3570" t="s">
        <v>170</v>
      </c>
      <c r="F3570" t="s">
        <v>171</v>
      </c>
      <c r="G3570" t="s">
        <v>1</v>
      </c>
      <c r="H3570" t="s">
        <v>411</v>
      </c>
      <c r="I3570" t="s">
        <v>11492</v>
      </c>
      <c r="J3570" t="s">
        <v>11493</v>
      </c>
      <c r="L3570">
        <v>2482454724</v>
      </c>
      <c r="N3570" s="8">
        <v>2.2476167293649034</v>
      </c>
      <c r="O3570" s="8">
        <v>2.2476167293649034</v>
      </c>
      <c r="P3570" s="8">
        <v>0</v>
      </c>
      <c r="W3570" s="8"/>
      <c r="X3570" s="8"/>
    </row>
    <row r="3571" spans="1:24" x14ac:dyDescent="0.35">
      <c r="A3571" s="24">
        <v>13567</v>
      </c>
      <c r="B3571" t="s">
        <v>11494</v>
      </c>
      <c r="C3571" t="s">
        <v>31</v>
      </c>
      <c r="D3571" t="s">
        <v>32</v>
      </c>
      <c r="E3571" t="s">
        <v>170</v>
      </c>
      <c r="F3571" t="s">
        <v>171</v>
      </c>
      <c r="G3571" t="s">
        <v>1</v>
      </c>
      <c r="H3571" t="s">
        <v>132</v>
      </c>
      <c r="I3571" t="s">
        <v>11495</v>
      </c>
      <c r="J3571" t="s">
        <v>11496</v>
      </c>
      <c r="L3571">
        <v>3139266752</v>
      </c>
      <c r="N3571" s="8">
        <v>2.2476167293649034</v>
      </c>
      <c r="O3571" s="8">
        <v>2.2476167293649034</v>
      </c>
      <c r="P3571" s="8">
        <v>0</v>
      </c>
      <c r="W3571" s="8"/>
      <c r="X3571" s="8"/>
    </row>
    <row r="3572" spans="1:24" x14ac:dyDescent="0.35">
      <c r="A3572" s="24">
        <v>13568</v>
      </c>
      <c r="B3572" t="s">
        <v>11497</v>
      </c>
      <c r="C3572" t="s">
        <v>31</v>
      </c>
      <c r="D3572" t="s">
        <v>32</v>
      </c>
      <c r="E3572" t="s">
        <v>170</v>
      </c>
      <c r="F3572" t="s">
        <v>171</v>
      </c>
      <c r="G3572" t="s">
        <v>1</v>
      </c>
      <c r="H3572" t="s">
        <v>132</v>
      </c>
      <c r="I3572" t="s">
        <v>11498</v>
      </c>
      <c r="J3572" t="s">
        <v>11499</v>
      </c>
      <c r="L3572">
        <v>3134599569</v>
      </c>
      <c r="N3572" s="8">
        <v>2.2476167293649034</v>
      </c>
      <c r="O3572" s="8">
        <v>2.2476167293649034</v>
      </c>
      <c r="P3572" s="8">
        <v>0</v>
      </c>
      <c r="W3572" s="8"/>
      <c r="X3572" s="8"/>
    </row>
    <row r="3573" spans="1:24" x14ac:dyDescent="0.35">
      <c r="A3573" s="24">
        <v>13569</v>
      </c>
      <c r="B3573" t="s">
        <v>11500</v>
      </c>
      <c r="C3573" t="s">
        <v>31</v>
      </c>
      <c r="D3573" t="s">
        <v>32</v>
      </c>
      <c r="E3573" t="s">
        <v>170</v>
      </c>
      <c r="F3573" t="s">
        <v>171</v>
      </c>
      <c r="G3573" t="s">
        <v>1</v>
      </c>
      <c r="H3573" t="s">
        <v>132</v>
      </c>
      <c r="I3573" t="s">
        <v>11501</v>
      </c>
      <c r="J3573" t="s">
        <v>11502</v>
      </c>
      <c r="L3573">
        <v>3134725836</v>
      </c>
      <c r="N3573" s="8">
        <v>2.2476167293649034</v>
      </c>
      <c r="O3573" s="8">
        <v>2.2476167293649034</v>
      </c>
      <c r="P3573" s="8">
        <v>0</v>
      </c>
      <c r="W3573" s="8"/>
      <c r="X3573" s="8"/>
    </row>
    <row r="3574" spans="1:24" x14ac:dyDescent="0.35">
      <c r="A3574" s="24">
        <v>13570</v>
      </c>
      <c r="B3574" t="s">
        <v>11503</v>
      </c>
      <c r="C3574" t="s">
        <v>31</v>
      </c>
      <c r="D3574" t="s">
        <v>32</v>
      </c>
      <c r="E3574" t="s">
        <v>170</v>
      </c>
      <c r="F3574" t="s">
        <v>171</v>
      </c>
      <c r="G3574" t="s">
        <v>1</v>
      </c>
      <c r="H3574" t="s">
        <v>132</v>
      </c>
      <c r="I3574" t="s">
        <v>11504</v>
      </c>
      <c r="J3574" t="s">
        <v>11505</v>
      </c>
      <c r="L3574">
        <v>3133428369</v>
      </c>
      <c r="N3574" s="8">
        <v>2.2476167293649034</v>
      </c>
      <c r="O3574" s="8">
        <v>2.2476167293649034</v>
      </c>
      <c r="P3574" s="8">
        <v>0</v>
      </c>
      <c r="W3574" s="8"/>
      <c r="X3574" s="8"/>
    </row>
    <row r="3575" spans="1:24" x14ac:dyDescent="0.35">
      <c r="A3575" s="24">
        <v>13571</v>
      </c>
      <c r="B3575" t="s">
        <v>11506</v>
      </c>
      <c r="C3575" t="s">
        <v>31</v>
      </c>
      <c r="D3575" t="s">
        <v>32</v>
      </c>
      <c r="E3575" t="s">
        <v>170</v>
      </c>
      <c r="F3575" t="s">
        <v>171</v>
      </c>
      <c r="G3575" t="s">
        <v>1</v>
      </c>
      <c r="H3575" t="s">
        <v>411</v>
      </c>
      <c r="I3575" t="s">
        <v>11507</v>
      </c>
      <c r="J3575" t="s">
        <v>11508</v>
      </c>
      <c r="L3575">
        <v>3134150052</v>
      </c>
      <c r="M3575" t="s">
        <v>11509</v>
      </c>
      <c r="N3575" s="8">
        <v>5</v>
      </c>
      <c r="O3575" s="8">
        <v>2</v>
      </c>
      <c r="P3575" s="8">
        <v>3</v>
      </c>
      <c r="W3575" s="8"/>
      <c r="X3575" s="8"/>
    </row>
    <row r="3576" spans="1:24" x14ac:dyDescent="0.35">
      <c r="A3576" s="24">
        <v>13572</v>
      </c>
      <c r="B3576" t="s">
        <v>11510</v>
      </c>
      <c r="C3576" t="s">
        <v>31</v>
      </c>
      <c r="D3576" t="s">
        <v>32</v>
      </c>
      <c r="E3576" t="s">
        <v>170</v>
      </c>
      <c r="F3576" t="s">
        <v>171</v>
      </c>
      <c r="G3576" t="s">
        <v>1</v>
      </c>
      <c r="H3576" t="s">
        <v>132</v>
      </c>
      <c r="I3576" t="s">
        <v>11511</v>
      </c>
      <c r="J3576" t="s">
        <v>11512</v>
      </c>
      <c r="L3576">
        <v>3133846922</v>
      </c>
      <c r="N3576" s="8">
        <v>1.4984111529099358</v>
      </c>
      <c r="O3576" s="8">
        <v>1.4984111529099358</v>
      </c>
      <c r="P3576" s="8">
        <v>0</v>
      </c>
      <c r="W3576" s="8"/>
      <c r="X3576" s="8"/>
    </row>
    <row r="3577" spans="1:24" x14ac:dyDescent="0.35">
      <c r="A3577" s="24">
        <v>13573</v>
      </c>
      <c r="B3577" t="s">
        <v>11513</v>
      </c>
      <c r="C3577" t="s">
        <v>31</v>
      </c>
      <c r="D3577" t="s">
        <v>32</v>
      </c>
      <c r="E3577" t="s">
        <v>33</v>
      </c>
      <c r="F3577" t="s">
        <v>34</v>
      </c>
      <c r="G3577" t="s">
        <v>1</v>
      </c>
      <c r="H3577" t="s">
        <v>411</v>
      </c>
      <c r="I3577" t="s">
        <v>11514</v>
      </c>
      <c r="J3577" t="s">
        <v>11515</v>
      </c>
      <c r="L3577">
        <v>7347725277</v>
      </c>
      <c r="N3577" s="8">
        <v>3.7460278822748396</v>
      </c>
      <c r="O3577" s="8">
        <v>3.7460278822748396</v>
      </c>
      <c r="P3577" s="8">
        <v>0</v>
      </c>
      <c r="W3577" s="8"/>
      <c r="X3577" s="8"/>
    </row>
    <row r="3578" spans="1:24" x14ac:dyDescent="0.35">
      <c r="A3578" s="24">
        <v>13574</v>
      </c>
      <c r="B3578" t="s">
        <v>11516</v>
      </c>
      <c r="C3578" t="s">
        <v>31</v>
      </c>
      <c r="D3578" t="s">
        <v>32</v>
      </c>
      <c r="E3578" t="s">
        <v>33</v>
      </c>
      <c r="F3578" t="s">
        <v>34</v>
      </c>
      <c r="G3578" t="s">
        <v>1</v>
      </c>
      <c r="H3578" t="s">
        <v>411</v>
      </c>
      <c r="I3578" t="s">
        <v>11517</v>
      </c>
      <c r="J3578" t="s">
        <v>11518</v>
      </c>
      <c r="L3578">
        <v>3132785998</v>
      </c>
      <c r="N3578" s="8">
        <v>3.7460278822748396</v>
      </c>
      <c r="O3578" s="8">
        <v>3.7460278822748396</v>
      </c>
      <c r="P3578" s="8">
        <v>0</v>
      </c>
      <c r="W3578" s="8"/>
      <c r="X3578" s="8"/>
    </row>
    <row r="3579" spans="1:24" x14ac:dyDescent="0.35">
      <c r="A3579" s="24">
        <v>13575</v>
      </c>
      <c r="B3579" t="s">
        <v>11519</v>
      </c>
      <c r="C3579" t="s">
        <v>31</v>
      </c>
      <c r="D3579" t="s">
        <v>32</v>
      </c>
      <c r="E3579" t="s">
        <v>33</v>
      </c>
      <c r="F3579" t="s">
        <v>34</v>
      </c>
      <c r="G3579" t="s">
        <v>1</v>
      </c>
      <c r="H3579" t="s">
        <v>132</v>
      </c>
      <c r="I3579" t="s">
        <v>11520</v>
      </c>
      <c r="J3579" t="s">
        <v>11521</v>
      </c>
      <c r="L3579">
        <v>7343654707</v>
      </c>
      <c r="N3579" s="8">
        <v>3.7460278822748396</v>
      </c>
      <c r="O3579" s="8">
        <v>3.7460278822748396</v>
      </c>
      <c r="P3579" s="8">
        <v>0</v>
      </c>
      <c r="W3579" s="8"/>
      <c r="X3579" s="8"/>
    </row>
    <row r="3580" spans="1:24" x14ac:dyDescent="0.35">
      <c r="A3580" s="24">
        <v>13576</v>
      </c>
      <c r="B3580" t="s">
        <v>11522</v>
      </c>
      <c r="C3580" t="s">
        <v>31</v>
      </c>
      <c r="D3580" t="s">
        <v>32</v>
      </c>
      <c r="E3580" t="s">
        <v>33</v>
      </c>
      <c r="F3580" t="s">
        <v>34</v>
      </c>
      <c r="G3580" t="s">
        <v>1</v>
      </c>
      <c r="H3580" t="s">
        <v>132</v>
      </c>
      <c r="I3580" t="s">
        <v>11523</v>
      </c>
      <c r="J3580" t="s">
        <v>11524</v>
      </c>
      <c r="L3580">
        <v>7349923287</v>
      </c>
      <c r="N3580" s="8">
        <v>3.7460278822748396</v>
      </c>
      <c r="O3580" s="8">
        <v>3.7460278822748396</v>
      </c>
      <c r="P3580" s="8">
        <v>0</v>
      </c>
      <c r="W3580" s="8"/>
      <c r="X3580" s="8"/>
    </row>
    <row r="3581" spans="1:24" x14ac:dyDescent="0.35">
      <c r="A3581" s="24">
        <v>13577</v>
      </c>
      <c r="B3581" t="s">
        <v>11525</v>
      </c>
      <c r="C3581" t="s">
        <v>31</v>
      </c>
      <c r="D3581" t="s">
        <v>32</v>
      </c>
      <c r="E3581" t="s">
        <v>33</v>
      </c>
      <c r="F3581" t="s">
        <v>34</v>
      </c>
      <c r="G3581" t="s">
        <v>1</v>
      </c>
      <c r="H3581" t="s">
        <v>132</v>
      </c>
      <c r="I3581" t="s">
        <v>11526</v>
      </c>
      <c r="J3581" t="s">
        <v>11527</v>
      </c>
      <c r="L3581">
        <v>2694278400</v>
      </c>
      <c r="N3581" s="8">
        <v>3.7460278822748396</v>
      </c>
      <c r="O3581" s="8">
        <v>3.7460278822748396</v>
      </c>
      <c r="P3581" s="8">
        <v>0</v>
      </c>
      <c r="W3581" s="8"/>
      <c r="X3581" s="8"/>
    </row>
    <row r="3582" spans="1:24" x14ac:dyDescent="0.35">
      <c r="A3582" s="24">
        <v>13578</v>
      </c>
      <c r="B3582" t="s">
        <v>11528</v>
      </c>
      <c r="C3582" t="s">
        <v>31</v>
      </c>
      <c r="D3582" t="s">
        <v>32</v>
      </c>
      <c r="E3582" t="s">
        <v>33</v>
      </c>
      <c r="F3582" t="s">
        <v>34</v>
      </c>
      <c r="G3582" t="s">
        <v>1</v>
      </c>
      <c r="H3582" t="s">
        <v>132</v>
      </c>
      <c r="I3582" t="s">
        <v>11529</v>
      </c>
      <c r="J3582" t="s">
        <v>11530</v>
      </c>
      <c r="L3582">
        <v>3135746682</v>
      </c>
      <c r="N3582" s="8">
        <v>3.7460278822748396</v>
      </c>
      <c r="O3582" s="8">
        <v>3.7460278822748396</v>
      </c>
      <c r="P3582" s="8">
        <v>0</v>
      </c>
      <c r="W3582" s="8"/>
      <c r="X3582" s="8"/>
    </row>
    <row r="3583" spans="1:24" x14ac:dyDescent="0.35">
      <c r="A3583" s="24">
        <v>13579</v>
      </c>
      <c r="B3583" t="s">
        <v>11531</v>
      </c>
      <c r="C3583" t="s">
        <v>31</v>
      </c>
      <c r="D3583" t="s">
        <v>32</v>
      </c>
      <c r="E3583" t="s">
        <v>33</v>
      </c>
      <c r="F3583" t="s">
        <v>34</v>
      </c>
      <c r="G3583" t="s">
        <v>1</v>
      </c>
      <c r="H3583" t="s">
        <v>132</v>
      </c>
      <c r="I3583" t="s">
        <v>11532</v>
      </c>
      <c r="J3583" t="s">
        <v>11533</v>
      </c>
      <c r="L3583">
        <v>7344790527</v>
      </c>
      <c r="N3583" s="8">
        <v>3.7460278822748396</v>
      </c>
      <c r="O3583" s="8">
        <v>3.7460278822748396</v>
      </c>
      <c r="P3583" s="8">
        <v>0</v>
      </c>
      <c r="W3583" s="8"/>
      <c r="X3583" s="8"/>
    </row>
    <row r="3584" spans="1:24" x14ac:dyDescent="0.35">
      <c r="A3584" s="24">
        <v>13580</v>
      </c>
      <c r="B3584" t="s">
        <v>11534</v>
      </c>
      <c r="C3584" t="s">
        <v>31</v>
      </c>
      <c r="D3584" t="s">
        <v>32</v>
      </c>
      <c r="E3584" t="s">
        <v>33</v>
      </c>
      <c r="F3584" t="s">
        <v>34</v>
      </c>
      <c r="G3584" t="s">
        <v>1</v>
      </c>
      <c r="H3584" t="s">
        <v>132</v>
      </c>
      <c r="I3584" t="s">
        <v>11535</v>
      </c>
      <c r="J3584" t="s">
        <v>11536</v>
      </c>
      <c r="L3584">
        <v>3132050663</v>
      </c>
      <c r="N3584" s="8">
        <v>3.7460278822748396</v>
      </c>
      <c r="O3584" s="8">
        <v>3.7460278822748396</v>
      </c>
      <c r="P3584" s="8">
        <v>0</v>
      </c>
      <c r="W3584" s="8"/>
      <c r="X3584" s="8"/>
    </row>
    <row r="3585" spans="1:24" x14ac:dyDescent="0.35">
      <c r="A3585" s="24">
        <v>13581</v>
      </c>
      <c r="B3585" t="s">
        <v>11537</v>
      </c>
      <c r="C3585" t="s">
        <v>31</v>
      </c>
      <c r="D3585" t="s">
        <v>32</v>
      </c>
      <c r="E3585" t="s">
        <v>33</v>
      </c>
      <c r="F3585" t="s">
        <v>34</v>
      </c>
      <c r="G3585" t="s">
        <v>1</v>
      </c>
      <c r="H3585" t="s">
        <v>132</v>
      </c>
      <c r="I3585" t="s">
        <v>11538</v>
      </c>
      <c r="J3585" t="s">
        <v>11539</v>
      </c>
      <c r="L3585">
        <v>3139147846</v>
      </c>
      <c r="N3585" s="8">
        <v>3.7460278822748396</v>
      </c>
      <c r="O3585" s="8">
        <v>3.7460278822748396</v>
      </c>
      <c r="P3585" s="8">
        <v>0</v>
      </c>
      <c r="W3585" s="8"/>
      <c r="X3585" s="8"/>
    </row>
    <row r="3586" spans="1:24" x14ac:dyDescent="0.35">
      <c r="A3586" s="24">
        <v>13582</v>
      </c>
      <c r="B3586" t="s">
        <v>11540</v>
      </c>
      <c r="C3586" t="s">
        <v>31</v>
      </c>
      <c r="D3586" t="s">
        <v>32</v>
      </c>
      <c r="E3586" t="s">
        <v>33</v>
      </c>
      <c r="F3586" t="s">
        <v>34</v>
      </c>
      <c r="G3586" t="s">
        <v>1</v>
      </c>
      <c r="H3586" t="s">
        <v>132</v>
      </c>
      <c r="I3586" t="s">
        <v>11541</v>
      </c>
      <c r="J3586" t="s">
        <v>11542</v>
      </c>
      <c r="L3586">
        <v>3135620337</v>
      </c>
      <c r="N3586" s="8">
        <v>3.7460278822748396</v>
      </c>
      <c r="O3586" s="8">
        <v>3.7460278822748396</v>
      </c>
      <c r="P3586" s="8">
        <v>0</v>
      </c>
      <c r="W3586" s="8"/>
      <c r="X3586" s="8"/>
    </row>
    <row r="3587" spans="1:24" x14ac:dyDescent="0.35">
      <c r="A3587" s="24">
        <v>13583</v>
      </c>
      <c r="B3587" t="s">
        <v>11543</v>
      </c>
      <c r="C3587" t="s">
        <v>31</v>
      </c>
      <c r="D3587" t="s">
        <v>32</v>
      </c>
      <c r="E3587" t="s">
        <v>33</v>
      </c>
      <c r="F3587" t="s">
        <v>34</v>
      </c>
      <c r="G3587" t="s">
        <v>1</v>
      </c>
      <c r="H3587" t="s">
        <v>132</v>
      </c>
      <c r="I3587" t="s">
        <v>11544</v>
      </c>
      <c r="J3587" t="s">
        <v>11545</v>
      </c>
      <c r="L3587">
        <v>3135589607</v>
      </c>
      <c r="N3587" s="8">
        <v>3.7460278822748396</v>
      </c>
      <c r="O3587" s="8">
        <v>3.7460278822748396</v>
      </c>
      <c r="P3587" s="8">
        <v>0</v>
      </c>
      <c r="W3587" s="8"/>
      <c r="X3587" s="8"/>
    </row>
    <row r="3588" spans="1:24" x14ac:dyDescent="0.35">
      <c r="A3588" s="24">
        <v>13584</v>
      </c>
      <c r="B3588" t="s">
        <v>11546</v>
      </c>
      <c r="C3588" t="s">
        <v>31</v>
      </c>
      <c r="D3588" t="s">
        <v>32</v>
      </c>
      <c r="E3588" t="s">
        <v>33</v>
      </c>
      <c r="F3588" t="s">
        <v>34</v>
      </c>
      <c r="G3588" t="s">
        <v>1</v>
      </c>
      <c r="H3588" t="s">
        <v>132</v>
      </c>
      <c r="I3588" t="s">
        <v>11547</v>
      </c>
      <c r="J3588" t="s">
        <v>11548</v>
      </c>
      <c r="L3588">
        <v>2484267099</v>
      </c>
      <c r="N3588" s="8">
        <v>3.7460278822748396</v>
      </c>
      <c r="O3588" s="8">
        <v>3.7460278822748396</v>
      </c>
      <c r="P3588" s="8">
        <v>0</v>
      </c>
      <c r="W3588" s="8"/>
      <c r="X3588" s="8"/>
    </row>
    <row r="3589" spans="1:24" x14ac:dyDescent="0.35">
      <c r="A3589" s="24">
        <v>13585</v>
      </c>
      <c r="B3589" t="s">
        <v>11549</v>
      </c>
      <c r="C3589" t="s">
        <v>31</v>
      </c>
      <c r="D3589" t="s">
        <v>32</v>
      </c>
      <c r="E3589" t="s">
        <v>33</v>
      </c>
      <c r="F3589" t="s">
        <v>34</v>
      </c>
      <c r="G3589" t="s">
        <v>1</v>
      </c>
      <c r="H3589" t="s">
        <v>132</v>
      </c>
      <c r="I3589" t="s">
        <v>11550</v>
      </c>
      <c r="J3589" t="s">
        <v>11551</v>
      </c>
      <c r="L3589">
        <v>7345898770</v>
      </c>
      <c r="N3589" s="8">
        <v>3.7460278822748396</v>
      </c>
      <c r="O3589" s="8">
        <v>3.7460278822748396</v>
      </c>
      <c r="P3589" s="8">
        <v>0</v>
      </c>
      <c r="W3589" s="8"/>
      <c r="X3589" s="8"/>
    </row>
    <row r="3590" spans="1:24" x14ac:dyDescent="0.35">
      <c r="A3590" s="24">
        <v>13586</v>
      </c>
      <c r="B3590" t="s">
        <v>11552</v>
      </c>
      <c r="C3590" t="s">
        <v>31</v>
      </c>
      <c r="D3590" t="s">
        <v>32</v>
      </c>
      <c r="E3590" t="s">
        <v>33</v>
      </c>
      <c r="F3590" t="s">
        <v>34</v>
      </c>
      <c r="G3590" t="s">
        <v>1</v>
      </c>
      <c r="H3590" t="s">
        <v>132</v>
      </c>
      <c r="I3590" t="s">
        <v>11553</v>
      </c>
      <c r="J3590" t="s">
        <v>11554</v>
      </c>
      <c r="L3590">
        <v>3134386302</v>
      </c>
      <c r="N3590" s="8">
        <v>3.7460278822748396</v>
      </c>
      <c r="O3590" s="8">
        <v>3.7460278822748396</v>
      </c>
      <c r="P3590" s="8">
        <v>0</v>
      </c>
      <c r="W3590" s="8"/>
      <c r="X3590" s="8"/>
    </row>
    <row r="3591" spans="1:24" x14ac:dyDescent="0.35">
      <c r="A3591" s="24">
        <v>13587</v>
      </c>
      <c r="B3591" t="s">
        <v>11555</v>
      </c>
      <c r="C3591" t="s">
        <v>31</v>
      </c>
      <c r="D3591" t="s">
        <v>32</v>
      </c>
      <c r="E3591" t="s">
        <v>33</v>
      </c>
      <c r="F3591" t="s">
        <v>34</v>
      </c>
      <c r="G3591" t="s">
        <v>1</v>
      </c>
      <c r="H3591" t="s">
        <v>132</v>
      </c>
      <c r="I3591" t="s">
        <v>11556</v>
      </c>
      <c r="J3591" t="s">
        <v>11557</v>
      </c>
      <c r="L3591">
        <v>7344588729</v>
      </c>
      <c r="N3591" s="8">
        <v>3.7460278822748396</v>
      </c>
      <c r="O3591" s="8">
        <v>3.7460278822748396</v>
      </c>
      <c r="P3591" s="8">
        <v>0</v>
      </c>
      <c r="W3591" s="8"/>
      <c r="X3591" s="8"/>
    </row>
    <row r="3592" spans="1:24" x14ac:dyDescent="0.35">
      <c r="A3592" s="24">
        <v>13588</v>
      </c>
      <c r="B3592" t="s">
        <v>11558</v>
      </c>
      <c r="C3592" t="s">
        <v>31</v>
      </c>
      <c r="D3592" t="s">
        <v>32</v>
      </c>
      <c r="E3592" t="s">
        <v>33</v>
      </c>
      <c r="F3592" t="s">
        <v>34</v>
      </c>
      <c r="G3592" t="s">
        <v>1</v>
      </c>
      <c r="H3592" t="s">
        <v>132</v>
      </c>
      <c r="I3592" t="s">
        <v>11559</v>
      </c>
      <c r="J3592" t="s">
        <v>11560</v>
      </c>
      <c r="L3592">
        <v>7344535070</v>
      </c>
      <c r="N3592" s="8">
        <v>3.7460278822748396</v>
      </c>
      <c r="O3592" s="8">
        <v>3.7460278822748396</v>
      </c>
      <c r="P3592" s="8">
        <v>0</v>
      </c>
      <c r="W3592" s="8"/>
      <c r="X3592" s="8"/>
    </row>
    <row r="3593" spans="1:24" x14ac:dyDescent="0.35">
      <c r="A3593" s="24">
        <v>13589</v>
      </c>
      <c r="B3593" t="s">
        <v>11561</v>
      </c>
      <c r="C3593" t="s">
        <v>31</v>
      </c>
      <c r="D3593" t="s">
        <v>32</v>
      </c>
      <c r="E3593" t="s">
        <v>33</v>
      </c>
      <c r="F3593" t="s">
        <v>34</v>
      </c>
      <c r="G3593" t="s">
        <v>1</v>
      </c>
      <c r="H3593" t="s">
        <v>132</v>
      </c>
      <c r="I3593" t="s">
        <v>11562</v>
      </c>
      <c r="J3593" t="s">
        <v>11563</v>
      </c>
      <c r="L3593">
        <v>3134725857</v>
      </c>
      <c r="N3593" s="8">
        <v>3.7460278822748396</v>
      </c>
      <c r="O3593" s="8">
        <v>3.7460278822748396</v>
      </c>
      <c r="P3593" s="8">
        <v>0</v>
      </c>
      <c r="W3593" s="8"/>
      <c r="X3593" s="8"/>
    </row>
    <row r="3594" spans="1:24" x14ac:dyDescent="0.35">
      <c r="A3594" s="24">
        <v>13590</v>
      </c>
      <c r="B3594" t="s">
        <v>11564</v>
      </c>
      <c r="C3594" t="s">
        <v>31</v>
      </c>
      <c r="D3594" t="s">
        <v>32</v>
      </c>
      <c r="E3594" t="s">
        <v>33</v>
      </c>
      <c r="F3594" t="s">
        <v>34</v>
      </c>
      <c r="G3594" t="s">
        <v>1</v>
      </c>
      <c r="H3594" t="s">
        <v>132</v>
      </c>
      <c r="I3594" t="s">
        <v>11565</v>
      </c>
      <c r="J3594" t="s">
        <v>11566</v>
      </c>
      <c r="L3594">
        <v>7347992256</v>
      </c>
      <c r="N3594" s="8">
        <v>3.7460278822748396</v>
      </c>
      <c r="O3594" s="8">
        <v>3.7460278822748396</v>
      </c>
      <c r="P3594" s="8">
        <v>0</v>
      </c>
      <c r="W3594" s="8"/>
      <c r="X3594" s="8"/>
    </row>
    <row r="3595" spans="1:24" x14ac:dyDescent="0.35">
      <c r="A3595" s="24">
        <v>13591</v>
      </c>
      <c r="B3595" t="s">
        <v>11567</v>
      </c>
      <c r="C3595" t="s">
        <v>31</v>
      </c>
      <c r="D3595" t="s">
        <v>32</v>
      </c>
      <c r="E3595" t="s">
        <v>33</v>
      </c>
      <c r="F3595" t="s">
        <v>34</v>
      </c>
      <c r="G3595" t="s">
        <v>1</v>
      </c>
      <c r="H3595" t="s">
        <v>132</v>
      </c>
      <c r="I3595" t="s">
        <v>11568</v>
      </c>
      <c r="J3595" t="s">
        <v>11569</v>
      </c>
      <c r="L3595">
        <v>2483900388</v>
      </c>
      <c r="N3595" s="8">
        <v>3.7460278822748396</v>
      </c>
      <c r="O3595" s="8">
        <v>3.7460278822748396</v>
      </c>
      <c r="P3595" s="8">
        <v>0</v>
      </c>
      <c r="W3595" s="8"/>
      <c r="X3595" s="8"/>
    </row>
    <row r="3596" spans="1:24" x14ac:dyDescent="0.35">
      <c r="A3596" s="24">
        <v>13592</v>
      </c>
      <c r="B3596" t="s">
        <v>11570</v>
      </c>
      <c r="C3596" t="s">
        <v>31</v>
      </c>
      <c r="D3596" t="s">
        <v>32</v>
      </c>
      <c r="E3596" t="s">
        <v>33</v>
      </c>
      <c r="F3596" t="s">
        <v>34</v>
      </c>
      <c r="G3596" t="s">
        <v>1</v>
      </c>
      <c r="H3596" t="s">
        <v>132</v>
      </c>
      <c r="I3596" t="s">
        <v>11571</v>
      </c>
      <c r="J3596" t="s">
        <v>11572</v>
      </c>
      <c r="L3596">
        <v>3137246192</v>
      </c>
      <c r="N3596" s="8">
        <v>3.7460278822748396</v>
      </c>
      <c r="O3596" s="8">
        <v>3.7460278822748396</v>
      </c>
      <c r="P3596" s="8">
        <v>0</v>
      </c>
      <c r="W3596" s="8"/>
      <c r="X3596" s="8"/>
    </row>
    <row r="3597" spans="1:24" x14ac:dyDescent="0.35">
      <c r="A3597" s="24">
        <v>13593</v>
      </c>
      <c r="B3597" t="s">
        <v>11573</v>
      </c>
      <c r="C3597" t="s">
        <v>31</v>
      </c>
      <c r="D3597" t="s">
        <v>32</v>
      </c>
      <c r="E3597" t="s">
        <v>33</v>
      </c>
      <c r="F3597" t="s">
        <v>34</v>
      </c>
      <c r="G3597" t="s">
        <v>1</v>
      </c>
      <c r="H3597" t="s">
        <v>132</v>
      </c>
      <c r="I3597" t="s">
        <v>11574</v>
      </c>
      <c r="J3597" t="s">
        <v>11575</v>
      </c>
      <c r="L3597">
        <v>3139287988</v>
      </c>
      <c r="N3597" s="8">
        <v>3.7460278822748396</v>
      </c>
      <c r="O3597" s="8">
        <v>3.7460278822748396</v>
      </c>
      <c r="P3597" s="8">
        <v>0</v>
      </c>
      <c r="W3597" s="8"/>
      <c r="X3597" s="8"/>
    </row>
    <row r="3598" spans="1:24" x14ac:dyDescent="0.35">
      <c r="A3598" s="24">
        <v>13594</v>
      </c>
      <c r="B3598" t="s">
        <v>11576</v>
      </c>
      <c r="C3598" t="s">
        <v>31</v>
      </c>
      <c r="D3598" t="s">
        <v>32</v>
      </c>
      <c r="E3598" t="s">
        <v>33</v>
      </c>
      <c r="F3598" t="s">
        <v>34</v>
      </c>
      <c r="G3598" t="s">
        <v>1</v>
      </c>
      <c r="H3598" t="s">
        <v>132</v>
      </c>
      <c r="I3598" t="s">
        <v>11577</v>
      </c>
      <c r="J3598" t="s">
        <v>11578</v>
      </c>
      <c r="L3598">
        <v>2484740283</v>
      </c>
      <c r="N3598" s="8">
        <v>3.7460278822748396</v>
      </c>
      <c r="O3598" s="8">
        <v>3.7460278822748396</v>
      </c>
      <c r="P3598" s="8">
        <v>0</v>
      </c>
      <c r="W3598" s="8"/>
      <c r="X3598" s="8"/>
    </row>
    <row r="3599" spans="1:24" x14ac:dyDescent="0.35">
      <c r="A3599" s="24">
        <v>13595</v>
      </c>
      <c r="B3599" t="s">
        <v>11579</v>
      </c>
      <c r="C3599" t="s">
        <v>31</v>
      </c>
      <c r="D3599" t="s">
        <v>32</v>
      </c>
      <c r="E3599" t="s">
        <v>33</v>
      </c>
      <c r="F3599" t="s">
        <v>34</v>
      </c>
      <c r="G3599" t="s">
        <v>1</v>
      </c>
      <c r="H3599" t="s">
        <v>132</v>
      </c>
      <c r="I3599" t="s">
        <v>11580</v>
      </c>
      <c r="J3599" t="s">
        <v>11581</v>
      </c>
      <c r="L3599">
        <v>7343316472</v>
      </c>
      <c r="N3599" s="8">
        <v>3.7460278822748396</v>
      </c>
      <c r="O3599" s="8">
        <v>3.7460278822748396</v>
      </c>
      <c r="P3599" s="8">
        <v>0</v>
      </c>
      <c r="W3599" s="8"/>
      <c r="X3599" s="8"/>
    </row>
    <row r="3600" spans="1:24" x14ac:dyDescent="0.35">
      <c r="A3600" s="24">
        <v>13596</v>
      </c>
      <c r="B3600" t="s">
        <v>11582</v>
      </c>
      <c r="C3600" t="s">
        <v>31</v>
      </c>
      <c r="D3600" t="s">
        <v>32</v>
      </c>
      <c r="E3600" t="s">
        <v>33</v>
      </c>
      <c r="F3600" t="s">
        <v>34</v>
      </c>
      <c r="G3600" t="s">
        <v>1</v>
      </c>
      <c r="H3600" t="s">
        <v>132</v>
      </c>
      <c r="I3600" t="s">
        <v>11583</v>
      </c>
      <c r="J3600" t="s">
        <v>11584</v>
      </c>
      <c r="L3600">
        <v>3135357067</v>
      </c>
      <c r="N3600" s="8">
        <v>3.7460278822748396</v>
      </c>
      <c r="O3600" s="8">
        <v>3.7460278822748396</v>
      </c>
      <c r="P3600" s="8">
        <v>0</v>
      </c>
      <c r="W3600" s="8"/>
      <c r="X3600" s="8"/>
    </row>
    <row r="3601" spans="1:24" x14ac:dyDescent="0.35">
      <c r="A3601" s="24">
        <v>13597</v>
      </c>
      <c r="B3601" t="s">
        <v>11585</v>
      </c>
      <c r="C3601" t="s">
        <v>31</v>
      </c>
      <c r="D3601" t="s">
        <v>32</v>
      </c>
      <c r="E3601" t="s">
        <v>33</v>
      </c>
      <c r="F3601" t="s">
        <v>34</v>
      </c>
      <c r="G3601" t="s">
        <v>1</v>
      </c>
      <c r="H3601" t="s">
        <v>132</v>
      </c>
      <c r="I3601" t="s">
        <v>11586</v>
      </c>
      <c r="J3601" t="s">
        <v>11587</v>
      </c>
      <c r="L3601">
        <v>3138654115</v>
      </c>
      <c r="N3601" s="8">
        <v>3.7460278822748396</v>
      </c>
      <c r="O3601" s="8">
        <v>3.7460278822748396</v>
      </c>
      <c r="P3601" s="8">
        <v>0</v>
      </c>
      <c r="W3601" s="8"/>
      <c r="X3601" s="8"/>
    </row>
    <row r="3602" spans="1:24" x14ac:dyDescent="0.35">
      <c r="A3602" s="24">
        <v>13598</v>
      </c>
      <c r="B3602" t="s">
        <v>11588</v>
      </c>
      <c r="C3602" t="s">
        <v>31</v>
      </c>
      <c r="D3602" t="s">
        <v>32</v>
      </c>
      <c r="E3602" t="s">
        <v>33</v>
      </c>
      <c r="F3602" t="s">
        <v>34</v>
      </c>
      <c r="G3602" t="s">
        <v>1</v>
      </c>
      <c r="H3602" t="s">
        <v>132</v>
      </c>
      <c r="I3602" t="s">
        <v>11589</v>
      </c>
      <c r="J3602" t="s">
        <v>11590</v>
      </c>
      <c r="L3602">
        <v>7349429919</v>
      </c>
      <c r="N3602" s="8">
        <v>3.7460278822748396</v>
      </c>
      <c r="O3602" s="8">
        <v>3.7460278822748396</v>
      </c>
      <c r="P3602" s="8">
        <v>0</v>
      </c>
      <c r="W3602" s="8"/>
      <c r="X3602" s="8"/>
    </row>
    <row r="3603" spans="1:24" x14ac:dyDescent="0.35">
      <c r="A3603" s="24">
        <v>13599</v>
      </c>
      <c r="B3603" t="s">
        <v>11591</v>
      </c>
      <c r="C3603" t="s">
        <v>31</v>
      </c>
      <c r="D3603" t="s">
        <v>32</v>
      </c>
      <c r="E3603" t="s">
        <v>33</v>
      </c>
      <c r="F3603" t="s">
        <v>34</v>
      </c>
      <c r="G3603" t="s">
        <v>1</v>
      </c>
      <c r="H3603" t="s">
        <v>132</v>
      </c>
      <c r="I3603" t="s">
        <v>11592</v>
      </c>
      <c r="J3603" t="s">
        <v>11593</v>
      </c>
      <c r="L3603">
        <v>3132826158</v>
      </c>
      <c r="N3603" s="8">
        <v>3.7460278822748396</v>
      </c>
      <c r="O3603" s="8">
        <v>3.7460278822748396</v>
      </c>
      <c r="P3603" s="8">
        <v>0</v>
      </c>
      <c r="W3603" s="8"/>
      <c r="X3603" s="8"/>
    </row>
    <row r="3604" spans="1:24" x14ac:dyDescent="0.35">
      <c r="A3604" s="24">
        <v>13600</v>
      </c>
      <c r="B3604" t="s">
        <v>11594</v>
      </c>
      <c r="C3604" t="s">
        <v>31</v>
      </c>
      <c r="D3604" t="s">
        <v>32</v>
      </c>
      <c r="E3604" t="s">
        <v>33</v>
      </c>
      <c r="F3604" t="s">
        <v>34</v>
      </c>
      <c r="G3604" t="s">
        <v>1</v>
      </c>
      <c r="H3604" t="s">
        <v>132</v>
      </c>
      <c r="I3604" t="s">
        <v>11595</v>
      </c>
      <c r="J3604" t="s">
        <v>11596</v>
      </c>
      <c r="L3604">
        <v>7346417830</v>
      </c>
      <c r="N3604" s="8">
        <v>3.7460278822748396</v>
      </c>
      <c r="O3604" s="8">
        <v>3.7460278822748396</v>
      </c>
      <c r="P3604" s="8">
        <v>0</v>
      </c>
      <c r="W3604" s="8"/>
      <c r="X3604" s="8"/>
    </row>
    <row r="3605" spans="1:24" x14ac:dyDescent="0.35">
      <c r="A3605" s="24">
        <v>13601</v>
      </c>
      <c r="B3605" t="s">
        <v>11597</v>
      </c>
      <c r="C3605" t="s">
        <v>31</v>
      </c>
      <c r="D3605" t="s">
        <v>32</v>
      </c>
      <c r="E3605" t="s">
        <v>33</v>
      </c>
      <c r="F3605" t="s">
        <v>34</v>
      </c>
      <c r="G3605" t="s">
        <v>1</v>
      </c>
      <c r="H3605" t="s">
        <v>132</v>
      </c>
      <c r="I3605" t="s">
        <v>11598</v>
      </c>
      <c r="J3605" t="s">
        <v>11599</v>
      </c>
      <c r="L3605">
        <v>7347773914</v>
      </c>
      <c r="N3605" s="8">
        <v>3.7460278822748396</v>
      </c>
      <c r="O3605" s="8">
        <v>3.7460278822748396</v>
      </c>
      <c r="P3605" s="8">
        <v>0</v>
      </c>
      <c r="W3605" s="8"/>
      <c r="X3605" s="8"/>
    </row>
    <row r="3606" spans="1:24" x14ac:dyDescent="0.35">
      <c r="A3606" s="24">
        <v>13602</v>
      </c>
      <c r="B3606" t="s">
        <v>11600</v>
      </c>
      <c r="C3606" t="s">
        <v>31</v>
      </c>
      <c r="D3606" t="s">
        <v>32</v>
      </c>
      <c r="E3606" t="s">
        <v>33</v>
      </c>
      <c r="F3606" t="s">
        <v>34</v>
      </c>
      <c r="G3606" t="s">
        <v>1</v>
      </c>
      <c r="H3606" t="s">
        <v>132</v>
      </c>
      <c r="I3606" t="s">
        <v>11601</v>
      </c>
      <c r="J3606" t="s">
        <v>11602</v>
      </c>
      <c r="L3606">
        <v>3137497248</v>
      </c>
      <c r="N3606" s="8">
        <v>3.7460278822748396</v>
      </c>
      <c r="O3606" s="8">
        <v>3.7460278822748396</v>
      </c>
      <c r="P3606" s="8">
        <v>0</v>
      </c>
      <c r="W3606" s="8"/>
      <c r="X3606" s="8"/>
    </row>
    <row r="3607" spans="1:24" x14ac:dyDescent="0.35">
      <c r="A3607" s="24">
        <v>13603</v>
      </c>
      <c r="B3607" t="s">
        <v>11603</v>
      </c>
      <c r="C3607" t="s">
        <v>31</v>
      </c>
      <c r="D3607" t="s">
        <v>32</v>
      </c>
      <c r="E3607" t="s">
        <v>33</v>
      </c>
      <c r="F3607" t="s">
        <v>34</v>
      </c>
      <c r="G3607" t="s">
        <v>1</v>
      </c>
      <c r="H3607" t="s">
        <v>132</v>
      </c>
      <c r="I3607" t="s">
        <v>11604</v>
      </c>
      <c r="J3607" t="s">
        <v>11605</v>
      </c>
      <c r="L3607">
        <v>7342374509</v>
      </c>
      <c r="N3607" s="8">
        <v>3.7460278822748396</v>
      </c>
      <c r="O3607" s="8">
        <v>3.7460278822748396</v>
      </c>
      <c r="P3607" s="8">
        <v>0</v>
      </c>
      <c r="W3607" s="8"/>
      <c r="X3607" s="8"/>
    </row>
    <row r="3608" spans="1:24" x14ac:dyDescent="0.35">
      <c r="A3608" s="24">
        <v>13604</v>
      </c>
      <c r="B3608" t="s">
        <v>11606</v>
      </c>
      <c r="C3608" t="s">
        <v>31</v>
      </c>
      <c r="D3608" t="s">
        <v>32</v>
      </c>
      <c r="E3608" t="s">
        <v>33</v>
      </c>
      <c r="F3608" t="s">
        <v>34</v>
      </c>
      <c r="G3608" t="s">
        <v>1</v>
      </c>
      <c r="H3608" t="s">
        <v>132</v>
      </c>
      <c r="I3608" t="s">
        <v>11607</v>
      </c>
      <c r="J3608" t="s">
        <v>11608</v>
      </c>
      <c r="L3608">
        <v>7346738801</v>
      </c>
      <c r="N3608" s="8">
        <v>3.7460278822748396</v>
      </c>
      <c r="O3608" s="8">
        <v>3.7460278822748396</v>
      </c>
      <c r="P3608" s="8">
        <v>0</v>
      </c>
      <c r="W3608" s="8"/>
      <c r="X3608" s="8"/>
    </row>
    <row r="3609" spans="1:24" x14ac:dyDescent="0.35">
      <c r="A3609" s="24">
        <v>13605</v>
      </c>
      <c r="B3609" t="s">
        <v>11609</v>
      </c>
      <c r="C3609" t="s">
        <v>31</v>
      </c>
      <c r="D3609" t="s">
        <v>32</v>
      </c>
      <c r="E3609" t="s">
        <v>33</v>
      </c>
      <c r="F3609" t="s">
        <v>34</v>
      </c>
      <c r="G3609" t="s">
        <v>1</v>
      </c>
      <c r="H3609" t="s">
        <v>132</v>
      </c>
      <c r="I3609" t="s">
        <v>11610</v>
      </c>
      <c r="J3609" t="s">
        <v>11611</v>
      </c>
      <c r="L3609">
        <v>7344544597</v>
      </c>
      <c r="N3609" s="8">
        <v>3.7460278822748396</v>
      </c>
      <c r="O3609" s="8">
        <v>3.7460278822748396</v>
      </c>
      <c r="P3609" s="8">
        <v>0</v>
      </c>
      <c r="W3609" s="8"/>
      <c r="X3609" s="8"/>
    </row>
    <row r="3610" spans="1:24" x14ac:dyDescent="0.35">
      <c r="A3610" s="24">
        <v>13606</v>
      </c>
      <c r="B3610" t="s">
        <v>11612</v>
      </c>
      <c r="C3610" t="s">
        <v>31</v>
      </c>
      <c r="D3610" t="s">
        <v>32</v>
      </c>
      <c r="E3610" t="s">
        <v>33</v>
      </c>
      <c r="F3610" t="s">
        <v>34</v>
      </c>
      <c r="G3610" t="s">
        <v>1</v>
      </c>
      <c r="H3610" t="s">
        <v>132</v>
      </c>
      <c r="I3610" t="s">
        <v>11613</v>
      </c>
      <c r="J3610" t="s">
        <v>11614</v>
      </c>
      <c r="L3610">
        <v>7349417355</v>
      </c>
      <c r="N3610" s="8">
        <v>3.7460278822748396</v>
      </c>
      <c r="O3610" s="8">
        <v>3.7460278822748396</v>
      </c>
      <c r="P3610" s="8">
        <v>0</v>
      </c>
      <c r="W3610" s="8"/>
      <c r="X3610" s="8"/>
    </row>
    <row r="3611" spans="1:24" x14ac:dyDescent="0.35">
      <c r="A3611" s="24">
        <v>13607</v>
      </c>
      <c r="B3611" t="s">
        <v>11615</v>
      </c>
      <c r="C3611" t="s">
        <v>31</v>
      </c>
      <c r="D3611" t="s">
        <v>32</v>
      </c>
      <c r="E3611" t="s">
        <v>33</v>
      </c>
      <c r="F3611" t="s">
        <v>34</v>
      </c>
      <c r="G3611" t="s">
        <v>1</v>
      </c>
      <c r="H3611" t="s">
        <v>132</v>
      </c>
      <c r="I3611" t="s">
        <v>11616</v>
      </c>
      <c r="J3611" t="s">
        <v>11617</v>
      </c>
      <c r="L3611">
        <v>3135955900</v>
      </c>
      <c r="M3611" t="s">
        <v>11618</v>
      </c>
      <c r="N3611" s="8">
        <v>6</v>
      </c>
      <c r="O3611" s="8">
        <v>3</v>
      </c>
      <c r="P3611" s="8">
        <v>3</v>
      </c>
      <c r="W3611" s="8"/>
      <c r="X3611" s="8"/>
    </row>
    <row r="3612" spans="1:24" x14ac:dyDescent="0.35">
      <c r="A3612" s="24">
        <v>13608</v>
      </c>
      <c r="B3612" t="s">
        <v>11619</v>
      </c>
      <c r="C3612" t="s">
        <v>31</v>
      </c>
      <c r="D3612" t="s">
        <v>32</v>
      </c>
      <c r="E3612" t="s">
        <v>33</v>
      </c>
      <c r="F3612" t="s">
        <v>34</v>
      </c>
      <c r="G3612" t="s">
        <v>1</v>
      </c>
      <c r="H3612" t="s">
        <v>132</v>
      </c>
      <c r="I3612" t="s">
        <v>11620</v>
      </c>
      <c r="J3612" t="s">
        <v>11621</v>
      </c>
      <c r="L3612">
        <v>7344050846</v>
      </c>
      <c r="M3612" t="s">
        <v>11622</v>
      </c>
      <c r="N3612" s="8">
        <v>14</v>
      </c>
      <c r="O3612" s="8">
        <v>3</v>
      </c>
      <c r="P3612" s="8">
        <v>11</v>
      </c>
      <c r="W3612" s="8"/>
      <c r="X3612" s="8"/>
    </row>
    <row r="3613" spans="1:24" x14ac:dyDescent="0.35">
      <c r="A3613" s="24">
        <v>13609</v>
      </c>
      <c r="B3613" t="s">
        <v>11623</v>
      </c>
      <c r="C3613" t="s">
        <v>31</v>
      </c>
      <c r="D3613" t="s">
        <v>32</v>
      </c>
      <c r="E3613" t="s">
        <v>33</v>
      </c>
      <c r="F3613" t="s">
        <v>34</v>
      </c>
      <c r="G3613" t="s">
        <v>1</v>
      </c>
      <c r="H3613" t="s">
        <v>411</v>
      </c>
      <c r="I3613" t="s">
        <v>11624</v>
      </c>
      <c r="J3613" t="s">
        <v>11625</v>
      </c>
      <c r="L3613">
        <v>3139520945</v>
      </c>
      <c r="N3613" s="8">
        <v>2.9968223058198715</v>
      </c>
      <c r="O3613" s="8">
        <v>2.9968223058198715</v>
      </c>
      <c r="P3613" s="8">
        <v>0</v>
      </c>
      <c r="W3613" s="8"/>
      <c r="X3613" s="8"/>
    </row>
    <row r="3614" spans="1:24" x14ac:dyDescent="0.35">
      <c r="A3614" s="24">
        <v>13610</v>
      </c>
      <c r="B3614" t="s">
        <v>11626</v>
      </c>
      <c r="C3614" t="s">
        <v>31</v>
      </c>
      <c r="D3614" t="s">
        <v>32</v>
      </c>
      <c r="E3614" t="s">
        <v>33</v>
      </c>
      <c r="F3614" t="s">
        <v>34</v>
      </c>
      <c r="G3614" t="s">
        <v>1</v>
      </c>
      <c r="H3614" t="s">
        <v>411</v>
      </c>
      <c r="I3614" t="s">
        <v>11627</v>
      </c>
      <c r="J3614" t="s">
        <v>11628</v>
      </c>
      <c r="L3614">
        <v>3132473927</v>
      </c>
      <c r="N3614" s="8">
        <v>2.9968223058198715</v>
      </c>
      <c r="O3614" s="8">
        <v>2.9968223058198715</v>
      </c>
      <c r="P3614" s="8">
        <v>0</v>
      </c>
      <c r="W3614" s="8"/>
      <c r="X3614" s="8"/>
    </row>
    <row r="3615" spans="1:24" x14ac:dyDescent="0.35">
      <c r="A3615" s="24">
        <v>13611</v>
      </c>
      <c r="B3615" t="s">
        <v>11629</v>
      </c>
      <c r="C3615" t="s">
        <v>31</v>
      </c>
      <c r="D3615" t="s">
        <v>32</v>
      </c>
      <c r="E3615" t="s">
        <v>33</v>
      </c>
      <c r="F3615" t="s">
        <v>34</v>
      </c>
      <c r="G3615" t="s">
        <v>1</v>
      </c>
      <c r="H3615" t="s">
        <v>132</v>
      </c>
      <c r="I3615" t="s">
        <v>11630</v>
      </c>
      <c r="J3615" t="s">
        <v>11631</v>
      </c>
      <c r="L3615">
        <v>7347445496</v>
      </c>
      <c r="N3615" s="8">
        <v>2.9968223058198715</v>
      </c>
      <c r="O3615" s="8">
        <v>2.9968223058198715</v>
      </c>
      <c r="P3615" s="8">
        <v>0</v>
      </c>
      <c r="W3615" s="8"/>
      <c r="X3615" s="8"/>
    </row>
    <row r="3616" spans="1:24" x14ac:dyDescent="0.35">
      <c r="A3616" s="24">
        <v>13612</v>
      </c>
      <c r="B3616" t="s">
        <v>11632</v>
      </c>
      <c r="C3616" t="s">
        <v>31</v>
      </c>
      <c r="D3616" t="s">
        <v>32</v>
      </c>
      <c r="E3616" t="s">
        <v>33</v>
      </c>
      <c r="F3616" t="s">
        <v>34</v>
      </c>
      <c r="G3616" t="s">
        <v>1</v>
      </c>
      <c r="H3616" t="s">
        <v>132</v>
      </c>
      <c r="I3616" t="s">
        <v>11633</v>
      </c>
      <c r="J3616" t="s">
        <v>11634</v>
      </c>
      <c r="L3616">
        <v>7344550001</v>
      </c>
      <c r="N3616" s="8">
        <v>2.9968223058198715</v>
      </c>
      <c r="O3616" s="8">
        <v>2.9968223058198715</v>
      </c>
      <c r="P3616" s="8">
        <v>0</v>
      </c>
      <c r="W3616" s="8"/>
      <c r="X3616" s="8"/>
    </row>
    <row r="3617" spans="1:24" x14ac:dyDescent="0.35">
      <c r="A3617" s="24">
        <v>13613</v>
      </c>
      <c r="B3617" t="s">
        <v>11635</v>
      </c>
      <c r="C3617" t="s">
        <v>31</v>
      </c>
      <c r="D3617" t="s">
        <v>32</v>
      </c>
      <c r="E3617" t="s">
        <v>33</v>
      </c>
      <c r="F3617" t="s">
        <v>34</v>
      </c>
      <c r="G3617" t="s">
        <v>1</v>
      </c>
      <c r="H3617" t="s">
        <v>132</v>
      </c>
      <c r="I3617" t="s">
        <v>11636</v>
      </c>
      <c r="J3617" t="s">
        <v>11637</v>
      </c>
      <c r="L3617">
        <v>7349347202</v>
      </c>
      <c r="N3617" s="8">
        <v>2.9968223058198715</v>
      </c>
      <c r="O3617" s="8">
        <v>2.9968223058198715</v>
      </c>
      <c r="P3617" s="8">
        <v>0</v>
      </c>
      <c r="W3617" s="8"/>
      <c r="X3617" s="8"/>
    </row>
    <row r="3618" spans="1:24" x14ac:dyDescent="0.35">
      <c r="A3618" s="24">
        <v>13614</v>
      </c>
      <c r="B3618" t="s">
        <v>11638</v>
      </c>
      <c r="C3618" t="s">
        <v>31</v>
      </c>
      <c r="D3618" t="s">
        <v>32</v>
      </c>
      <c r="E3618" t="s">
        <v>33</v>
      </c>
      <c r="F3618" t="s">
        <v>34</v>
      </c>
      <c r="G3618" t="s">
        <v>1</v>
      </c>
      <c r="H3618" t="s">
        <v>132</v>
      </c>
      <c r="I3618" t="s">
        <v>11639</v>
      </c>
      <c r="J3618" t="s">
        <v>11640</v>
      </c>
      <c r="L3618">
        <v>3135229587</v>
      </c>
      <c r="N3618" s="8">
        <v>2.9968223058198715</v>
      </c>
      <c r="O3618" s="8">
        <v>2.9968223058198715</v>
      </c>
      <c r="P3618" s="8">
        <v>0</v>
      </c>
      <c r="W3618" s="8"/>
      <c r="X3618" s="8"/>
    </row>
    <row r="3619" spans="1:24" x14ac:dyDescent="0.35">
      <c r="A3619" s="24">
        <v>13615</v>
      </c>
      <c r="B3619" t="s">
        <v>11641</v>
      </c>
      <c r="C3619" t="s">
        <v>31</v>
      </c>
      <c r="D3619" t="s">
        <v>32</v>
      </c>
      <c r="E3619" t="s">
        <v>33</v>
      </c>
      <c r="F3619" t="s">
        <v>34</v>
      </c>
      <c r="G3619" t="s">
        <v>1</v>
      </c>
      <c r="H3619" t="s">
        <v>132</v>
      </c>
      <c r="I3619" t="s">
        <v>11642</v>
      </c>
      <c r="J3619" t="s">
        <v>11643</v>
      </c>
      <c r="L3619">
        <v>3132773124</v>
      </c>
      <c r="N3619" s="8">
        <v>2.9968223058198715</v>
      </c>
      <c r="O3619" s="8">
        <v>2.9968223058198715</v>
      </c>
      <c r="P3619" s="8">
        <v>0</v>
      </c>
      <c r="W3619" s="8"/>
      <c r="X3619" s="8"/>
    </row>
    <row r="3620" spans="1:24" x14ac:dyDescent="0.35">
      <c r="A3620" s="24">
        <v>13616</v>
      </c>
      <c r="B3620" t="s">
        <v>11644</v>
      </c>
      <c r="C3620" t="s">
        <v>31</v>
      </c>
      <c r="D3620" t="s">
        <v>32</v>
      </c>
      <c r="E3620" t="s">
        <v>33</v>
      </c>
      <c r="F3620" t="s">
        <v>34</v>
      </c>
      <c r="G3620" t="s">
        <v>1</v>
      </c>
      <c r="H3620" t="s">
        <v>132</v>
      </c>
      <c r="I3620" t="s">
        <v>11645</v>
      </c>
      <c r="J3620" t="s">
        <v>11646</v>
      </c>
      <c r="L3620">
        <v>3133637018</v>
      </c>
      <c r="N3620" s="8">
        <v>2.9968223058198715</v>
      </c>
      <c r="O3620" s="8">
        <v>2.9968223058198715</v>
      </c>
      <c r="P3620" s="8">
        <v>0</v>
      </c>
      <c r="W3620" s="8"/>
      <c r="X3620" s="8"/>
    </row>
    <row r="3621" spans="1:24" x14ac:dyDescent="0.35">
      <c r="A3621" s="24">
        <v>13617</v>
      </c>
      <c r="B3621" t="s">
        <v>11647</v>
      </c>
      <c r="C3621" t="s">
        <v>31</v>
      </c>
      <c r="D3621" t="s">
        <v>32</v>
      </c>
      <c r="E3621" t="s">
        <v>33</v>
      </c>
      <c r="F3621" t="s">
        <v>34</v>
      </c>
      <c r="G3621" t="s">
        <v>1</v>
      </c>
      <c r="H3621" t="s">
        <v>132</v>
      </c>
      <c r="I3621" t="s">
        <v>11648</v>
      </c>
      <c r="J3621" t="s">
        <v>11649</v>
      </c>
      <c r="L3621">
        <v>4044340070</v>
      </c>
      <c r="N3621" s="8">
        <v>2.9968223058198715</v>
      </c>
      <c r="O3621" s="8">
        <v>2.9968223058198715</v>
      </c>
      <c r="P3621" s="8">
        <v>0</v>
      </c>
      <c r="W3621" s="8"/>
      <c r="X3621" s="8"/>
    </row>
    <row r="3622" spans="1:24" x14ac:dyDescent="0.35">
      <c r="A3622" s="24">
        <v>13618</v>
      </c>
      <c r="B3622" t="s">
        <v>11650</v>
      </c>
      <c r="C3622" t="s">
        <v>31</v>
      </c>
      <c r="D3622" t="s">
        <v>32</v>
      </c>
      <c r="E3622" t="s">
        <v>33</v>
      </c>
      <c r="F3622" t="s">
        <v>34</v>
      </c>
      <c r="G3622" t="s">
        <v>1</v>
      </c>
      <c r="H3622" t="s">
        <v>132</v>
      </c>
      <c r="I3622" t="s">
        <v>11651</v>
      </c>
      <c r="J3622" t="s">
        <v>11652</v>
      </c>
      <c r="L3622">
        <v>7343319423</v>
      </c>
      <c r="N3622" s="8">
        <v>2.9968223058198715</v>
      </c>
      <c r="O3622" s="8">
        <v>2.9968223058198715</v>
      </c>
      <c r="P3622" s="8">
        <v>0</v>
      </c>
      <c r="W3622" s="8"/>
      <c r="X3622" s="8"/>
    </row>
    <row r="3623" spans="1:24" x14ac:dyDescent="0.35">
      <c r="A3623" s="24">
        <v>13619</v>
      </c>
      <c r="B3623" t="s">
        <v>11653</v>
      </c>
      <c r="C3623" t="s">
        <v>31</v>
      </c>
      <c r="D3623" t="s">
        <v>32</v>
      </c>
      <c r="E3623" t="s">
        <v>33</v>
      </c>
      <c r="F3623" t="s">
        <v>34</v>
      </c>
      <c r="G3623" t="s">
        <v>1</v>
      </c>
      <c r="H3623" t="s">
        <v>132</v>
      </c>
      <c r="I3623" t="s">
        <v>11654</v>
      </c>
      <c r="J3623" t="s">
        <v>11655</v>
      </c>
      <c r="L3623">
        <v>2489435689</v>
      </c>
      <c r="N3623" s="8">
        <v>2.9968223058198715</v>
      </c>
      <c r="O3623" s="8">
        <v>2.9968223058198715</v>
      </c>
      <c r="P3623" s="8">
        <v>0</v>
      </c>
      <c r="W3623" s="8"/>
      <c r="X3623" s="8"/>
    </row>
    <row r="3624" spans="1:24" x14ac:dyDescent="0.35">
      <c r="A3624" s="24">
        <v>13620</v>
      </c>
      <c r="B3624" t="s">
        <v>11656</v>
      </c>
      <c r="C3624" t="s">
        <v>31</v>
      </c>
      <c r="D3624" t="s">
        <v>32</v>
      </c>
      <c r="E3624" t="s">
        <v>33</v>
      </c>
      <c r="F3624" t="s">
        <v>34</v>
      </c>
      <c r="G3624" t="s">
        <v>1</v>
      </c>
      <c r="H3624" t="s">
        <v>132</v>
      </c>
      <c r="I3624" t="s">
        <v>11657</v>
      </c>
      <c r="J3624" t="s">
        <v>11658</v>
      </c>
      <c r="L3624">
        <v>7344050406</v>
      </c>
      <c r="N3624" s="8">
        <v>2.9968223058198715</v>
      </c>
      <c r="O3624" s="8">
        <v>2.9968223058198715</v>
      </c>
      <c r="P3624" s="8">
        <v>0</v>
      </c>
      <c r="W3624" s="8"/>
      <c r="X3624" s="8"/>
    </row>
    <row r="3625" spans="1:24" x14ac:dyDescent="0.35">
      <c r="A3625" s="24">
        <v>13621</v>
      </c>
      <c r="B3625" t="s">
        <v>11659</v>
      </c>
      <c r="C3625" t="s">
        <v>31</v>
      </c>
      <c r="D3625" t="s">
        <v>32</v>
      </c>
      <c r="E3625" t="s">
        <v>33</v>
      </c>
      <c r="F3625" t="s">
        <v>34</v>
      </c>
      <c r="G3625" t="s">
        <v>1</v>
      </c>
      <c r="H3625" t="s">
        <v>132</v>
      </c>
      <c r="I3625" t="s">
        <v>11660</v>
      </c>
      <c r="J3625" t="s">
        <v>11661</v>
      </c>
      <c r="L3625">
        <v>3135296985</v>
      </c>
      <c r="N3625" s="8">
        <v>2.9968223058198715</v>
      </c>
      <c r="O3625" s="8">
        <v>2.9968223058198715</v>
      </c>
      <c r="P3625" s="8">
        <v>0</v>
      </c>
      <c r="W3625" s="8"/>
      <c r="X3625" s="8"/>
    </row>
    <row r="3626" spans="1:24" x14ac:dyDescent="0.35">
      <c r="A3626" s="24">
        <v>13622</v>
      </c>
      <c r="B3626" t="s">
        <v>11662</v>
      </c>
      <c r="C3626" t="s">
        <v>31</v>
      </c>
      <c r="D3626" t="s">
        <v>32</v>
      </c>
      <c r="E3626" t="s">
        <v>33</v>
      </c>
      <c r="F3626" t="s">
        <v>34</v>
      </c>
      <c r="G3626" t="s">
        <v>1</v>
      </c>
      <c r="H3626" t="s">
        <v>132</v>
      </c>
      <c r="I3626" t="s">
        <v>11663</v>
      </c>
      <c r="J3626" t="s">
        <v>11664</v>
      </c>
      <c r="L3626">
        <v>3138054727</v>
      </c>
      <c r="N3626" s="8">
        <v>2.9968223058198715</v>
      </c>
      <c r="O3626" s="8">
        <v>2.9968223058198715</v>
      </c>
      <c r="P3626" s="8">
        <v>0</v>
      </c>
      <c r="W3626" s="8"/>
      <c r="X3626" s="8"/>
    </row>
    <row r="3627" spans="1:24" x14ac:dyDescent="0.35">
      <c r="A3627" s="24">
        <v>13623</v>
      </c>
      <c r="B3627" t="s">
        <v>11665</v>
      </c>
      <c r="C3627" t="s">
        <v>31</v>
      </c>
      <c r="D3627" t="s">
        <v>32</v>
      </c>
      <c r="E3627" t="s">
        <v>33</v>
      </c>
      <c r="F3627" t="s">
        <v>34</v>
      </c>
      <c r="G3627" t="s">
        <v>1</v>
      </c>
      <c r="H3627" t="s">
        <v>132</v>
      </c>
      <c r="I3627" t="s">
        <v>11666</v>
      </c>
      <c r="J3627" t="s">
        <v>11667</v>
      </c>
      <c r="L3627">
        <v>7346320125</v>
      </c>
      <c r="N3627" s="8">
        <v>2.9968223058198715</v>
      </c>
      <c r="O3627" s="8">
        <v>2.9968223058198715</v>
      </c>
      <c r="P3627" s="8">
        <v>0</v>
      </c>
      <c r="W3627" s="8"/>
      <c r="X3627" s="8"/>
    </row>
    <row r="3628" spans="1:24" x14ac:dyDescent="0.35">
      <c r="A3628" s="24">
        <v>13624</v>
      </c>
      <c r="B3628" t="s">
        <v>11668</v>
      </c>
      <c r="C3628" t="s">
        <v>31</v>
      </c>
      <c r="D3628" t="s">
        <v>32</v>
      </c>
      <c r="E3628" t="s">
        <v>33</v>
      </c>
      <c r="F3628" t="s">
        <v>34</v>
      </c>
      <c r="G3628" t="s">
        <v>1</v>
      </c>
      <c r="H3628" t="s">
        <v>132</v>
      </c>
      <c r="I3628" t="s">
        <v>11669</v>
      </c>
      <c r="J3628" t="s">
        <v>11670</v>
      </c>
      <c r="L3628">
        <v>7345911261</v>
      </c>
      <c r="N3628" s="8">
        <v>2.9968223058198715</v>
      </c>
      <c r="O3628" s="8">
        <v>2.9968223058198715</v>
      </c>
      <c r="P3628" s="8">
        <v>0</v>
      </c>
      <c r="W3628" s="8"/>
      <c r="X3628" s="8"/>
    </row>
    <row r="3629" spans="1:24" x14ac:dyDescent="0.35">
      <c r="A3629" s="24">
        <v>13625</v>
      </c>
      <c r="B3629" t="s">
        <v>11671</v>
      </c>
      <c r="C3629" t="s">
        <v>31</v>
      </c>
      <c r="D3629" t="s">
        <v>32</v>
      </c>
      <c r="E3629" t="s">
        <v>33</v>
      </c>
      <c r="F3629" t="s">
        <v>34</v>
      </c>
      <c r="G3629" t="s">
        <v>1</v>
      </c>
      <c r="H3629" t="s">
        <v>132</v>
      </c>
      <c r="I3629" t="s">
        <v>11672</v>
      </c>
      <c r="J3629" t="s">
        <v>11673</v>
      </c>
      <c r="L3629">
        <v>3135862060</v>
      </c>
      <c r="N3629" s="8">
        <v>2.9968223058198715</v>
      </c>
      <c r="O3629" s="8">
        <v>2.9968223058198715</v>
      </c>
      <c r="P3629" s="8">
        <v>0</v>
      </c>
      <c r="W3629" s="8"/>
      <c r="X3629" s="8"/>
    </row>
    <row r="3630" spans="1:24" x14ac:dyDescent="0.35">
      <c r="A3630" s="24">
        <v>13626</v>
      </c>
      <c r="B3630" t="s">
        <v>11674</v>
      </c>
      <c r="C3630" t="s">
        <v>31</v>
      </c>
      <c r="D3630" t="s">
        <v>32</v>
      </c>
      <c r="E3630" t="s">
        <v>33</v>
      </c>
      <c r="F3630" t="s">
        <v>34</v>
      </c>
      <c r="G3630" t="s">
        <v>1</v>
      </c>
      <c r="H3630" t="s">
        <v>132</v>
      </c>
      <c r="I3630" t="s">
        <v>11675</v>
      </c>
      <c r="J3630" t="s">
        <v>11676</v>
      </c>
      <c r="L3630">
        <v>7344620946</v>
      </c>
      <c r="N3630" s="8">
        <v>2.9968223058198715</v>
      </c>
      <c r="O3630" s="8">
        <v>2.9968223058198715</v>
      </c>
      <c r="P3630" s="8">
        <v>0</v>
      </c>
      <c r="W3630" s="8"/>
      <c r="X3630" s="8"/>
    </row>
    <row r="3631" spans="1:24" x14ac:dyDescent="0.35">
      <c r="A3631" s="24">
        <v>13627</v>
      </c>
      <c r="B3631" t="s">
        <v>11677</v>
      </c>
      <c r="C3631" t="s">
        <v>31</v>
      </c>
      <c r="D3631" t="s">
        <v>32</v>
      </c>
      <c r="E3631" t="s">
        <v>33</v>
      </c>
      <c r="F3631" t="s">
        <v>34</v>
      </c>
      <c r="G3631" t="s">
        <v>1</v>
      </c>
      <c r="H3631" t="s">
        <v>132</v>
      </c>
      <c r="I3631" t="s">
        <v>11678</v>
      </c>
      <c r="J3631" t="s">
        <v>11679</v>
      </c>
      <c r="L3631">
        <v>2487027026</v>
      </c>
      <c r="N3631" s="8">
        <v>2.9968223058198715</v>
      </c>
      <c r="O3631" s="8">
        <v>2.9968223058198715</v>
      </c>
      <c r="P3631" s="8">
        <v>0</v>
      </c>
      <c r="W3631" s="8"/>
      <c r="X3631" s="8"/>
    </row>
    <row r="3632" spans="1:24" x14ac:dyDescent="0.35">
      <c r="A3632" s="24">
        <v>13628</v>
      </c>
      <c r="B3632" t="s">
        <v>11680</v>
      </c>
      <c r="C3632" t="s">
        <v>31</v>
      </c>
      <c r="D3632" t="s">
        <v>32</v>
      </c>
      <c r="E3632" t="s">
        <v>33</v>
      </c>
      <c r="F3632" t="s">
        <v>34</v>
      </c>
      <c r="G3632" t="s">
        <v>1</v>
      </c>
      <c r="H3632" t="s">
        <v>132</v>
      </c>
      <c r="I3632" t="s">
        <v>11681</v>
      </c>
      <c r="J3632" t="s">
        <v>11682</v>
      </c>
      <c r="L3632">
        <v>3137435424</v>
      </c>
      <c r="N3632" s="8">
        <v>2.9968223058198715</v>
      </c>
      <c r="O3632" s="8">
        <v>2.9968223058198715</v>
      </c>
      <c r="P3632" s="8">
        <v>0</v>
      </c>
      <c r="W3632" s="8"/>
      <c r="X3632" s="8"/>
    </row>
    <row r="3633" spans="1:24" x14ac:dyDescent="0.35">
      <c r="A3633" s="24">
        <v>13629</v>
      </c>
      <c r="B3633" t="s">
        <v>11683</v>
      </c>
      <c r="C3633" t="s">
        <v>31</v>
      </c>
      <c r="D3633" t="s">
        <v>32</v>
      </c>
      <c r="E3633" t="s">
        <v>33</v>
      </c>
      <c r="F3633" t="s">
        <v>34</v>
      </c>
      <c r="G3633" t="s">
        <v>1</v>
      </c>
      <c r="H3633" t="s">
        <v>132</v>
      </c>
      <c r="I3633" t="s">
        <v>11684</v>
      </c>
      <c r="J3633" t="s">
        <v>11685</v>
      </c>
      <c r="L3633">
        <v>3133070002</v>
      </c>
      <c r="N3633" s="8">
        <v>2.9968223058198715</v>
      </c>
      <c r="O3633" s="8">
        <v>2.9968223058198715</v>
      </c>
      <c r="P3633" s="8">
        <v>0</v>
      </c>
      <c r="W3633" s="8"/>
      <c r="X3633" s="8"/>
    </row>
    <row r="3634" spans="1:24" x14ac:dyDescent="0.35">
      <c r="A3634" s="24">
        <v>13630</v>
      </c>
      <c r="B3634" t="s">
        <v>11686</v>
      </c>
      <c r="C3634" t="s">
        <v>31</v>
      </c>
      <c r="D3634" t="s">
        <v>32</v>
      </c>
      <c r="E3634" t="s">
        <v>33</v>
      </c>
      <c r="F3634" t="s">
        <v>34</v>
      </c>
      <c r="G3634" t="s">
        <v>1</v>
      </c>
      <c r="H3634" t="s">
        <v>132</v>
      </c>
      <c r="I3634" t="s">
        <v>11687</v>
      </c>
      <c r="J3634" t="s">
        <v>11688</v>
      </c>
      <c r="L3634">
        <v>5865965700</v>
      </c>
      <c r="N3634" s="8">
        <v>2.9968223058198715</v>
      </c>
      <c r="O3634" s="8">
        <v>2.9968223058198715</v>
      </c>
      <c r="P3634" s="8">
        <v>0</v>
      </c>
      <c r="W3634" s="8"/>
      <c r="X3634" s="8"/>
    </row>
    <row r="3635" spans="1:24" x14ac:dyDescent="0.35">
      <c r="A3635" s="24">
        <v>13631</v>
      </c>
      <c r="B3635" t="s">
        <v>11689</v>
      </c>
      <c r="C3635" t="s">
        <v>31</v>
      </c>
      <c r="D3635" t="s">
        <v>32</v>
      </c>
      <c r="E3635" t="s">
        <v>33</v>
      </c>
      <c r="F3635" t="s">
        <v>34</v>
      </c>
      <c r="G3635" t="s">
        <v>1</v>
      </c>
      <c r="H3635" t="s">
        <v>132</v>
      </c>
      <c r="I3635" t="s">
        <v>11690</v>
      </c>
      <c r="J3635" t="s">
        <v>11691</v>
      </c>
      <c r="L3635">
        <v>5865967285</v>
      </c>
      <c r="N3635" s="8">
        <v>2.9968223058198715</v>
      </c>
      <c r="O3635" s="8">
        <v>2.9968223058198715</v>
      </c>
      <c r="P3635" s="8">
        <v>0</v>
      </c>
      <c r="W3635" s="8"/>
      <c r="X3635" s="8"/>
    </row>
    <row r="3636" spans="1:24" x14ac:dyDescent="0.35">
      <c r="A3636" s="24">
        <v>13632</v>
      </c>
      <c r="B3636" t="s">
        <v>11692</v>
      </c>
      <c r="C3636" t="s">
        <v>31</v>
      </c>
      <c r="D3636" t="s">
        <v>32</v>
      </c>
      <c r="E3636" t="s">
        <v>33</v>
      </c>
      <c r="F3636" t="s">
        <v>34</v>
      </c>
      <c r="G3636" t="s">
        <v>1</v>
      </c>
      <c r="H3636" t="s">
        <v>132</v>
      </c>
      <c r="I3636" t="s">
        <v>11693</v>
      </c>
      <c r="J3636" t="s">
        <v>11694</v>
      </c>
      <c r="L3636">
        <v>7343292193</v>
      </c>
      <c r="N3636" s="8">
        <v>2.9968223058198715</v>
      </c>
      <c r="O3636" s="8">
        <v>2.9968223058198715</v>
      </c>
      <c r="P3636" s="8">
        <v>0</v>
      </c>
      <c r="W3636" s="8"/>
      <c r="X3636" s="8"/>
    </row>
    <row r="3637" spans="1:24" x14ac:dyDescent="0.35">
      <c r="A3637" s="24">
        <v>13633</v>
      </c>
      <c r="B3637" t="s">
        <v>11695</v>
      </c>
      <c r="C3637" t="s">
        <v>31</v>
      </c>
      <c r="D3637" t="s">
        <v>32</v>
      </c>
      <c r="E3637" t="s">
        <v>33</v>
      </c>
      <c r="F3637" t="s">
        <v>34</v>
      </c>
      <c r="G3637" t="s">
        <v>1</v>
      </c>
      <c r="H3637" t="s">
        <v>132</v>
      </c>
      <c r="I3637" t="s">
        <v>11696</v>
      </c>
      <c r="J3637" t="s">
        <v>11697</v>
      </c>
      <c r="L3637">
        <v>7348958357</v>
      </c>
      <c r="N3637" s="8">
        <v>2.9968223058198715</v>
      </c>
      <c r="O3637" s="8">
        <v>2.9968223058198715</v>
      </c>
      <c r="P3637" s="8">
        <v>0</v>
      </c>
      <c r="W3637" s="8"/>
      <c r="X3637" s="8"/>
    </row>
    <row r="3638" spans="1:24" x14ac:dyDescent="0.35">
      <c r="A3638" s="24">
        <v>13634</v>
      </c>
      <c r="B3638" t="s">
        <v>11698</v>
      </c>
      <c r="C3638" t="s">
        <v>31</v>
      </c>
      <c r="D3638" t="s">
        <v>32</v>
      </c>
      <c r="E3638" t="s">
        <v>33</v>
      </c>
      <c r="F3638" t="s">
        <v>34</v>
      </c>
      <c r="G3638" t="s">
        <v>1</v>
      </c>
      <c r="H3638" t="s">
        <v>132</v>
      </c>
      <c r="I3638" t="s">
        <v>11699</v>
      </c>
      <c r="J3638" t="s">
        <v>11700</v>
      </c>
      <c r="L3638">
        <v>7347535638</v>
      </c>
      <c r="N3638" s="8">
        <v>2.9968223058198715</v>
      </c>
      <c r="O3638" s="8">
        <v>2.9968223058198715</v>
      </c>
      <c r="P3638" s="8">
        <v>0</v>
      </c>
      <c r="W3638" s="8"/>
      <c r="X3638" s="8"/>
    </row>
    <row r="3639" spans="1:24" x14ac:dyDescent="0.35">
      <c r="A3639" s="24">
        <v>13635</v>
      </c>
      <c r="B3639" t="s">
        <v>11701</v>
      </c>
      <c r="C3639" t="s">
        <v>31</v>
      </c>
      <c r="D3639" t="s">
        <v>32</v>
      </c>
      <c r="E3639" t="s">
        <v>33</v>
      </c>
      <c r="F3639" t="s">
        <v>34</v>
      </c>
      <c r="G3639" t="s">
        <v>1</v>
      </c>
      <c r="H3639" t="s">
        <v>132</v>
      </c>
      <c r="I3639" t="s">
        <v>4967</v>
      </c>
      <c r="J3639" t="s">
        <v>11702</v>
      </c>
      <c r="L3639">
        <v>7346755120</v>
      </c>
      <c r="N3639" s="8">
        <v>2.9968223058198715</v>
      </c>
      <c r="O3639" s="8">
        <v>2.9968223058198715</v>
      </c>
      <c r="P3639" s="8">
        <v>0</v>
      </c>
      <c r="W3639" s="8"/>
      <c r="X3639" s="8"/>
    </row>
    <row r="3640" spans="1:24" x14ac:dyDescent="0.35">
      <c r="A3640" s="24">
        <v>13636</v>
      </c>
      <c r="B3640" t="s">
        <v>11703</v>
      </c>
      <c r="C3640" t="s">
        <v>31</v>
      </c>
      <c r="D3640" t="s">
        <v>32</v>
      </c>
      <c r="E3640" t="s">
        <v>33</v>
      </c>
      <c r="F3640" t="s">
        <v>34</v>
      </c>
      <c r="G3640" t="s">
        <v>1</v>
      </c>
      <c r="H3640" t="s">
        <v>132</v>
      </c>
      <c r="I3640" t="s">
        <v>11704</v>
      </c>
      <c r="J3640" t="s">
        <v>11705</v>
      </c>
      <c r="L3640">
        <v>3137224530</v>
      </c>
      <c r="N3640" s="8">
        <v>2.9968223058198715</v>
      </c>
      <c r="O3640" s="8">
        <v>2.9968223058198715</v>
      </c>
      <c r="P3640" s="8">
        <v>0</v>
      </c>
      <c r="W3640" s="8"/>
      <c r="X3640" s="8"/>
    </row>
    <row r="3641" spans="1:24" x14ac:dyDescent="0.35">
      <c r="A3641" s="24">
        <v>13637</v>
      </c>
      <c r="B3641" t="s">
        <v>11706</v>
      </c>
      <c r="C3641" t="s">
        <v>31</v>
      </c>
      <c r="D3641" t="s">
        <v>32</v>
      </c>
      <c r="E3641" t="s">
        <v>33</v>
      </c>
      <c r="F3641" t="s">
        <v>34</v>
      </c>
      <c r="G3641" t="s">
        <v>1</v>
      </c>
      <c r="H3641" t="s">
        <v>132</v>
      </c>
      <c r="I3641" t="s">
        <v>11707</v>
      </c>
      <c r="J3641" t="s">
        <v>11708</v>
      </c>
      <c r="L3641">
        <v>3137723114</v>
      </c>
      <c r="N3641" s="8">
        <v>2.9968223058198715</v>
      </c>
      <c r="O3641" s="8">
        <v>2.9968223058198715</v>
      </c>
      <c r="P3641" s="8">
        <v>0</v>
      </c>
      <c r="W3641" s="8"/>
      <c r="X3641" s="8"/>
    </row>
    <row r="3642" spans="1:24" x14ac:dyDescent="0.35">
      <c r="A3642" s="24">
        <v>13638</v>
      </c>
      <c r="B3642" t="s">
        <v>11709</v>
      </c>
      <c r="C3642" t="s">
        <v>31</v>
      </c>
      <c r="D3642" t="s">
        <v>32</v>
      </c>
      <c r="E3642" t="s">
        <v>33</v>
      </c>
      <c r="F3642" t="s">
        <v>34</v>
      </c>
      <c r="G3642" t="s">
        <v>1</v>
      </c>
      <c r="H3642" t="s">
        <v>132</v>
      </c>
      <c r="I3642" t="s">
        <v>11710</v>
      </c>
      <c r="J3642" t="s">
        <v>11711</v>
      </c>
      <c r="L3642">
        <v>7345126294</v>
      </c>
      <c r="N3642" s="8">
        <v>2.9968223058198715</v>
      </c>
      <c r="O3642" s="8">
        <v>2.9968223058198715</v>
      </c>
      <c r="P3642" s="8">
        <v>0</v>
      </c>
      <c r="W3642" s="8"/>
      <c r="X3642" s="8"/>
    </row>
    <row r="3643" spans="1:24" x14ac:dyDescent="0.35">
      <c r="A3643" s="24">
        <v>13639</v>
      </c>
      <c r="B3643" t="s">
        <v>11712</v>
      </c>
      <c r="C3643" t="s">
        <v>31</v>
      </c>
      <c r="D3643" t="s">
        <v>32</v>
      </c>
      <c r="E3643" t="s">
        <v>33</v>
      </c>
      <c r="F3643" t="s">
        <v>34</v>
      </c>
      <c r="G3643" t="s">
        <v>1</v>
      </c>
      <c r="H3643" t="s">
        <v>132</v>
      </c>
      <c r="I3643" t="s">
        <v>11713</v>
      </c>
      <c r="J3643" t="s">
        <v>11714</v>
      </c>
      <c r="L3643">
        <v>7347299142</v>
      </c>
      <c r="N3643" s="8">
        <v>2.9968223058198715</v>
      </c>
      <c r="O3643" s="8">
        <v>2.9968223058198715</v>
      </c>
      <c r="P3643" s="8">
        <v>0</v>
      </c>
      <c r="W3643" s="8"/>
      <c r="X3643" s="8"/>
    </row>
    <row r="3644" spans="1:24" x14ac:dyDescent="0.35">
      <c r="A3644" s="24">
        <v>13640</v>
      </c>
      <c r="B3644" t="s">
        <v>11715</v>
      </c>
      <c r="C3644" t="s">
        <v>31</v>
      </c>
      <c r="D3644" t="s">
        <v>32</v>
      </c>
      <c r="E3644" t="s">
        <v>33</v>
      </c>
      <c r="F3644" t="s">
        <v>34</v>
      </c>
      <c r="G3644" t="s">
        <v>1</v>
      </c>
      <c r="H3644" t="s">
        <v>132</v>
      </c>
      <c r="I3644" t="s">
        <v>11716</v>
      </c>
      <c r="J3644" t="s">
        <v>11717</v>
      </c>
      <c r="L3644">
        <v>7342820230</v>
      </c>
      <c r="N3644" s="8">
        <v>2.9968223058198715</v>
      </c>
      <c r="O3644" s="8">
        <v>2.9968223058198715</v>
      </c>
      <c r="P3644" s="8">
        <v>0</v>
      </c>
      <c r="W3644" s="8"/>
      <c r="X3644" s="8"/>
    </row>
    <row r="3645" spans="1:24" x14ac:dyDescent="0.35">
      <c r="A3645" s="24">
        <v>13641</v>
      </c>
      <c r="B3645" t="s">
        <v>11718</v>
      </c>
      <c r="C3645" t="s">
        <v>31</v>
      </c>
      <c r="D3645" t="s">
        <v>32</v>
      </c>
      <c r="E3645" t="s">
        <v>33</v>
      </c>
      <c r="F3645" t="s">
        <v>34</v>
      </c>
      <c r="G3645" t="s">
        <v>1</v>
      </c>
      <c r="H3645" t="s">
        <v>132</v>
      </c>
      <c r="I3645" t="s">
        <v>11719</v>
      </c>
      <c r="J3645" t="s">
        <v>11720</v>
      </c>
      <c r="L3645">
        <v>3134299499</v>
      </c>
      <c r="N3645" s="8">
        <v>2.9968223058198715</v>
      </c>
      <c r="O3645" s="8">
        <v>2.9968223058198715</v>
      </c>
      <c r="P3645" s="8">
        <v>0</v>
      </c>
      <c r="W3645" s="8"/>
      <c r="X3645" s="8"/>
    </row>
    <row r="3646" spans="1:24" x14ac:dyDescent="0.35">
      <c r="A3646" s="24">
        <v>13642</v>
      </c>
      <c r="B3646" t="s">
        <v>11721</v>
      </c>
      <c r="C3646" t="s">
        <v>31</v>
      </c>
      <c r="D3646" t="s">
        <v>32</v>
      </c>
      <c r="E3646" t="s">
        <v>33</v>
      </c>
      <c r="F3646" t="s">
        <v>34</v>
      </c>
      <c r="G3646" t="s">
        <v>1</v>
      </c>
      <c r="H3646" t="s">
        <v>411</v>
      </c>
      <c r="I3646" t="s">
        <v>11722</v>
      </c>
      <c r="J3646" t="s">
        <v>11723</v>
      </c>
      <c r="L3646">
        <v>7342991890</v>
      </c>
      <c r="N3646" s="8">
        <v>2.2476167293649034</v>
      </c>
      <c r="O3646" s="8">
        <v>2.2476167293649034</v>
      </c>
      <c r="P3646" s="8">
        <v>0</v>
      </c>
      <c r="W3646" s="8"/>
      <c r="X3646" s="8"/>
    </row>
    <row r="3647" spans="1:24" x14ac:dyDescent="0.35">
      <c r="A3647" s="24">
        <v>13643</v>
      </c>
      <c r="B3647" t="s">
        <v>11724</v>
      </c>
      <c r="C3647" t="s">
        <v>31</v>
      </c>
      <c r="D3647" t="s">
        <v>32</v>
      </c>
      <c r="E3647" t="s">
        <v>33</v>
      </c>
      <c r="F3647" t="s">
        <v>34</v>
      </c>
      <c r="G3647" t="s">
        <v>1</v>
      </c>
      <c r="H3647" t="s">
        <v>411</v>
      </c>
      <c r="I3647" t="s">
        <v>11725</v>
      </c>
      <c r="J3647" t="s">
        <v>11726</v>
      </c>
      <c r="L3647">
        <v>7342395570</v>
      </c>
      <c r="N3647" s="8">
        <v>2.2476167293649034</v>
      </c>
      <c r="O3647" s="8">
        <v>2.2476167293649034</v>
      </c>
      <c r="P3647" s="8">
        <v>0</v>
      </c>
      <c r="W3647" s="8"/>
      <c r="X3647" s="8"/>
    </row>
    <row r="3648" spans="1:24" x14ac:dyDescent="0.35">
      <c r="A3648" s="24">
        <v>13644</v>
      </c>
      <c r="B3648" t="s">
        <v>11727</v>
      </c>
      <c r="C3648" t="s">
        <v>31</v>
      </c>
      <c r="D3648" t="s">
        <v>32</v>
      </c>
      <c r="E3648" t="s">
        <v>33</v>
      </c>
      <c r="F3648" t="s">
        <v>34</v>
      </c>
      <c r="G3648" t="s">
        <v>1</v>
      </c>
      <c r="H3648" t="s">
        <v>132</v>
      </c>
      <c r="I3648" t="s">
        <v>11728</v>
      </c>
      <c r="J3648" t="s">
        <v>11729</v>
      </c>
      <c r="L3648">
        <v>7346461603</v>
      </c>
      <c r="N3648" s="8">
        <v>2.2476167293649034</v>
      </c>
      <c r="O3648" s="8">
        <v>2.2476167293649034</v>
      </c>
      <c r="P3648" s="8">
        <v>0</v>
      </c>
      <c r="W3648" s="8"/>
      <c r="X3648" s="8"/>
    </row>
    <row r="3649" spans="1:24" x14ac:dyDescent="0.35">
      <c r="A3649" s="24">
        <v>13645</v>
      </c>
      <c r="B3649" t="s">
        <v>11730</v>
      </c>
      <c r="C3649" t="s">
        <v>31</v>
      </c>
      <c r="D3649" t="s">
        <v>32</v>
      </c>
      <c r="E3649" t="s">
        <v>33</v>
      </c>
      <c r="F3649" t="s">
        <v>34</v>
      </c>
      <c r="G3649" t="s">
        <v>1</v>
      </c>
      <c r="H3649" t="s">
        <v>132</v>
      </c>
      <c r="I3649" t="s">
        <v>11731</v>
      </c>
      <c r="J3649" t="s">
        <v>11732</v>
      </c>
      <c r="L3649">
        <v>3133321919</v>
      </c>
      <c r="M3649" t="s">
        <v>226</v>
      </c>
      <c r="N3649" s="8">
        <v>2.2476167293649034</v>
      </c>
      <c r="O3649" s="8">
        <v>2.2476167293649034</v>
      </c>
      <c r="P3649" s="8">
        <v>0</v>
      </c>
      <c r="W3649" s="8"/>
      <c r="X3649" s="8"/>
    </row>
    <row r="3650" spans="1:24" x14ac:dyDescent="0.35">
      <c r="A3650" s="24">
        <v>13646</v>
      </c>
      <c r="B3650" t="s">
        <v>11733</v>
      </c>
      <c r="C3650" t="s">
        <v>31</v>
      </c>
      <c r="D3650" t="s">
        <v>32</v>
      </c>
      <c r="E3650" t="s">
        <v>33</v>
      </c>
      <c r="F3650" t="s">
        <v>34</v>
      </c>
      <c r="G3650" t="s">
        <v>1</v>
      </c>
      <c r="H3650" t="s">
        <v>132</v>
      </c>
      <c r="I3650" t="s">
        <v>11734</v>
      </c>
      <c r="J3650" t="s">
        <v>11735</v>
      </c>
      <c r="L3650">
        <v>3135614600</v>
      </c>
      <c r="N3650" s="8">
        <v>2.2476167293649034</v>
      </c>
      <c r="O3650" s="8">
        <v>2.2476167293649034</v>
      </c>
      <c r="P3650" s="8">
        <v>0</v>
      </c>
      <c r="W3650" s="8"/>
      <c r="X3650" s="8"/>
    </row>
    <row r="3651" spans="1:24" x14ac:dyDescent="0.35">
      <c r="A3651" s="24">
        <v>13647</v>
      </c>
      <c r="B3651" t="s">
        <v>11736</v>
      </c>
      <c r="C3651" t="s">
        <v>31</v>
      </c>
      <c r="D3651" t="s">
        <v>32</v>
      </c>
      <c r="E3651" t="s">
        <v>33</v>
      </c>
      <c r="F3651" t="s">
        <v>34</v>
      </c>
      <c r="G3651" t="s">
        <v>1</v>
      </c>
      <c r="H3651" t="s">
        <v>132</v>
      </c>
      <c r="I3651" t="s">
        <v>11737</v>
      </c>
      <c r="J3651" t="s">
        <v>11738</v>
      </c>
      <c r="L3651">
        <v>3132210509</v>
      </c>
      <c r="N3651" s="8">
        <v>2.2476167293649034</v>
      </c>
      <c r="O3651" s="8">
        <v>2.2476167293649034</v>
      </c>
      <c r="P3651" s="8">
        <v>0</v>
      </c>
      <c r="W3651" s="8"/>
      <c r="X3651" s="8"/>
    </row>
    <row r="3652" spans="1:24" x14ac:dyDescent="0.35">
      <c r="A3652" s="24">
        <v>13648</v>
      </c>
      <c r="B3652" t="s">
        <v>11739</v>
      </c>
      <c r="C3652" t="s">
        <v>31</v>
      </c>
      <c r="D3652" t="s">
        <v>32</v>
      </c>
      <c r="E3652" t="s">
        <v>33</v>
      </c>
      <c r="F3652" t="s">
        <v>34</v>
      </c>
      <c r="G3652" t="s">
        <v>1</v>
      </c>
      <c r="H3652" t="s">
        <v>132</v>
      </c>
      <c r="I3652" t="s">
        <v>11740</v>
      </c>
      <c r="J3652" t="s">
        <v>11741</v>
      </c>
      <c r="L3652">
        <v>7349213061</v>
      </c>
      <c r="N3652" s="8">
        <v>2.2476167293649034</v>
      </c>
      <c r="O3652" s="8">
        <v>2.2476167293649034</v>
      </c>
      <c r="P3652" s="8">
        <v>0</v>
      </c>
      <c r="W3652" s="8"/>
      <c r="X3652" s="8"/>
    </row>
    <row r="3653" spans="1:24" x14ac:dyDescent="0.35">
      <c r="A3653" s="24">
        <v>13649</v>
      </c>
      <c r="B3653" t="s">
        <v>11742</v>
      </c>
      <c r="C3653" t="s">
        <v>31</v>
      </c>
      <c r="D3653" t="s">
        <v>32</v>
      </c>
      <c r="E3653" t="s">
        <v>33</v>
      </c>
      <c r="F3653" t="s">
        <v>34</v>
      </c>
      <c r="G3653" t="s">
        <v>1</v>
      </c>
      <c r="H3653" t="s">
        <v>132</v>
      </c>
      <c r="I3653" t="s">
        <v>11743</v>
      </c>
      <c r="J3653" t="s">
        <v>11744</v>
      </c>
      <c r="L3653">
        <v>7347526372</v>
      </c>
      <c r="M3653" t="s">
        <v>11745</v>
      </c>
      <c r="N3653" s="8">
        <v>6</v>
      </c>
      <c r="O3653" s="8">
        <v>2</v>
      </c>
      <c r="P3653" s="8">
        <v>4</v>
      </c>
      <c r="W3653" s="8"/>
      <c r="X3653" s="8"/>
    </row>
    <row r="3654" spans="1:24" x14ac:dyDescent="0.35">
      <c r="A3654" s="24">
        <v>13650</v>
      </c>
      <c r="B3654" t="s">
        <v>11746</v>
      </c>
      <c r="C3654" t="s">
        <v>31</v>
      </c>
      <c r="D3654" t="s">
        <v>32</v>
      </c>
      <c r="E3654" t="s">
        <v>33</v>
      </c>
      <c r="F3654" t="s">
        <v>34</v>
      </c>
      <c r="G3654" t="s">
        <v>1</v>
      </c>
      <c r="H3654" t="s">
        <v>132</v>
      </c>
      <c r="I3654" t="s">
        <v>11747</v>
      </c>
      <c r="J3654" t="s">
        <v>11748</v>
      </c>
      <c r="L3654">
        <v>3136935486</v>
      </c>
      <c r="M3654" t="s">
        <v>11749</v>
      </c>
      <c r="N3654" s="8">
        <v>8</v>
      </c>
      <c r="O3654" s="8">
        <v>2</v>
      </c>
      <c r="P3654" s="8">
        <v>6</v>
      </c>
      <c r="W3654" s="8"/>
      <c r="X3654" s="8"/>
    </row>
    <row r="3655" spans="1:24" x14ac:dyDescent="0.35">
      <c r="A3655" s="24">
        <v>13651</v>
      </c>
      <c r="B3655" t="s">
        <v>11750</v>
      </c>
      <c r="C3655" t="s">
        <v>31</v>
      </c>
      <c r="D3655" t="s">
        <v>32</v>
      </c>
      <c r="E3655" t="s">
        <v>33</v>
      </c>
      <c r="F3655" t="s">
        <v>34</v>
      </c>
      <c r="G3655" t="s">
        <v>1</v>
      </c>
      <c r="H3655" t="s">
        <v>132</v>
      </c>
      <c r="I3655" t="s">
        <v>11751</v>
      </c>
      <c r="J3655" t="s">
        <v>11752</v>
      </c>
      <c r="L3655">
        <v>7347100646</v>
      </c>
      <c r="M3655" t="s">
        <v>11753</v>
      </c>
      <c r="N3655" s="8">
        <v>9</v>
      </c>
      <c r="O3655" s="8">
        <v>2</v>
      </c>
      <c r="P3655" s="8">
        <v>7</v>
      </c>
      <c r="W3655" s="8"/>
      <c r="X3655" s="8"/>
    </row>
    <row r="3656" spans="1:24" x14ac:dyDescent="0.35">
      <c r="A3656" s="24">
        <v>13652</v>
      </c>
      <c r="B3656" t="s">
        <v>11754</v>
      </c>
      <c r="C3656" t="s">
        <v>31</v>
      </c>
      <c r="D3656" t="s">
        <v>32</v>
      </c>
      <c r="E3656" t="s">
        <v>33</v>
      </c>
      <c r="F3656" t="s">
        <v>34</v>
      </c>
      <c r="G3656" t="s">
        <v>1</v>
      </c>
      <c r="H3656" t="s">
        <v>411</v>
      </c>
      <c r="I3656" t="s">
        <v>11755</v>
      </c>
      <c r="J3656" t="s">
        <v>11756</v>
      </c>
      <c r="L3656">
        <v>7348333044</v>
      </c>
      <c r="N3656" s="8">
        <v>1.4984111529099358</v>
      </c>
      <c r="O3656" s="8">
        <v>1.4984111529099358</v>
      </c>
      <c r="P3656" s="8">
        <v>0</v>
      </c>
      <c r="W3656" s="8"/>
      <c r="X3656" s="8"/>
    </row>
    <row r="3657" spans="1:24" x14ac:dyDescent="0.35">
      <c r="A3657" s="24">
        <v>13653</v>
      </c>
      <c r="B3657" t="s">
        <v>11757</v>
      </c>
      <c r="C3657" t="s">
        <v>31</v>
      </c>
      <c r="D3657" t="s">
        <v>32</v>
      </c>
      <c r="E3657" t="s">
        <v>33</v>
      </c>
      <c r="F3657" t="s">
        <v>34</v>
      </c>
      <c r="G3657" t="s">
        <v>1</v>
      </c>
      <c r="H3657" t="s">
        <v>132</v>
      </c>
      <c r="I3657" t="s">
        <v>11758</v>
      </c>
      <c r="J3657" t="s">
        <v>11759</v>
      </c>
      <c r="L3657">
        <v>7344427073</v>
      </c>
      <c r="M3657" t="s">
        <v>11760</v>
      </c>
      <c r="N3657" s="8">
        <v>8</v>
      </c>
      <c r="O3657" s="8">
        <v>1</v>
      </c>
      <c r="P3657" s="8">
        <v>7</v>
      </c>
      <c r="W3657" s="8"/>
      <c r="X3657" s="8"/>
    </row>
    <row r="3658" spans="1:24" x14ac:dyDescent="0.35">
      <c r="A3658" s="24">
        <v>13654</v>
      </c>
      <c r="B3658" t="s">
        <v>11761</v>
      </c>
      <c r="C3658" t="s">
        <v>31</v>
      </c>
      <c r="D3658">
        <v>6</v>
      </c>
      <c r="E3658" t="s">
        <v>120</v>
      </c>
      <c r="F3658" t="s">
        <v>1716</v>
      </c>
      <c r="G3658" t="s">
        <v>1</v>
      </c>
      <c r="H3658" t="s">
        <v>411</v>
      </c>
      <c r="I3658" t="s">
        <v>11762</v>
      </c>
      <c r="J3658" t="s">
        <v>11763</v>
      </c>
      <c r="L3658">
        <v>9895443550</v>
      </c>
      <c r="N3658" s="8">
        <v>3.7460278822748396</v>
      </c>
      <c r="O3658" s="8">
        <v>3.7460278822748396</v>
      </c>
      <c r="P3658" s="8">
        <v>0</v>
      </c>
      <c r="W3658" s="8"/>
      <c r="X3658" s="8"/>
    </row>
    <row r="3659" spans="1:24" x14ac:dyDescent="0.35">
      <c r="A3659" s="24">
        <v>13655</v>
      </c>
      <c r="B3659" t="s">
        <v>11764</v>
      </c>
      <c r="C3659" t="s">
        <v>31</v>
      </c>
      <c r="D3659">
        <v>6</v>
      </c>
      <c r="E3659" t="s">
        <v>120</v>
      </c>
      <c r="F3659" t="s">
        <v>1716</v>
      </c>
      <c r="G3659" t="s">
        <v>1</v>
      </c>
      <c r="H3659" t="s">
        <v>132</v>
      </c>
      <c r="I3659" t="s">
        <v>11765</v>
      </c>
      <c r="J3659" t="s">
        <v>11766</v>
      </c>
      <c r="L3659">
        <v>9893869086</v>
      </c>
      <c r="N3659" s="8">
        <v>3.7460278822748396</v>
      </c>
      <c r="O3659" s="8">
        <v>3.7460278822748396</v>
      </c>
      <c r="P3659" s="8">
        <v>0</v>
      </c>
      <c r="W3659" s="8"/>
      <c r="X3659" s="8"/>
    </row>
    <row r="3660" spans="1:24" x14ac:dyDescent="0.35">
      <c r="A3660" s="24">
        <v>13656</v>
      </c>
      <c r="B3660" t="s">
        <v>11767</v>
      </c>
      <c r="C3660" t="s">
        <v>31</v>
      </c>
      <c r="D3660">
        <v>6</v>
      </c>
      <c r="E3660" t="s">
        <v>120</v>
      </c>
      <c r="F3660" t="s">
        <v>1716</v>
      </c>
      <c r="G3660" t="s">
        <v>1</v>
      </c>
      <c r="H3660" t="s">
        <v>411</v>
      </c>
      <c r="I3660" t="s">
        <v>11768</v>
      </c>
      <c r="J3660" t="s">
        <v>11769</v>
      </c>
      <c r="L3660">
        <v>9893867808</v>
      </c>
      <c r="N3660" s="8">
        <v>2.2476167293649034</v>
      </c>
      <c r="O3660" s="8">
        <v>2.2476167293649034</v>
      </c>
      <c r="P3660" s="8">
        <v>0</v>
      </c>
      <c r="W3660" s="8"/>
      <c r="X3660" s="8"/>
    </row>
    <row r="3661" spans="1:24" x14ac:dyDescent="0.35">
      <c r="A3661" s="24">
        <v>13657</v>
      </c>
      <c r="B3661" t="s">
        <v>11770</v>
      </c>
      <c r="C3661" t="s">
        <v>31</v>
      </c>
      <c r="D3661">
        <v>6</v>
      </c>
      <c r="E3661" t="s">
        <v>120</v>
      </c>
      <c r="F3661" t="s">
        <v>1716</v>
      </c>
      <c r="G3661" t="s">
        <v>1</v>
      </c>
      <c r="H3661" t="s">
        <v>411</v>
      </c>
      <c r="I3661" t="s">
        <v>11771</v>
      </c>
      <c r="J3661" t="s">
        <v>11772</v>
      </c>
      <c r="L3661">
        <v>9895886628</v>
      </c>
      <c r="M3661" t="s">
        <v>11773</v>
      </c>
      <c r="N3661" s="8">
        <v>6</v>
      </c>
      <c r="O3661" s="8">
        <v>2</v>
      </c>
      <c r="P3661" s="8">
        <v>4</v>
      </c>
      <c r="W3661" s="8"/>
      <c r="X3661" s="8"/>
    </row>
    <row r="3662" spans="1:24" x14ac:dyDescent="0.35">
      <c r="A3662" s="24">
        <v>13658</v>
      </c>
      <c r="B3662" t="s">
        <v>11774</v>
      </c>
      <c r="C3662" t="s">
        <v>31</v>
      </c>
      <c r="D3662">
        <v>6</v>
      </c>
      <c r="E3662" t="s">
        <v>120</v>
      </c>
      <c r="F3662" t="s">
        <v>1716</v>
      </c>
      <c r="G3662" t="s">
        <v>1</v>
      </c>
      <c r="H3662" t="s">
        <v>411</v>
      </c>
      <c r="I3662" t="s">
        <v>11775</v>
      </c>
      <c r="J3662" t="s">
        <v>11776</v>
      </c>
      <c r="L3662">
        <v>9895884264</v>
      </c>
      <c r="N3662" s="8">
        <v>1.4984111529099358</v>
      </c>
      <c r="O3662" s="8">
        <v>1.4984111529099358</v>
      </c>
      <c r="P3662" s="8">
        <v>0</v>
      </c>
      <c r="W3662" s="8"/>
      <c r="X3662" s="8"/>
    </row>
    <row r="3663" spans="1:24" x14ac:dyDescent="0.35">
      <c r="A3663" s="24">
        <v>13659</v>
      </c>
      <c r="B3663" t="s">
        <v>11777</v>
      </c>
      <c r="C3663" t="s">
        <v>31</v>
      </c>
      <c r="D3663">
        <v>6</v>
      </c>
      <c r="E3663" t="s">
        <v>120</v>
      </c>
      <c r="F3663" t="s">
        <v>1716</v>
      </c>
      <c r="G3663" t="s">
        <v>1</v>
      </c>
      <c r="H3663" t="s">
        <v>411</v>
      </c>
      <c r="I3663" t="s">
        <v>11778</v>
      </c>
      <c r="J3663" t="s">
        <v>11779</v>
      </c>
      <c r="L3663">
        <v>9892893371</v>
      </c>
      <c r="N3663" s="8">
        <v>1.4984111529099358</v>
      </c>
      <c r="O3663" s="8">
        <v>1.4984111529099358</v>
      </c>
      <c r="P3663" s="8">
        <v>0</v>
      </c>
      <c r="W3663" s="8"/>
      <c r="X3663" s="8"/>
    </row>
    <row r="3664" spans="1:24" x14ac:dyDescent="0.35">
      <c r="A3664" s="24">
        <v>13660</v>
      </c>
      <c r="B3664" t="s">
        <v>11780</v>
      </c>
      <c r="C3664" t="s">
        <v>31</v>
      </c>
      <c r="D3664">
        <v>6</v>
      </c>
      <c r="E3664" t="s">
        <v>120</v>
      </c>
      <c r="F3664" t="s">
        <v>1063</v>
      </c>
      <c r="G3664" t="s">
        <v>1</v>
      </c>
      <c r="H3664" t="s">
        <v>411</v>
      </c>
      <c r="I3664" t="s">
        <v>8607</v>
      </c>
      <c r="J3664" t="s">
        <v>11781</v>
      </c>
      <c r="L3664">
        <v>2318293378</v>
      </c>
      <c r="N3664" s="8">
        <v>3.7460278822748396</v>
      </c>
      <c r="O3664" s="8">
        <v>3.7460278822748396</v>
      </c>
      <c r="P3664" s="8">
        <v>0</v>
      </c>
      <c r="W3664" s="8"/>
      <c r="X3664" s="8"/>
    </row>
    <row r="3665" spans="1:24" x14ac:dyDescent="0.35">
      <c r="A3665" s="24">
        <v>13661</v>
      </c>
      <c r="B3665" t="s">
        <v>11782</v>
      </c>
      <c r="C3665" t="s">
        <v>31</v>
      </c>
      <c r="D3665">
        <v>6</v>
      </c>
      <c r="E3665" t="s">
        <v>120</v>
      </c>
      <c r="F3665" t="s">
        <v>1063</v>
      </c>
      <c r="G3665" t="s">
        <v>1</v>
      </c>
      <c r="H3665" t="s">
        <v>411</v>
      </c>
      <c r="I3665" t="s">
        <v>11783</v>
      </c>
      <c r="J3665" t="s">
        <v>11784</v>
      </c>
      <c r="L3665">
        <v>2318293891</v>
      </c>
      <c r="N3665" s="8">
        <v>2.2476167293649034</v>
      </c>
      <c r="O3665" s="8">
        <v>2.2476167293649034</v>
      </c>
      <c r="P3665" s="8">
        <v>0</v>
      </c>
      <c r="W3665" s="8"/>
      <c r="X3665" s="8"/>
    </row>
    <row r="3666" spans="1:24" x14ac:dyDescent="0.35">
      <c r="A3666" s="24">
        <v>13662</v>
      </c>
      <c r="B3666" t="s">
        <v>11785</v>
      </c>
      <c r="C3666" t="s">
        <v>31</v>
      </c>
      <c r="D3666">
        <v>6</v>
      </c>
      <c r="E3666" t="s">
        <v>120</v>
      </c>
      <c r="F3666" t="s">
        <v>1063</v>
      </c>
      <c r="G3666" t="s">
        <v>1</v>
      </c>
      <c r="H3666" t="s">
        <v>411</v>
      </c>
      <c r="I3666" t="s">
        <v>11786</v>
      </c>
      <c r="J3666" t="s">
        <v>11787</v>
      </c>
      <c r="L3666">
        <v>2312330739</v>
      </c>
      <c r="M3666" t="s">
        <v>11788</v>
      </c>
      <c r="N3666" s="8">
        <v>4</v>
      </c>
      <c r="O3666" s="8">
        <v>1</v>
      </c>
      <c r="P3666" s="8">
        <v>3</v>
      </c>
      <c r="W3666" s="8"/>
      <c r="X3666" s="8"/>
    </row>
    <row r="3667" spans="1:24" x14ac:dyDescent="0.35">
      <c r="A3667" s="24">
        <v>13663</v>
      </c>
      <c r="B3667" t="s">
        <v>11789</v>
      </c>
      <c r="C3667" t="s">
        <v>31</v>
      </c>
      <c r="D3667">
        <v>3</v>
      </c>
      <c r="E3667" t="s">
        <v>187</v>
      </c>
      <c r="F3667" t="s">
        <v>188</v>
      </c>
      <c r="G3667" t="s">
        <v>1</v>
      </c>
      <c r="H3667" t="s">
        <v>411</v>
      </c>
      <c r="I3667" t="s">
        <v>11790</v>
      </c>
      <c r="J3667" t="s">
        <v>11791</v>
      </c>
      <c r="L3667">
        <v>8104442716</v>
      </c>
      <c r="N3667" s="8">
        <v>3.7460278822748396</v>
      </c>
      <c r="O3667" s="8">
        <v>3.7460278822748396</v>
      </c>
      <c r="P3667" s="8">
        <v>0</v>
      </c>
      <c r="W3667" s="8"/>
      <c r="X3667" s="8"/>
    </row>
    <row r="3668" spans="1:24" x14ac:dyDescent="0.35">
      <c r="A3668" s="24">
        <v>13664</v>
      </c>
      <c r="B3668" t="s">
        <v>11792</v>
      </c>
      <c r="C3668" t="s">
        <v>31</v>
      </c>
      <c r="D3668">
        <v>3</v>
      </c>
      <c r="E3668" t="s">
        <v>100</v>
      </c>
      <c r="F3668" t="s">
        <v>101</v>
      </c>
      <c r="G3668" t="s">
        <v>1</v>
      </c>
      <c r="H3668" t="s">
        <v>411</v>
      </c>
      <c r="I3668" t="s">
        <v>11793</v>
      </c>
      <c r="J3668" t="s">
        <v>11794</v>
      </c>
      <c r="L3668">
        <v>9894018666</v>
      </c>
      <c r="N3668" s="8">
        <v>3.7460278822748396</v>
      </c>
      <c r="O3668" s="8">
        <v>3.7460278822748396</v>
      </c>
      <c r="P3668" s="8">
        <v>0</v>
      </c>
      <c r="W3668" s="8"/>
      <c r="X3668" s="8"/>
    </row>
    <row r="3669" spans="1:24" x14ac:dyDescent="0.35">
      <c r="A3669" s="24">
        <v>13665</v>
      </c>
      <c r="B3669" t="s">
        <v>11795</v>
      </c>
      <c r="C3669" t="s">
        <v>31</v>
      </c>
      <c r="D3669">
        <v>3</v>
      </c>
      <c r="E3669" t="s">
        <v>187</v>
      </c>
      <c r="F3669" t="s">
        <v>188</v>
      </c>
      <c r="G3669" t="s">
        <v>1</v>
      </c>
      <c r="H3669" t="s">
        <v>411</v>
      </c>
      <c r="I3669" t="s">
        <v>11796</v>
      </c>
      <c r="J3669" t="s">
        <v>11797</v>
      </c>
      <c r="L3669">
        <v>8106944157</v>
      </c>
      <c r="N3669" s="8">
        <v>3.7460278822748396</v>
      </c>
      <c r="O3669" s="8">
        <v>3.7460278822748396</v>
      </c>
      <c r="P3669" s="8">
        <v>0</v>
      </c>
      <c r="W3669" s="8"/>
      <c r="X3669" s="8"/>
    </row>
    <row r="3670" spans="1:24" x14ac:dyDescent="0.35">
      <c r="A3670" s="24">
        <v>13666</v>
      </c>
      <c r="B3670" t="s">
        <v>11798</v>
      </c>
      <c r="C3670" t="s">
        <v>31</v>
      </c>
      <c r="D3670">
        <v>3</v>
      </c>
      <c r="E3670" t="s">
        <v>100</v>
      </c>
      <c r="F3670" t="s">
        <v>101</v>
      </c>
      <c r="G3670" t="s">
        <v>1</v>
      </c>
      <c r="H3670" t="s">
        <v>132</v>
      </c>
      <c r="I3670" t="s">
        <v>11799</v>
      </c>
      <c r="J3670" t="s">
        <v>11800</v>
      </c>
      <c r="L3670">
        <v>9892956980</v>
      </c>
      <c r="N3670" s="8">
        <v>3.7460278822748396</v>
      </c>
      <c r="O3670" s="8">
        <v>3.7460278822748396</v>
      </c>
      <c r="P3670" s="8">
        <v>0</v>
      </c>
      <c r="W3670" s="8"/>
      <c r="X3670" s="8"/>
    </row>
    <row r="3671" spans="1:24" x14ac:dyDescent="0.35">
      <c r="A3671" s="24">
        <v>13667</v>
      </c>
      <c r="B3671" t="s">
        <v>11801</v>
      </c>
      <c r="C3671" t="s">
        <v>31</v>
      </c>
      <c r="D3671">
        <v>3</v>
      </c>
      <c r="E3671" t="s">
        <v>100</v>
      </c>
      <c r="F3671" t="s">
        <v>101</v>
      </c>
      <c r="G3671" t="s">
        <v>1</v>
      </c>
      <c r="H3671" t="s">
        <v>132</v>
      </c>
      <c r="I3671" t="s">
        <v>11802</v>
      </c>
      <c r="J3671" t="s">
        <v>11803</v>
      </c>
      <c r="L3671">
        <v>9894825453</v>
      </c>
      <c r="N3671" s="8">
        <v>3.7460278822748396</v>
      </c>
      <c r="O3671" s="8">
        <v>3.7460278822748396</v>
      </c>
      <c r="P3671" s="8">
        <v>0</v>
      </c>
      <c r="W3671" s="8"/>
      <c r="X3671" s="8"/>
    </row>
    <row r="3672" spans="1:24" x14ac:dyDescent="0.35">
      <c r="A3672" s="24">
        <v>13668</v>
      </c>
      <c r="B3672" t="s">
        <v>11804</v>
      </c>
      <c r="C3672" t="s">
        <v>31</v>
      </c>
      <c r="D3672">
        <v>3</v>
      </c>
      <c r="E3672" t="s">
        <v>100</v>
      </c>
      <c r="F3672" t="s">
        <v>101</v>
      </c>
      <c r="G3672" t="s">
        <v>1</v>
      </c>
      <c r="H3672" t="s">
        <v>132</v>
      </c>
      <c r="I3672" t="s">
        <v>11805</v>
      </c>
      <c r="J3672" t="s">
        <v>11806</v>
      </c>
      <c r="L3672">
        <v>9894827319</v>
      </c>
      <c r="N3672" s="8">
        <v>3.7460278822748396</v>
      </c>
      <c r="O3672" s="8">
        <v>3.7460278822748396</v>
      </c>
      <c r="P3672" s="8">
        <v>0</v>
      </c>
      <c r="W3672" s="8"/>
      <c r="X3672" s="8"/>
    </row>
    <row r="3673" spans="1:24" x14ac:dyDescent="0.35">
      <c r="A3673" s="24">
        <v>13669</v>
      </c>
      <c r="B3673" t="s">
        <v>11807</v>
      </c>
      <c r="C3673" t="s">
        <v>31</v>
      </c>
      <c r="D3673">
        <v>3</v>
      </c>
      <c r="E3673" t="s">
        <v>100</v>
      </c>
      <c r="F3673" t="s">
        <v>101</v>
      </c>
      <c r="G3673" t="s">
        <v>1</v>
      </c>
      <c r="H3673" t="s">
        <v>132</v>
      </c>
      <c r="I3673" t="s">
        <v>11808</v>
      </c>
      <c r="J3673" t="s">
        <v>11809</v>
      </c>
      <c r="L3673">
        <v>9894754034</v>
      </c>
      <c r="N3673" s="8">
        <v>3.7460278822748396</v>
      </c>
      <c r="O3673" s="8">
        <v>3.7460278822748396</v>
      </c>
      <c r="P3673" s="8">
        <v>0</v>
      </c>
      <c r="W3673" s="8"/>
      <c r="X3673" s="8"/>
    </row>
    <row r="3674" spans="1:24" x14ac:dyDescent="0.35">
      <c r="A3674" s="24">
        <v>13670</v>
      </c>
      <c r="B3674" t="s">
        <v>11810</v>
      </c>
      <c r="C3674" t="s">
        <v>31</v>
      </c>
      <c r="D3674">
        <v>3</v>
      </c>
      <c r="E3674" t="s">
        <v>187</v>
      </c>
      <c r="F3674" t="s">
        <v>188</v>
      </c>
      <c r="G3674" t="s">
        <v>1</v>
      </c>
      <c r="H3674" t="s">
        <v>132</v>
      </c>
      <c r="I3674" t="s">
        <v>11811</v>
      </c>
      <c r="J3674" t="s">
        <v>11812</v>
      </c>
      <c r="L3674">
        <v>8107330118</v>
      </c>
      <c r="N3674" s="8">
        <v>3.7460278822748396</v>
      </c>
      <c r="O3674" s="8">
        <v>3.7460278822748396</v>
      </c>
      <c r="P3674" s="8">
        <v>0</v>
      </c>
      <c r="W3674" s="8"/>
      <c r="X3674" s="8"/>
    </row>
    <row r="3675" spans="1:24" x14ac:dyDescent="0.35">
      <c r="A3675" s="24">
        <v>13671</v>
      </c>
      <c r="B3675" t="s">
        <v>11813</v>
      </c>
      <c r="C3675" t="s">
        <v>31</v>
      </c>
      <c r="D3675">
        <v>3</v>
      </c>
      <c r="E3675" t="s">
        <v>187</v>
      </c>
      <c r="F3675" t="s">
        <v>188</v>
      </c>
      <c r="G3675" t="s">
        <v>1</v>
      </c>
      <c r="H3675" t="s">
        <v>132</v>
      </c>
      <c r="I3675" t="s">
        <v>11814</v>
      </c>
      <c r="J3675" t="s">
        <v>11815</v>
      </c>
      <c r="L3675">
        <v>8106911459</v>
      </c>
      <c r="N3675" s="8">
        <v>3.7460278822748396</v>
      </c>
      <c r="O3675" s="8">
        <v>3.7460278822748396</v>
      </c>
      <c r="P3675" s="8">
        <v>0</v>
      </c>
      <c r="W3675" s="8"/>
      <c r="X3675" s="8"/>
    </row>
    <row r="3676" spans="1:24" x14ac:dyDescent="0.35">
      <c r="A3676" s="24">
        <v>13672</v>
      </c>
      <c r="B3676" t="s">
        <v>11816</v>
      </c>
      <c r="C3676" t="s">
        <v>31</v>
      </c>
      <c r="D3676">
        <v>3</v>
      </c>
      <c r="E3676" t="s">
        <v>100</v>
      </c>
      <c r="F3676" t="s">
        <v>101</v>
      </c>
      <c r="G3676" t="s">
        <v>1</v>
      </c>
      <c r="H3676" t="s">
        <v>132</v>
      </c>
      <c r="I3676" t="s">
        <v>11817</v>
      </c>
      <c r="J3676" t="s">
        <v>11818</v>
      </c>
      <c r="L3676">
        <v>9897149046</v>
      </c>
      <c r="N3676" s="8">
        <v>3.7460278822748396</v>
      </c>
      <c r="O3676" s="8">
        <v>3.7460278822748396</v>
      </c>
      <c r="P3676" s="8">
        <v>0</v>
      </c>
      <c r="W3676" s="8"/>
      <c r="X3676" s="8"/>
    </row>
    <row r="3677" spans="1:24" x14ac:dyDescent="0.35">
      <c r="A3677" s="24">
        <v>13673</v>
      </c>
      <c r="B3677" t="s">
        <v>11819</v>
      </c>
      <c r="C3677" t="s">
        <v>31</v>
      </c>
      <c r="D3677">
        <v>3</v>
      </c>
      <c r="E3677" t="s">
        <v>100</v>
      </c>
      <c r="F3677" t="s">
        <v>101</v>
      </c>
      <c r="G3677" t="s">
        <v>1</v>
      </c>
      <c r="H3677" t="s">
        <v>132</v>
      </c>
      <c r="I3677" t="s">
        <v>11820</v>
      </c>
      <c r="J3677" t="s">
        <v>11821</v>
      </c>
      <c r="L3677">
        <v>9897555079</v>
      </c>
      <c r="N3677" s="8">
        <v>3.7460278822748396</v>
      </c>
      <c r="O3677" s="8">
        <v>3.7460278822748396</v>
      </c>
      <c r="P3677" s="8">
        <v>0</v>
      </c>
      <c r="W3677" s="8"/>
      <c r="X3677" s="8"/>
    </row>
    <row r="3678" spans="1:24" x14ac:dyDescent="0.35">
      <c r="A3678" s="24">
        <v>13674</v>
      </c>
      <c r="B3678" t="s">
        <v>11822</v>
      </c>
      <c r="C3678" t="s">
        <v>31</v>
      </c>
      <c r="D3678">
        <v>3</v>
      </c>
      <c r="E3678" t="s">
        <v>100</v>
      </c>
      <c r="F3678" t="s">
        <v>101</v>
      </c>
      <c r="G3678" t="s">
        <v>1</v>
      </c>
      <c r="H3678" t="s">
        <v>132</v>
      </c>
      <c r="I3678" t="s">
        <v>11823</v>
      </c>
      <c r="J3678" t="s">
        <v>11824</v>
      </c>
      <c r="L3678">
        <v>9897374010</v>
      </c>
      <c r="N3678" s="8">
        <v>3.7460278822748396</v>
      </c>
      <c r="O3678" s="8">
        <v>3.7460278822748396</v>
      </c>
      <c r="P3678" s="8">
        <v>0</v>
      </c>
      <c r="W3678" s="8"/>
      <c r="X3678" s="8"/>
    </row>
    <row r="3679" spans="1:24" x14ac:dyDescent="0.35">
      <c r="A3679" s="24">
        <v>13675</v>
      </c>
      <c r="B3679" t="s">
        <v>11825</v>
      </c>
      <c r="C3679" t="s">
        <v>31</v>
      </c>
      <c r="D3679">
        <v>3</v>
      </c>
      <c r="E3679" t="s">
        <v>187</v>
      </c>
      <c r="F3679" t="s">
        <v>188</v>
      </c>
      <c r="G3679" t="s">
        <v>1</v>
      </c>
      <c r="H3679" t="s">
        <v>132</v>
      </c>
      <c r="I3679" t="s">
        <v>11826</v>
      </c>
      <c r="J3679" t="s">
        <v>11827</v>
      </c>
      <c r="L3679">
        <v>8103098712</v>
      </c>
      <c r="N3679" s="8">
        <v>3.7460278822748396</v>
      </c>
      <c r="O3679" s="8">
        <v>3.7460278822748396</v>
      </c>
      <c r="P3679" s="8">
        <v>0</v>
      </c>
      <c r="W3679" s="8"/>
      <c r="X3679" s="8"/>
    </row>
    <row r="3680" spans="1:24" x14ac:dyDescent="0.35">
      <c r="A3680" s="24">
        <v>13676</v>
      </c>
      <c r="B3680" t="s">
        <v>11828</v>
      </c>
      <c r="C3680" t="s">
        <v>31</v>
      </c>
      <c r="D3680">
        <v>3</v>
      </c>
      <c r="E3680" t="s">
        <v>187</v>
      </c>
      <c r="F3680" t="s">
        <v>188</v>
      </c>
      <c r="G3680" t="s">
        <v>1</v>
      </c>
      <c r="H3680" t="s">
        <v>411</v>
      </c>
      <c r="I3680" t="s">
        <v>11829</v>
      </c>
      <c r="J3680" t="s">
        <v>11830</v>
      </c>
      <c r="L3680">
        <v>8102389416</v>
      </c>
      <c r="M3680" t="s">
        <v>11831</v>
      </c>
      <c r="N3680" s="8">
        <v>8</v>
      </c>
      <c r="O3680" s="8">
        <v>3</v>
      </c>
      <c r="P3680" s="8">
        <v>5</v>
      </c>
      <c r="W3680" s="8"/>
      <c r="X3680" s="8"/>
    </row>
    <row r="3681" spans="1:24" x14ac:dyDescent="0.35">
      <c r="A3681" s="24">
        <v>13677</v>
      </c>
      <c r="B3681" t="s">
        <v>11832</v>
      </c>
      <c r="C3681" t="s">
        <v>31</v>
      </c>
      <c r="D3681">
        <v>3</v>
      </c>
      <c r="E3681" t="s">
        <v>187</v>
      </c>
      <c r="F3681" t="s">
        <v>188</v>
      </c>
      <c r="G3681" t="s">
        <v>1</v>
      </c>
      <c r="H3681" t="s">
        <v>411</v>
      </c>
      <c r="I3681" t="s">
        <v>11833</v>
      </c>
      <c r="J3681" t="s">
        <v>11834</v>
      </c>
      <c r="L3681">
        <v>8107673109</v>
      </c>
      <c r="M3681" t="s">
        <v>11835</v>
      </c>
      <c r="N3681" s="8">
        <v>5</v>
      </c>
      <c r="O3681" s="8">
        <v>3</v>
      </c>
      <c r="P3681" s="8">
        <v>2</v>
      </c>
      <c r="W3681" s="8"/>
      <c r="X3681" s="8"/>
    </row>
    <row r="3682" spans="1:24" x14ac:dyDescent="0.35">
      <c r="A3682" s="24">
        <v>13678</v>
      </c>
      <c r="B3682" t="s">
        <v>11836</v>
      </c>
      <c r="C3682" t="s">
        <v>31</v>
      </c>
      <c r="D3682">
        <v>3</v>
      </c>
      <c r="E3682" t="s">
        <v>187</v>
      </c>
      <c r="F3682" t="s">
        <v>188</v>
      </c>
      <c r="G3682" t="s">
        <v>1</v>
      </c>
      <c r="H3682" t="s">
        <v>132</v>
      </c>
      <c r="I3682" t="s">
        <v>11837</v>
      </c>
      <c r="J3682" t="s">
        <v>11838</v>
      </c>
      <c r="L3682">
        <v>8103411152</v>
      </c>
      <c r="M3682" t="s">
        <v>11839</v>
      </c>
      <c r="N3682" s="8">
        <v>3</v>
      </c>
      <c r="O3682" s="8">
        <v>3</v>
      </c>
      <c r="P3682" s="8">
        <v>0</v>
      </c>
      <c r="W3682" s="8"/>
      <c r="X3682" s="8"/>
    </row>
    <row r="3683" spans="1:24" x14ac:dyDescent="0.35">
      <c r="A3683" s="24">
        <v>13679</v>
      </c>
      <c r="B3683" t="s">
        <v>11840</v>
      </c>
      <c r="C3683" t="s">
        <v>31</v>
      </c>
      <c r="D3683">
        <v>3</v>
      </c>
      <c r="E3683" t="s">
        <v>187</v>
      </c>
      <c r="F3683" t="s">
        <v>188</v>
      </c>
      <c r="G3683" t="s">
        <v>1</v>
      </c>
      <c r="H3683" t="s">
        <v>132</v>
      </c>
      <c r="I3683" t="s">
        <v>11841</v>
      </c>
      <c r="J3683" t="s">
        <v>11842</v>
      </c>
      <c r="L3683">
        <v>8102370671</v>
      </c>
      <c r="M3683" t="s">
        <v>11843</v>
      </c>
      <c r="N3683" s="8">
        <v>11</v>
      </c>
      <c r="O3683" s="8">
        <v>3</v>
      </c>
      <c r="P3683" s="8">
        <v>8</v>
      </c>
      <c r="W3683" s="8"/>
      <c r="X3683" s="8"/>
    </row>
    <row r="3684" spans="1:24" x14ac:dyDescent="0.35">
      <c r="A3684" s="24">
        <v>13680</v>
      </c>
      <c r="B3684" t="s">
        <v>11844</v>
      </c>
      <c r="C3684" t="s">
        <v>31</v>
      </c>
      <c r="D3684">
        <v>3</v>
      </c>
      <c r="E3684" t="s">
        <v>187</v>
      </c>
      <c r="F3684" t="s">
        <v>188</v>
      </c>
      <c r="G3684" t="s">
        <v>1</v>
      </c>
      <c r="H3684" t="s">
        <v>132</v>
      </c>
      <c r="I3684" t="s">
        <v>11845</v>
      </c>
      <c r="J3684" t="s">
        <v>11846</v>
      </c>
      <c r="L3684">
        <v>8104104257</v>
      </c>
      <c r="M3684" t="s">
        <v>11847</v>
      </c>
      <c r="N3684" s="8">
        <v>9</v>
      </c>
      <c r="O3684" s="8">
        <v>3</v>
      </c>
      <c r="P3684" s="8">
        <v>6</v>
      </c>
      <c r="W3684" s="8"/>
      <c r="X3684" s="8"/>
    </row>
    <row r="3685" spans="1:24" x14ac:dyDescent="0.35">
      <c r="A3685" s="24">
        <v>13681</v>
      </c>
      <c r="B3685" t="s">
        <v>11848</v>
      </c>
      <c r="C3685" t="s">
        <v>31</v>
      </c>
      <c r="D3685">
        <v>3</v>
      </c>
      <c r="E3685" t="s">
        <v>187</v>
      </c>
      <c r="F3685" t="s">
        <v>188</v>
      </c>
      <c r="G3685" t="s">
        <v>1</v>
      </c>
      <c r="H3685" t="s">
        <v>411</v>
      </c>
      <c r="I3685" t="s">
        <v>11849</v>
      </c>
      <c r="J3685" t="s">
        <v>11850</v>
      </c>
      <c r="L3685">
        <v>8106867514</v>
      </c>
      <c r="N3685" s="8">
        <v>2.9968223058198715</v>
      </c>
      <c r="O3685" s="8">
        <v>2.9968223058198715</v>
      </c>
      <c r="P3685" s="8">
        <v>0</v>
      </c>
      <c r="W3685" s="8"/>
      <c r="X3685" s="8"/>
    </row>
    <row r="3686" spans="1:24" x14ac:dyDescent="0.35">
      <c r="A3686" s="24">
        <v>13682</v>
      </c>
      <c r="B3686" t="s">
        <v>11851</v>
      </c>
      <c r="C3686" t="s">
        <v>31</v>
      </c>
      <c r="D3686">
        <v>3</v>
      </c>
      <c r="E3686" t="s">
        <v>100</v>
      </c>
      <c r="F3686" t="s">
        <v>101</v>
      </c>
      <c r="G3686" t="s">
        <v>1</v>
      </c>
      <c r="H3686" t="s">
        <v>411</v>
      </c>
      <c r="I3686" t="s">
        <v>11852</v>
      </c>
      <c r="J3686" t="s">
        <v>11853</v>
      </c>
      <c r="L3686">
        <v>9894016897</v>
      </c>
      <c r="N3686" s="8">
        <v>2.9968223058198715</v>
      </c>
      <c r="O3686" s="8">
        <v>2.9968223058198715</v>
      </c>
      <c r="P3686" s="8">
        <v>0</v>
      </c>
      <c r="W3686" s="8"/>
      <c r="X3686" s="8"/>
    </row>
    <row r="3687" spans="1:24" x14ac:dyDescent="0.35">
      <c r="A3687" s="24">
        <v>13683</v>
      </c>
      <c r="B3687" t="s">
        <v>11854</v>
      </c>
      <c r="C3687" t="s">
        <v>31</v>
      </c>
      <c r="D3687">
        <v>3</v>
      </c>
      <c r="E3687" t="s">
        <v>100</v>
      </c>
      <c r="F3687" t="s">
        <v>101</v>
      </c>
      <c r="G3687" t="s">
        <v>1</v>
      </c>
      <c r="H3687" t="s">
        <v>411</v>
      </c>
      <c r="I3687" t="s">
        <v>11855</v>
      </c>
      <c r="J3687" t="s">
        <v>11856</v>
      </c>
      <c r="L3687">
        <v>9893879308</v>
      </c>
      <c r="N3687" s="8">
        <v>2.9968223058198715</v>
      </c>
      <c r="O3687" s="8">
        <v>2.9968223058198715</v>
      </c>
      <c r="P3687" s="8">
        <v>0</v>
      </c>
      <c r="W3687" s="8"/>
      <c r="X3687" s="8"/>
    </row>
    <row r="3688" spans="1:24" x14ac:dyDescent="0.35">
      <c r="A3688" s="24">
        <v>13684</v>
      </c>
      <c r="B3688" t="s">
        <v>11857</v>
      </c>
      <c r="C3688" t="s">
        <v>31</v>
      </c>
      <c r="D3688">
        <v>3</v>
      </c>
      <c r="E3688" t="s">
        <v>187</v>
      </c>
      <c r="F3688" t="s">
        <v>188</v>
      </c>
      <c r="G3688" t="s">
        <v>1</v>
      </c>
      <c r="H3688" t="s">
        <v>411</v>
      </c>
      <c r="I3688" t="s">
        <v>11858</v>
      </c>
      <c r="J3688" t="s">
        <v>11859</v>
      </c>
      <c r="L3688">
        <v>8102336958</v>
      </c>
      <c r="N3688" s="8">
        <v>2.9968223058198715</v>
      </c>
      <c r="O3688" s="8">
        <v>2.9968223058198715</v>
      </c>
      <c r="P3688" s="8">
        <v>0</v>
      </c>
      <c r="W3688" s="8"/>
      <c r="X3688" s="8"/>
    </row>
    <row r="3689" spans="1:24" x14ac:dyDescent="0.35">
      <c r="A3689" s="24">
        <v>13685</v>
      </c>
      <c r="B3689" t="s">
        <v>11860</v>
      </c>
      <c r="C3689" t="s">
        <v>31</v>
      </c>
      <c r="D3689">
        <v>3</v>
      </c>
      <c r="E3689" t="s">
        <v>100</v>
      </c>
      <c r="F3689" t="s">
        <v>101</v>
      </c>
      <c r="G3689" t="s">
        <v>1</v>
      </c>
      <c r="H3689" t="s">
        <v>411</v>
      </c>
      <c r="I3689" t="s">
        <v>11861</v>
      </c>
      <c r="J3689" t="s">
        <v>11862</v>
      </c>
      <c r="L3689">
        <v>9897460454</v>
      </c>
      <c r="N3689" s="8">
        <v>2.9968223058198715</v>
      </c>
      <c r="O3689" s="8">
        <v>2.9968223058198715</v>
      </c>
      <c r="P3689" s="8">
        <v>0</v>
      </c>
      <c r="W3689" s="8"/>
      <c r="X3689" s="8"/>
    </row>
    <row r="3690" spans="1:24" x14ac:dyDescent="0.35">
      <c r="A3690" s="24">
        <v>13686</v>
      </c>
      <c r="B3690" t="s">
        <v>11863</v>
      </c>
      <c r="C3690" t="s">
        <v>31</v>
      </c>
      <c r="D3690">
        <v>3</v>
      </c>
      <c r="E3690" t="s">
        <v>100</v>
      </c>
      <c r="F3690" t="s">
        <v>101</v>
      </c>
      <c r="G3690" t="s">
        <v>1</v>
      </c>
      <c r="H3690" t="s">
        <v>132</v>
      </c>
      <c r="I3690" t="s">
        <v>11864</v>
      </c>
      <c r="J3690" t="s">
        <v>11865</v>
      </c>
      <c r="L3690">
        <v>9892208356</v>
      </c>
      <c r="N3690" s="8">
        <v>2.9968223058198715</v>
      </c>
      <c r="O3690" s="8">
        <v>2.9968223058198715</v>
      </c>
      <c r="P3690" s="8">
        <v>0</v>
      </c>
      <c r="W3690" s="8"/>
      <c r="X3690" s="8"/>
    </row>
    <row r="3691" spans="1:24" x14ac:dyDescent="0.35">
      <c r="A3691" s="24">
        <v>13687</v>
      </c>
      <c r="B3691" t="s">
        <v>11866</v>
      </c>
      <c r="C3691" t="s">
        <v>31</v>
      </c>
      <c r="D3691">
        <v>3</v>
      </c>
      <c r="E3691" t="s">
        <v>100</v>
      </c>
      <c r="F3691" t="s">
        <v>101</v>
      </c>
      <c r="G3691" t="s">
        <v>1</v>
      </c>
      <c r="H3691" t="s">
        <v>132</v>
      </c>
      <c r="I3691" t="s">
        <v>11867</v>
      </c>
      <c r="J3691" t="s">
        <v>11868</v>
      </c>
      <c r="L3691">
        <v>9899924973</v>
      </c>
      <c r="N3691" s="8">
        <v>2.9968223058198715</v>
      </c>
      <c r="O3691" s="8">
        <v>2.9968223058198715</v>
      </c>
      <c r="P3691" s="8">
        <v>0</v>
      </c>
      <c r="W3691" s="8"/>
      <c r="X3691" s="8"/>
    </row>
    <row r="3692" spans="1:24" x14ac:dyDescent="0.35">
      <c r="A3692" s="24">
        <v>13688</v>
      </c>
      <c r="B3692" t="s">
        <v>11869</v>
      </c>
      <c r="C3692" t="s">
        <v>31</v>
      </c>
      <c r="D3692">
        <v>3</v>
      </c>
      <c r="E3692" t="s">
        <v>100</v>
      </c>
      <c r="F3692" t="s">
        <v>101</v>
      </c>
      <c r="G3692" t="s">
        <v>1</v>
      </c>
      <c r="H3692" t="s">
        <v>132</v>
      </c>
      <c r="I3692" t="s">
        <v>11870</v>
      </c>
      <c r="J3692" t="s">
        <v>11871</v>
      </c>
      <c r="L3692">
        <v>9893322457</v>
      </c>
      <c r="N3692" s="8">
        <v>2.9968223058198715</v>
      </c>
      <c r="O3692" s="8">
        <v>2.9968223058198715</v>
      </c>
      <c r="P3692" s="8">
        <v>0</v>
      </c>
      <c r="W3692" s="8"/>
      <c r="X3692" s="8"/>
    </row>
    <row r="3693" spans="1:24" x14ac:dyDescent="0.35">
      <c r="A3693" s="24">
        <v>13689</v>
      </c>
      <c r="B3693" t="s">
        <v>11872</v>
      </c>
      <c r="C3693" t="s">
        <v>31</v>
      </c>
      <c r="D3693">
        <v>3</v>
      </c>
      <c r="E3693" t="s">
        <v>100</v>
      </c>
      <c r="F3693" t="s">
        <v>101</v>
      </c>
      <c r="G3693" t="s">
        <v>1</v>
      </c>
      <c r="H3693" t="s">
        <v>132</v>
      </c>
      <c r="I3693" t="s">
        <v>11873</v>
      </c>
      <c r="J3693" t="s">
        <v>11874</v>
      </c>
      <c r="L3693">
        <v>9893322291</v>
      </c>
      <c r="N3693" s="8">
        <v>2.9968223058198715</v>
      </c>
      <c r="O3693" s="8">
        <v>2.9968223058198715</v>
      </c>
      <c r="P3693" s="8">
        <v>0</v>
      </c>
      <c r="W3693" s="8"/>
      <c r="X3693" s="8"/>
    </row>
    <row r="3694" spans="1:24" x14ac:dyDescent="0.35">
      <c r="A3694" s="24">
        <v>13690</v>
      </c>
      <c r="B3694" t="s">
        <v>11875</v>
      </c>
      <c r="C3694" t="s">
        <v>31</v>
      </c>
      <c r="D3694">
        <v>3</v>
      </c>
      <c r="E3694" t="s">
        <v>100</v>
      </c>
      <c r="F3694" t="s">
        <v>101</v>
      </c>
      <c r="G3694" t="s">
        <v>1</v>
      </c>
      <c r="H3694" t="s">
        <v>132</v>
      </c>
      <c r="I3694" t="s">
        <v>11876</v>
      </c>
      <c r="J3694" t="s">
        <v>11877</v>
      </c>
      <c r="L3694">
        <v>9894824333</v>
      </c>
      <c r="N3694" s="8">
        <v>2.9968223058198715</v>
      </c>
      <c r="O3694" s="8">
        <v>2.9968223058198715</v>
      </c>
      <c r="P3694" s="8">
        <v>0</v>
      </c>
      <c r="W3694" s="8"/>
      <c r="X3694" s="8"/>
    </row>
    <row r="3695" spans="1:24" x14ac:dyDescent="0.35">
      <c r="A3695" s="24">
        <v>13691</v>
      </c>
      <c r="B3695" t="s">
        <v>11878</v>
      </c>
      <c r="C3695" t="s">
        <v>31</v>
      </c>
      <c r="D3695">
        <v>3</v>
      </c>
      <c r="E3695" t="s">
        <v>187</v>
      </c>
      <c r="F3695" t="s">
        <v>188</v>
      </c>
      <c r="G3695" t="s">
        <v>1</v>
      </c>
      <c r="H3695" t="s">
        <v>411</v>
      </c>
      <c r="I3695" t="s">
        <v>11879</v>
      </c>
      <c r="J3695" t="s">
        <v>11880</v>
      </c>
      <c r="L3695">
        <v>8107508273</v>
      </c>
      <c r="N3695" s="8">
        <v>2.2476167293649034</v>
      </c>
      <c r="O3695" s="8">
        <v>2.2476167293649034</v>
      </c>
      <c r="P3695" s="8">
        <v>0</v>
      </c>
      <c r="W3695" s="8"/>
      <c r="X3695" s="8"/>
    </row>
    <row r="3696" spans="1:24" x14ac:dyDescent="0.35">
      <c r="A3696" s="24">
        <v>13692</v>
      </c>
      <c r="B3696" t="s">
        <v>11881</v>
      </c>
      <c r="C3696" t="s">
        <v>31</v>
      </c>
      <c r="D3696">
        <v>3</v>
      </c>
      <c r="E3696" t="s">
        <v>100</v>
      </c>
      <c r="F3696" t="s">
        <v>101</v>
      </c>
      <c r="G3696" t="s">
        <v>1</v>
      </c>
      <c r="H3696" t="s">
        <v>411</v>
      </c>
      <c r="I3696" t="s">
        <v>11882</v>
      </c>
      <c r="J3696" t="s">
        <v>11883</v>
      </c>
      <c r="L3696">
        <v>9897540608</v>
      </c>
      <c r="N3696" s="8">
        <v>2.2476167293649034</v>
      </c>
      <c r="O3696" s="8">
        <v>2.2476167293649034</v>
      </c>
      <c r="P3696" s="8">
        <v>0</v>
      </c>
      <c r="W3696" s="8"/>
      <c r="X3696" s="8"/>
    </row>
    <row r="3697" spans="1:24" x14ac:dyDescent="0.35">
      <c r="A3697" s="24">
        <v>13693</v>
      </c>
      <c r="B3697" t="s">
        <v>11884</v>
      </c>
      <c r="C3697" t="s">
        <v>31</v>
      </c>
      <c r="D3697">
        <v>3</v>
      </c>
      <c r="E3697" t="s">
        <v>187</v>
      </c>
      <c r="F3697" t="s">
        <v>188</v>
      </c>
      <c r="G3697" t="s">
        <v>1</v>
      </c>
      <c r="H3697" t="s">
        <v>411</v>
      </c>
      <c r="I3697" t="s">
        <v>11885</v>
      </c>
      <c r="J3697" t="s">
        <v>11886</v>
      </c>
      <c r="L3697">
        <v>8105471834</v>
      </c>
      <c r="N3697" s="8">
        <v>2.2476167293649034</v>
      </c>
      <c r="O3697" s="8">
        <v>2.2476167293649034</v>
      </c>
      <c r="P3697" s="8">
        <v>0</v>
      </c>
      <c r="W3697" s="8"/>
      <c r="X3697" s="8"/>
    </row>
    <row r="3698" spans="1:24" x14ac:dyDescent="0.35">
      <c r="A3698" s="24">
        <v>13694</v>
      </c>
      <c r="B3698" t="s">
        <v>11887</v>
      </c>
      <c r="C3698" t="s">
        <v>31</v>
      </c>
      <c r="D3698">
        <v>3</v>
      </c>
      <c r="E3698" t="s">
        <v>100</v>
      </c>
      <c r="F3698" t="s">
        <v>101</v>
      </c>
      <c r="G3698" t="s">
        <v>1</v>
      </c>
      <c r="H3698" t="s">
        <v>411</v>
      </c>
      <c r="I3698" t="s">
        <v>11888</v>
      </c>
      <c r="J3698" t="s">
        <v>11889</v>
      </c>
      <c r="L3698">
        <v>9899928317</v>
      </c>
      <c r="N3698" s="8">
        <v>2.2476167293649034</v>
      </c>
      <c r="O3698" s="8">
        <v>2.2476167293649034</v>
      </c>
      <c r="P3698" s="8">
        <v>0</v>
      </c>
      <c r="W3698" s="8"/>
      <c r="X3698" s="8"/>
    </row>
    <row r="3699" spans="1:24" x14ac:dyDescent="0.35">
      <c r="A3699" s="24">
        <v>13695</v>
      </c>
      <c r="B3699" t="s">
        <v>11890</v>
      </c>
      <c r="C3699" t="s">
        <v>31</v>
      </c>
      <c r="D3699">
        <v>3</v>
      </c>
      <c r="E3699" t="s">
        <v>100</v>
      </c>
      <c r="F3699" t="s">
        <v>101</v>
      </c>
      <c r="G3699" t="s">
        <v>1</v>
      </c>
      <c r="H3699" t="s">
        <v>132</v>
      </c>
      <c r="I3699" t="s">
        <v>11891</v>
      </c>
      <c r="J3699" t="s">
        <v>11892</v>
      </c>
      <c r="L3699">
        <v>9894846288</v>
      </c>
      <c r="N3699" s="8">
        <v>2.2476167293649034</v>
      </c>
      <c r="O3699" s="8">
        <v>2.2476167293649034</v>
      </c>
      <c r="P3699" s="8">
        <v>0</v>
      </c>
      <c r="W3699" s="8"/>
      <c r="X3699" s="8"/>
    </row>
    <row r="3700" spans="1:24" x14ac:dyDescent="0.35">
      <c r="A3700" s="24">
        <v>13696</v>
      </c>
      <c r="B3700" t="s">
        <v>11893</v>
      </c>
      <c r="C3700" t="s">
        <v>31</v>
      </c>
      <c r="D3700">
        <v>3</v>
      </c>
      <c r="E3700" t="s">
        <v>100</v>
      </c>
      <c r="F3700" t="s">
        <v>101</v>
      </c>
      <c r="G3700" t="s">
        <v>1</v>
      </c>
      <c r="H3700" t="s">
        <v>132</v>
      </c>
      <c r="I3700" t="s">
        <v>11894</v>
      </c>
      <c r="J3700" t="s">
        <v>11895</v>
      </c>
      <c r="L3700">
        <v>9893325894</v>
      </c>
      <c r="N3700" s="8">
        <v>2.2476167293649034</v>
      </c>
      <c r="O3700" s="8">
        <v>2.2476167293649034</v>
      </c>
      <c r="P3700" s="8">
        <v>0</v>
      </c>
      <c r="W3700" s="8"/>
      <c r="X3700" s="8"/>
    </row>
    <row r="3701" spans="1:24" x14ac:dyDescent="0.35">
      <c r="A3701" s="24">
        <v>13697</v>
      </c>
      <c r="B3701" t="s">
        <v>11896</v>
      </c>
      <c r="C3701" t="s">
        <v>31</v>
      </c>
      <c r="D3701">
        <v>3</v>
      </c>
      <c r="E3701" t="s">
        <v>187</v>
      </c>
      <c r="F3701" t="s">
        <v>188</v>
      </c>
      <c r="G3701" t="s">
        <v>1</v>
      </c>
      <c r="H3701" t="s">
        <v>411</v>
      </c>
      <c r="I3701" t="s">
        <v>11897</v>
      </c>
      <c r="J3701" t="s">
        <v>11898</v>
      </c>
      <c r="L3701">
        <v>8103999515</v>
      </c>
      <c r="M3701" t="s">
        <v>11899</v>
      </c>
      <c r="N3701" s="8">
        <v>10</v>
      </c>
      <c r="O3701" s="8">
        <v>2</v>
      </c>
      <c r="P3701" s="8">
        <v>8</v>
      </c>
      <c r="W3701" s="8"/>
      <c r="X3701" s="8"/>
    </row>
    <row r="3702" spans="1:24" x14ac:dyDescent="0.35">
      <c r="A3702" s="24">
        <v>13698</v>
      </c>
      <c r="B3702" t="s">
        <v>11900</v>
      </c>
      <c r="C3702" t="s">
        <v>31</v>
      </c>
      <c r="D3702">
        <v>3</v>
      </c>
      <c r="E3702" t="s">
        <v>100</v>
      </c>
      <c r="F3702" t="s">
        <v>101</v>
      </c>
      <c r="G3702" t="s">
        <v>1</v>
      </c>
      <c r="H3702" t="s">
        <v>411</v>
      </c>
      <c r="I3702" t="s">
        <v>11901</v>
      </c>
      <c r="J3702" t="s">
        <v>11902</v>
      </c>
      <c r="L3702">
        <v>9894019000</v>
      </c>
      <c r="N3702" s="8">
        <v>1.4984111529099358</v>
      </c>
      <c r="O3702" s="8">
        <v>1.4984111529099358</v>
      </c>
      <c r="P3702" s="8">
        <v>0</v>
      </c>
      <c r="W3702" s="8"/>
      <c r="X3702" s="8"/>
    </row>
    <row r="3703" spans="1:24" x14ac:dyDescent="0.35">
      <c r="A3703" s="24">
        <v>13699</v>
      </c>
      <c r="B3703" t="s">
        <v>11903</v>
      </c>
      <c r="C3703" t="s">
        <v>31</v>
      </c>
      <c r="D3703">
        <v>3</v>
      </c>
      <c r="E3703" t="s">
        <v>187</v>
      </c>
      <c r="F3703" t="s">
        <v>188</v>
      </c>
      <c r="G3703" t="s">
        <v>1</v>
      </c>
      <c r="H3703" t="s">
        <v>411</v>
      </c>
      <c r="I3703" t="s">
        <v>11904</v>
      </c>
      <c r="J3703" t="s">
        <v>11905</v>
      </c>
      <c r="L3703">
        <v>8104588912</v>
      </c>
      <c r="N3703" s="8">
        <v>1.4984111529099358</v>
      </c>
      <c r="O3703" s="8">
        <v>1.4984111529099358</v>
      </c>
      <c r="P3703" s="8">
        <v>0</v>
      </c>
      <c r="W3703" s="8"/>
      <c r="X3703" s="8"/>
    </row>
    <row r="3704" spans="1:24" x14ac:dyDescent="0.35">
      <c r="A3704" s="24">
        <v>13700</v>
      </c>
      <c r="B3704" t="s">
        <v>11906</v>
      </c>
      <c r="C3704" t="s">
        <v>31</v>
      </c>
      <c r="D3704">
        <v>3</v>
      </c>
      <c r="E3704" t="s">
        <v>100</v>
      </c>
      <c r="F3704" t="s">
        <v>101</v>
      </c>
      <c r="G3704" t="s">
        <v>1</v>
      </c>
      <c r="H3704" t="s">
        <v>35</v>
      </c>
      <c r="I3704" t="s">
        <v>11907</v>
      </c>
      <c r="J3704" t="s">
        <v>2033</v>
      </c>
      <c r="L3704">
        <v>9896955380</v>
      </c>
      <c r="M3704" t="s">
        <v>11908</v>
      </c>
      <c r="N3704" s="8">
        <v>51</v>
      </c>
      <c r="O3704" s="8">
        <v>1</v>
      </c>
      <c r="P3704" s="8">
        <v>50</v>
      </c>
      <c r="W3704" s="8"/>
      <c r="X3704" s="8"/>
    </row>
    <row r="3705" spans="1:24" x14ac:dyDescent="0.35">
      <c r="A3705" s="24">
        <v>13701</v>
      </c>
      <c r="B3705" t="s">
        <v>11909</v>
      </c>
      <c r="C3705" t="s">
        <v>31</v>
      </c>
      <c r="D3705">
        <v>3</v>
      </c>
      <c r="E3705" t="s">
        <v>187</v>
      </c>
      <c r="F3705" t="s">
        <v>188</v>
      </c>
      <c r="G3705" t="s">
        <v>1</v>
      </c>
      <c r="H3705" t="s">
        <v>132</v>
      </c>
      <c r="I3705" t="s">
        <v>11910</v>
      </c>
      <c r="J3705" t="s">
        <v>11911</v>
      </c>
      <c r="L3705">
        <v>2489816413</v>
      </c>
      <c r="M3705" t="s">
        <v>11912</v>
      </c>
      <c r="N3705" s="8">
        <v>7</v>
      </c>
      <c r="O3705" s="8">
        <v>1</v>
      </c>
      <c r="P3705" s="8">
        <v>6</v>
      </c>
      <c r="W3705" s="8"/>
      <c r="X3705" s="8"/>
    </row>
    <row r="3706" spans="1:24" x14ac:dyDescent="0.35">
      <c r="A3706" s="24">
        <v>13702</v>
      </c>
      <c r="B3706" t="s">
        <v>11913</v>
      </c>
      <c r="C3706" t="s">
        <v>31</v>
      </c>
      <c r="D3706">
        <v>5</v>
      </c>
      <c r="E3706" t="s">
        <v>409</v>
      </c>
      <c r="F3706" t="s">
        <v>410</v>
      </c>
      <c r="G3706" t="s">
        <v>1</v>
      </c>
      <c r="H3706" t="s">
        <v>411</v>
      </c>
      <c r="I3706" t="s">
        <v>11914</v>
      </c>
      <c r="J3706" t="s">
        <v>11915</v>
      </c>
      <c r="L3706">
        <v>2697633310</v>
      </c>
      <c r="N3706" s="8">
        <v>3.7460278822748396</v>
      </c>
      <c r="O3706" s="8">
        <v>3.7460278822748396</v>
      </c>
      <c r="P3706" s="8">
        <v>0</v>
      </c>
      <c r="W3706" s="8"/>
      <c r="X3706" s="8"/>
    </row>
    <row r="3707" spans="1:24" x14ac:dyDescent="0.35">
      <c r="A3707" s="24">
        <v>13703</v>
      </c>
      <c r="B3707" t="s">
        <v>11916</v>
      </c>
      <c r="C3707" t="s">
        <v>31</v>
      </c>
      <c r="D3707">
        <v>5</v>
      </c>
      <c r="E3707" t="s">
        <v>409</v>
      </c>
      <c r="F3707" t="s">
        <v>410</v>
      </c>
      <c r="G3707" t="s">
        <v>1</v>
      </c>
      <c r="H3707" t="s">
        <v>411</v>
      </c>
      <c r="I3707" t="s">
        <v>11917</v>
      </c>
      <c r="J3707" t="s">
        <v>11918</v>
      </c>
      <c r="L3707">
        <v>2692237789</v>
      </c>
      <c r="N3707" s="8">
        <v>3.7460278822748396</v>
      </c>
      <c r="O3707" s="8">
        <v>3.7460278822748396</v>
      </c>
      <c r="P3707" s="8">
        <v>0</v>
      </c>
      <c r="W3707" s="8"/>
      <c r="X3707" s="8"/>
    </row>
    <row r="3708" spans="1:24" x14ac:dyDescent="0.35">
      <c r="A3708" s="24">
        <v>13704</v>
      </c>
      <c r="B3708" t="s">
        <v>11919</v>
      </c>
      <c r="C3708" t="s">
        <v>31</v>
      </c>
      <c r="D3708">
        <v>5</v>
      </c>
      <c r="E3708" t="s">
        <v>409</v>
      </c>
      <c r="F3708" t="s">
        <v>410</v>
      </c>
      <c r="G3708" t="s">
        <v>1</v>
      </c>
      <c r="H3708" t="s">
        <v>132</v>
      </c>
      <c r="I3708" t="s">
        <v>11920</v>
      </c>
      <c r="J3708" t="s">
        <v>11921</v>
      </c>
      <c r="L3708">
        <v>5175548788</v>
      </c>
      <c r="N3708" s="8">
        <v>3.7460278822748396</v>
      </c>
      <c r="O3708" s="8">
        <v>3.7460278822748396</v>
      </c>
      <c r="P3708" s="8">
        <v>0</v>
      </c>
      <c r="W3708" s="8"/>
      <c r="X3708" s="8"/>
    </row>
    <row r="3709" spans="1:24" x14ac:dyDescent="0.35">
      <c r="A3709" s="24">
        <v>13705</v>
      </c>
      <c r="B3709" t="s">
        <v>11922</v>
      </c>
      <c r="C3709" t="s">
        <v>31</v>
      </c>
      <c r="D3709">
        <v>5</v>
      </c>
      <c r="E3709" t="s">
        <v>409</v>
      </c>
      <c r="F3709" t="s">
        <v>410</v>
      </c>
      <c r="G3709" t="s">
        <v>1</v>
      </c>
      <c r="H3709" t="s">
        <v>132</v>
      </c>
      <c r="I3709" t="s">
        <v>6773</v>
      </c>
      <c r="J3709" t="s">
        <v>11923</v>
      </c>
      <c r="L3709">
        <v>2692745271</v>
      </c>
      <c r="N3709" s="8">
        <v>3.7460278822748396</v>
      </c>
      <c r="O3709" s="8">
        <v>3.7460278822748396</v>
      </c>
      <c r="P3709" s="8">
        <v>0</v>
      </c>
      <c r="W3709" s="8"/>
      <c r="X3709" s="8"/>
    </row>
    <row r="3710" spans="1:24" x14ac:dyDescent="0.35">
      <c r="A3710" s="24">
        <v>13706</v>
      </c>
      <c r="B3710" t="s">
        <v>11924</v>
      </c>
      <c r="C3710" t="s">
        <v>31</v>
      </c>
      <c r="D3710">
        <v>5</v>
      </c>
      <c r="E3710" t="s">
        <v>409</v>
      </c>
      <c r="F3710" t="s">
        <v>410</v>
      </c>
      <c r="G3710" t="s">
        <v>1</v>
      </c>
      <c r="H3710" t="s">
        <v>132</v>
      </c>
      <c r="I3710" t="s">
        <v>11925</v>
      </c>
      <c r="J3710" t="s">
        <v>11926</v>
      </c>
      <c r="L3710">
        <v>2699644094</v>
      </c>
      <c r="N3710" s="8">
        <v>3.7460278822748396</v>
      </c>
      <c r="O3710" s="8">
        <v>3.7460278822748396</v>
      </c>
      <c r="P3710" s="8">
        <v>0</v>
      </c>
      <c r="W3710" s="8"/>
      <c r="X3710" s="8"/>
    </row>
    <row r="3711" spans="1:24" x14ac:dyDescent="0.35">
      <c r="A3711" s="24">
        <v>13707</v>
      </c>
      <c r="B3711" t="s">
        <v>11927</v>
      </c>
      <c r="C3711" t="s">
        <v>31</v>
      </c>
      <c r="D3711">
        <v>5</v>
      </c>
      <c r="E3711" t="s">
        <v>409</v>
      </c>
      <c r="F3711" t="s">
        <v>410</v>
      </c>
      <c r="G3711" t="s">
        <v>1</v>
      </c>
      <c r="H3711" t="s">
        <v>411</v>
      </c>
      <c r="I3711" t="s">
        <v>11928</v>
      </c>
      <c r="J3711" t="s">
        <v>11929</v>
      </c>
      <c r="L3711">
        <v>2692820742</v>
      </c>
      <c r="M3711" t="s">
        <v>11930</v>
      </c>
      <c r="N3711" s="8">
        <v>7</v>
      </c>
      <c r="O3711" s="8">
        <v>3</v>
      </c>
      <c r="P3711" s="8">
        <v>4</v>
      </c>
      <c r="W3711" s="8"/>
      <c r="X3711" s="8"/>
    </row>
    <row r="3712" spans="1:24" x14ac:dyDescent="0.35">
      <c r="A3712" s="24">
        <v>13708</v>
      </c>
      <c r="B3712" t="s">
        <v>11931</v>
      </c>
      <c r="C3712" t="s">
        <v>31</v>
      </c>
      <c r="D3712">
        <v>5</v>
      </c>
      <c r="E3712" t="s">
        <v>409</v>
      </c>
      <c r="F3712" t="s">
        <v>410</v>
      </c>
      <c r="G3712" t="s">
        <v>1</v>
      </c>
      <c r="H3712" t="s">
        <v>411</v>
      </c>
      <c r="I3712" t="s">
        <v>11932</v>
      </c>
      <c r="J3712" t="s">
        <v>11933</v>
      </c>
      <c r="L3712">
        <v>2696011397</v>
      </c>
      <c r="N3712" s="8">
        <v>2.9968223058198715</v>
      </c>
      <c r="O3712" s="8">
        <v>2.9968223058198715</v>
      </c>
      <c r="P3712" s="8">
        <v>0</v>
      </c>
      <c r="W3712" s="8"/>
      <c r="X3712" s="8"/>
    </row>
    <row r="3713" spans="1:24" x14ac:dyDescent="0.35">
      <c r="A3713" s="24">
        <v>13709</v>
      </c>
      <c r="B3713" t="s">
        <v>11934</v>
      </c>
      <c r="C3713" t="s">
        <v>31</v>
      </c>
      <c r="D3713">
        <v>5</v>
      </c>
      <c r="E3713" t="s">
        <v>409</v>
      </c>
      <c r="F3713" t="s">
        <v>410</v>
      </c>
      <c r="G3713" t="s">
        <v>1</v>
      </c>
      <c r="H3713" t="s">
        <v>411</v>
      </c>
      <c r="I3713" t="s">
        <v>11935</v>
      </c>
      <c r="J3713" t="s">
        <v>11936</v>
      </c>
      <c r="L3713">
        <v>2699247067</v>
      </c>
      <c r="N3713" s="8">
        <v>2.9968223058198715</v>
      </c>
      <c r="O3713" s="8">
        <v>2.9968223058198715</v>
      </c>
      <c r="P3713" s="8">
        <v>0</v>
      </c>
      <c r="W3713" s="8"/>
      <c r="X3713" s="8"/>
    </row>
    <row r="3714" spans="1:24" x14ac:dyDescent="0.35">
      <c r="A3714" s="24">
        <v>13710</v>
      </c>
      <c r="B3714" t="s">
        <v>11937</v>
      </c>
      <c r="C3714" t="s">
        <v>31</v>
      </c>
      <c r="D3714">
        <v>5</v>
      </c>
      <c r="E3714" t="s">
        <v>409</v>
      </c>
      <c r="F3714" t="s">
        <v>410</v>
      </c>
      <c r="G3714" t="s">
        <v>1</v>
      </c>
      <c r="H3714" t="s">
        <v>411</v>
      </c>
      <c r="I3714" t="s">
        <v>11938</v>
      </c>
      <c r="J3714" t="s">
        <v>11939</v>
      </c>
      <c r="L3714">
        <v>2699627511</v>
      </c>
      <c r="N3714" s="8">
        <v>2.9968223058198715</v>
      </c>
      <c r="O3714" s="8">
        <v>2.9968223058198715</v>
      </c>
      <c r="P3714" s="8">
        <v>0</v>
      </c>
      <c r="W3714" s="8"/>
      <c r="X3714" s="8"/>
    </row>
    <row r="3715" spans="1:24" x14ac:dyDescent="0.35">
      <c r="A3715" s="24">
        <v>13711</v>
      </c>
      <c r="B3715" t="s">
        <v>11940</v>
      </c>
      <c r="C3715" t="s">
        <v>31</v>
      </c>
      <c r="D3715">
        <v>5</v>
      </c>
      <c r="E3715" t="s">
        <v>409</v>
      </c>
      <c r="F3715" t="s">
        <v>410</v>
      </c>
      <c r="G3715" t="s">
        <v>1</v>
      </c>
      <c r="H3715" t="s">
        <v>411</v>
      </c>
      <c r="I3715" t="s">
        <v>11941</v>
      </c>
      <c r="J3715" t="s">
        <v>11942</v>
      </c>
      <c r="L3715">
        <v>2699641302</v>
      </c>
      <c r="N3715" s="8">
        <v>2.9968223058198715</v>
      </c>
      <c r="O3715" s="8">
        <v>2.9968223058198715</v>
      </c>
      <c r="P3715" s="8">
        <v>0</v>
      </c>
      <c r="W3715" s="8"/>
      <c r="X3715" s="8"/>
    </row>
    <row r="3716" spans="1:24" x14ac:dyDescent="0.35">
      <c r="A3716" s="24">
        <v>13712</v>
      </c>
      <c r="B3716" t="s">
        <v>11943</v>
      </c>
      <c r="C3716" t="s">
        <v>31</v>
      </c>
      <c r="D3716">
        <v>5</v>
      </c>
      <c r="E3716" t="s">
        <v>409</v>
      </c>
      <c r="F3716" t="s">
        <v>410</v>
      </c>
      <c r="G3716" t="s">
        <v>1</v>
      </c>
      <c r="H3716" t="s">
        <v>132</v>
      </c>
      <c r="I3716" t="s">
        <v>11944</v>
      </c>
      <c r="J3716" t="s">
        <v>11945</v>
      </c>
      <c r="L3716">
        <v>2699621301</v>
      </c>
      <c r="N3716" s="8">
        <v>2.9968223058198715</v>
      </c>
      <c r="O3716" s="8">
        <v>2.9968223058198715</v>
      </c>
      <c r="P3716" s="8">
        <v>0</v>
      </c>
      <c r="W3716" s="8"/>
      <c r="X3716" s="8"/>
    </row>
    <row r="3717" spans="1:24" x14ac:dyDescent="0.35">
      <c r="A3717" s="24">
        <v>13713</v>
      </c>
      <c r="B3717" t="s">
        <v>11946</v>
      </c>
      <c r="C3717" t="s">
        <v>31</v>
      </c>
      <c r="D3717">
        <v>5</v>
      </c>
      <c r="E3717" t="s">
        <v>409</v>
      </c>
      <c r="F3717" t="s">
        <v>410</v>
      </c>
      <c r="G3717" t="s">
        <v>1</v>
      </c>
      <c r="H3717" t="s">
        <v>132</v>
      </c>
      <c r="I3717" t="s">
        <v>11947</v>
      </c>
      <c r="J3717" t="s">
        <v>11948</v>
      </c>
      <c r="L3717">
        <v>5176294915</v>
      </c>
      <c r="N3717" s="8">
        <v>2.9968223058198715</v>
      </c>
      <c r="O3717" s="8">
        <v>2.9968223058198715</v>
      </c>
      <c r="P3717" s="8">
        <v>0</v>
      </c>
      <c r="W3717" s="8"/>
      <c r="X3717" s="8"/>
    </row>
    <row r="3718" spans="1:24" x14ac:dyDescent="0.35">
      <c r="A3718" s="24">
        <v>13714</v>
      </c>
      <c r="B3718" t="s">
        <v>11949</v>
      </c>
      <c r="C3718" t="s">
        <v>31</v>
      </c>
      <c r="D3718">
        <v>5</v>
      </c>
      <c r="E3718" t="s">
        <v>409</v>
      </c>
      <c r="F3718" t="s">
        <v>410</v>
      </c>
      <c r="G3718" t="s">
        <v>1</v>
      </c>
      <c r="H3718" t="s">
        <v>132</v>
      </c>
      <c r="I3718" t="s">
        <v>11950</v>
      </c>
      <c r="J3718" t="s">
        <v>11951</v>
      </c>
      <c r="L3718">
        <v>2699681319</v>
      </c>
      <c r="N3718" s="8">
        <v>2.9968223058198715</v>
      </c>
      <c r="O3718" s="8">
        <v>2.9968223058198715</v>
      </c>
      <c r="P3718" s="8">
        <v>0</v>
      </c>
      <c r="W3718" s="8"/>
      <c r="X3718" s="8"/>
    </row>
    <row r="3719" spans="1:24" x14ac:dyDescent="0.35">
      <c r="A3719" s="24">
        <v>13715</v>
      </c>
      <c r="B3719" t="s">
        <v>11952</v>
      </c>
      <c r="C3719" t="s">
        <v>31</v>
      </c>
      <c r="D3719">
        <v>5</v>
      </c>
      <c r="E3719" t="s">
        <v>409</v>
      </c>
      <c r="F3719" t="s">
        <v>410</v>
      </c>
      <c r="G3719" t="s">
        <v>1</v>
      </c>
      <c r="H3719" t="s">
        <v>411</v>
      </c>
      <c r="I3719" t="s">
        <v>11953</v>
      </c>
      <c r="J3719" t="s">
        <v>11954</v>
      </c>
      <c r="L3719">
        <v>5176299005</v>
      </c>
      <c r="N3719" s="8">
        <v>2.2476167293649034</v>
      </c>
      <c r="O3719" s="8">
        <v>2.2476167293649034</v>
      </c>
      <c r="P3719" s="8">
        <v>0</v>
      </c>
      <c r="W3719" s="8"/>
      <c r="X3719" s="8"/>
    </row>
    <row r="3720" spans="1:24" x14ac:dyDescent="0.35">
      <c r="A3720" s="24">
        <v>13716</v>
      </c>
      <c r="B3720" t="s">
        <v>11955</v>
      </c>
      <c r="C3720" t="s">
        <v>31</v>
      </c>
      <c r="D3720">
        <v>5</v>
      </c>
      <c r="E3720" t="s">
        <v>409</v>
      </c>
      <c r="F3720" t="s">
        <v>410</v>
      </c>
      <c r="G3720" t="s">
        <v>1</v>
      </c>
      <c r="H3720" t="s">
        <v>411</v>
      </c>
      <c r="I3720" t="s">
        <v>11956</v>
      </c>
      <c r="J3720" t="s">
        <v>11957</v>
      </c>
      <c r="L3720">
        <v>6176806587</v>
      </c>
      <c r="M3720" t="s">
        <v>11958</v>
      </c>
      <c r="N3720" s="8">
        <v>4</v>
      </c>
      <c r="O3720" s="8">
        <v>2</v>
      </c>
      <c r="P3720" s="8">
        <v>2</v>
      </c>
      <c r="W3720" s="8"/>
      <c r="X3720" s="8"/>
    </row>
    <row r="3721" spans="1:24" x14ac:dyDescent="0.35">
      <c r="A3721" s="24">
        <v>13717</v>
      </c>
      <c r="B3721" t="s">
        <v>11959</v>
      </c>
      <c r="C3721" t="s">
        <v>31</v>
      </c>
      <c r="D3721">
        <v>5</v>
      </c>
      <c r="E3721" t="s">
        <v>40</v>
      </c>
      <c r="F3721" t="s">
        <v>41</v>
      </c>
      <c r="G3721" t="s">
        <v>1</v>
      </c>
      <c r="H3721" t="s">
        <v>411</v>
      </c>
      <c r="I3721" t="s">
        <v>11960</v>
      </c>
      <c r="J3721" t="s">
        <v>11961</v>
      </c>
      <c r="L3721">
        <v>2696391441</v>
      </c>
      <c r="N3721" s="8">
        <v>3.7460278822748396</v>
      </c>
      <c r="O3721" s="8">
        <v>3.7460278822748396</v>
      </c>
      <c r="P3721" s="8">
        <v>0</v>
      </c>
      <c r="W3721" s="8"/>
      <c r="X3721" s="8"/>
    </row>
    <row r="3722" spans="1:24" x14ac:dyDescent="0.35">
      <c r="A3722" s="24">
        <v>13718</v>
      </c>
      <c r="B3722" t="s">
        <v>11962</v>
      </c>
      <c r="C3722" t="s">
        <v>31</v>
      </c>
      <c r="D3722">
        <v>5</v>
      </c>
      <c r="E3722" t="s">
        <v>40</v>
      </c>
      <c r="F3722" t="s">
        <v>41</v>
      </c>
      <c r="G3722" t="s">
        <v>1</v>
      </c>
      <c r="H3722" t="s">
        <v>132</v>
      </c>
      <c r="I3722" t="s">
        <v>11963</v>
      </c>
      <c r="J3722" t="s">
        <v>11964</v>
      </c>
      <c r="L3722">
        <v>2692179359</v>
      </c>
      <c r="N3722" s="8">
        <v>3.7460278822748396</v>
      </c>
      <c r="O3722" s="8">
        <v>3.7460278822748396</v>
      </c>
      <c r="P3722" s="8">
        <v>0</v>
      </c>
      <c r="W3722" s="8"/>
      <c r="X3722" s="8"/>
    </row>
    <row r="3723" spans="1:24" x14ac:dyDescent="0.35">
      <c r="A3723" s="24">
        <v>13719</v>
      </c>
      <c r="B3723" t="s">
        <v>11965</v>
      </c>
      <c r="C3723" t="s">
        <v>31</v>
      </c>
      <c r="D3723">
        <v>5</v>
      </c>
      <c r="E3723" t="s">
        <v>40</v>
      </c>
      <c r="F3723" t="s">
        <v>41</v>
      </c>
      <c r="G3723" t="s">
        <v>1</v>
      </c>
      <c r="H3723" t="s">
        <v>132</v>
      </c>
      <c r="I3723" t="s">
        <v>11966</v>
      </c>
      <c r="J3723" t="s">
        <v>11967</v>
      </c>
      <c r="L3723">
        <v>2964275879</v>
      </c>
      <c r="N3723" s="8">
        <v>3.7460278822748396</v>
      </c>
      <c r="O3723" s="8">
        <v>3.7460278822748396</v>
      </c>
      <c r="P3723" s="8">
        <v>0</v>
      </c>
      <c r="W3723" s="8"/>
      <c r="X3723" s="8"/>
    </row>
    <row r="3724" spans="1:24" x14ac:dyDescent="0.35">
      <c r="A3724" s="24">
        <v>13720</v>
      </c>
      <c r="B3724" t="s">
        <v>11968</v>
      </c>
      <c r="C3724" t="s">
        <v>31</v>
      </c>
      <c r="D3724">
        <v>5</v>
      </c>
      <c r="E3724" t="s">
        <v>40</v>
      </c>
      <c r="F3724" t="s">
        <v>41</v>
      </c>
      <c r="G3724" t="s">
        <v>1</v>
      </c>
      <c r="H3724" t="s">
        <v>411</v>
      </c>
      <c r="I3724" t="s">
        <v>11969</v>
      </c>
      <c r="J3724" t="s">
        <v>11970</v>
      </c>
      <c r="L3724">
        <v>2696289090</v>
      </c>
      <c r="M3724" t="s">
        <v>11971</v>
      </c>
      <c r="N3724" s="8">
        <v>5</v>
      </c>
      <c r="O3724" s="8">
        <v>3</v>
      </c>
      <c r="P3724" s="8">
        <v>2</v>
      </c>
      <c r="W3724" s="8"/>
      <c r="X3724" s="8"/>
    </row>
    <row r="3725" spans="1:24" x14ac:dyDescent="0.35">
      <c r="A3725" s="24">
        <v>13721</v>
      </c>
      <c r="B3725" t="s">
        <v>11972</v>
      </c>
      <c r="C3725" t="s">
        <v>31</v>
      </c>
      <c r="D3725">
        <v>5</v>
      </c>
      <c r="E3725" t="s">
        <v>40</v>
      </c>
      <c r="F3725" t="s">
        <v>41</v>
      </c>
      <c r="G3725" t="s">
        <v>1</v>
      </c>
      <c r="H3725" t="s">
        <v>411</v>
      </c>
      <c r="I3725" t="s">
        <v>11973</v>
      </c>
      <c r="J3725" t="s">
        <v>11974</v>
      </c>
      <c r="L3725">
        <v>2696748272</v>
      </c>
      <c r="N3725" s="8">
        <v>2.2476167293649034</v>
      </c>
      <c r="O3725" s="8">
        <v>2.2476167293649034</v>
      </c>
      <c r="P3725" s="8">
        <v>0</v>
      </c>
      <c r="W3725" s="8"/>
      <c r="X3725" s="8"/>
    </row>
    <row r="3726" spans="1:24" x14ac:dyDescent="0.35">
      <c r="A3726" s="24">
        <v>13722</v>
      </c>
      <c r="B3726" t="s">
        <v>11975</v>
      </c>
      <c r="C3726" t="s">
        <v>31</v>
      </c>
      <c r="D3726">
        <v>5</v>
      </c>
      <c r="E3726" t="s">
        <v>40</v>
      </c>
      <c r="F3726" t="s">
        <v>41</v>
      </c>
      <c r="G3726" t="s">
        <v>1</v>
      </c>
      <c r="H3726" t="s">
        <v>132</v>
      </c>
      <c r="I3726" t="s">
        <v>11976</v>
      </c>
      <c r="J3726" t="s">
        <v>11977</v>
      </c>
      <c r="L3726">
        <v>2694271084</v>
      </c>
      <c r="N3726" s="8">
        <v>2.2476167293649034</v>
      </c>
      <c r="O3726" s="8">
        <v>2.2476167293649034</v>
      </c>
      <c r="P3726" s="8">
        <v>0</v>
      </c>
      <c r="W3726" s="8"/>
      <c r="X3726" s="8"/>
    </row>
    <row r="3727" spans="1:24" x14ac:dyDescent="0.35">
      <c r="A3727" s="24">
        <v>13723</v>
      </c>
      <c r="B3727" t="s">
        <v>11978</v>
      </c>
      <c r="C3727" t="s">
        <v>31</v>
      </c>
      <c r="D3727">
        <v>5</v>
      </c>
      <c r="E3727" t="s">
        <v>40</v>
      </c>
      <c r="F3727" t="s">
        <v>41</v>
      </c>
      <c r="G3727" t="s">
        <v>1</v>
      </c>
      <c r="H3727" t="s">
        <v>132</v>
      </c>
      <c r="I3727" t="s">
        <v>11979</v>
      </c>
      <c r="J3727" t="s">
        <v>11980</v>
      </c>
      <c r="L3727">
        <v>2697677688</v>
      </c>
      <c r="M3727" t="s">
        <v>11981</v>
      </c>
      <c r="N3727" s="8">
        <v>4</v>
      </c>
      <c r="O3727" s="8">
        <v>2</v>
      </c>
      <c r="P3727" s="8">
        <v>2</v>
      </c>
      <c r="W3727" s="8"/>
      <c r="X3727" s="8"/>
    </row>
    <row r="3728" spans="1:24" x14ac:dyDescent="0.35">
      <c r="A3728" s="24">
        <v>13724</v>
      </c>
      <c r="B3728" t="s">
        <v>11982</v>
      </c>
      <c r="C3728" t="s">
        <v>31</v>
      </c>
      <c r="D3728">
        <v>5</v>
      </c>
      <c r="E3728" t="s">
        <v>40</v>
      </c>
      <c r="F3728" t="s">
        <v>41</v>
      </c>
      <c r="G3728" t="s">
        <v>1</v>
      </c>
      <c r="H3728" t="s">
        <v>411</v>
      </c>
      <c r="I3728" t="s">
        <v>11983</v>
      </c>
      <c r="J3728" t="s">
        <v>11984</v>
      </c>
      <c r="L3728">
        <v>2694275033</v>
      </c>
      <c r="N3728" s="8">
        <v>1.4984111529099358</v>
      </c>
      <c r="O3728" s="8">
        <v>1.4984111529099358</v>
      </c>
      <c r="P3728" s="8">
        <v>0</v>
      </c>
      <c r="W3728" s="8"/>
      <c r="X3728" s="8"/>
    </row>
    <row r="3729" spans="1:24" x14ac:dyDescent="0.35">
      <c r="A3729" s="24">
        <v>13725</v>
      </c>
      <c r="B3729" t="s">
        <v>11985</v>
      </c>
      <c r="C3729" t="s">
        <v>31</v>
      </c>
      <c r="D3729">
        <v>5</v>
      </c>
      <c r="E3729" t="s">
        <v>40</v>
      </c>
      <c r="F3729" t="s">
        <v>41</v>
      </c>
      <c r="G3729" t="s">
        <v>1</v>
      </c>
      <c r="H3729" t="s">
        <v>132</v>
      </c>
      <c r="I3729" t="s">
        <v>11986</v>
      </c>
      <c r="J3729" t="s">
        <v>11987</v>
      </c>
      <c r="L3729">
        <v>2692148350</v>
      </c>
      <c r="N3729" s="8">
        <v>1.4984111529099358</v>
      </c>
      <c r="O3729" s="8">
        <v>1.4984111529099358</v>
      </c>
      <c r="P3729" s="8">
        <v>0</v>
      </c>
      <c r="W3729" s="8"/>
      <c r="X3729" s="8"/>
    </row>
    <row r="3730" spans="1:24" x14ac:dyDescent="0.35">
      <c r="A3730" s="24">
        <v>13726</v>
      </c>
      <c r="B3730" t="s">
        <v>11988</v>
      </c>
      <c r="C3730" t="s">
        <v>31</v>
      </c>
      <c r="D3730">
        <v>6</v>
      </c>
      <c r="E3730" t="s">
        <v>46</v>
      </c>
      <c r="F3730" t="s">
        <v>47</v>
      </c>
      <c r="G3730" t="s">
        <v>1</v>
      </c>
      <c r="H3730" t="s">
        <v>411</v>
      </c>
      <c r="I3730" t="s">
        <v>11989</v>
      </c>
      <c r="J3730" t="s">
        <v>11990</v>
      </c>
      <c r="L3730">
        <v>2317152397</v>
      </c>
      <c r="N3730" s="8">
        <v>3.7460278822748396</v>
      </c>
      <c r="O3730" s="8">
        <v>3.7460278822748396</v>
      </c>
      <c r="P3730" s="8">
        <v>0</v>
      </c>
      <c r="W3730" s="8"/>
      <c r="X3730" s="8"/>
    </row>
    <row r="3731" spans="1:24" x14ac:dyDescent="0.35">
      <c r="A3731" s="24">
        <v>13727</v>
      </c>
      <c r="B3731" t="s">
        <v>11991</v>
      </c>
      <c r="C3731" t="s">
        <v>31</v>
      </c>
      <c r="D3731">
        <v>6</v>
      </c>
      <c r="E3731" t="s">
        <v>46</v>
      </c>
      <c r="F3731" t="s">
        <v>47</v>
      </c>
      <c r="G3731" t="s">
        <v>1</v>
      </c>
      <c r="H3731" t="s">
        <v>132</v>
      </c>
      <c r="I3731" t="s">
        <v>11992</v>
      </c>
      <c r="J3731" t="s">
        <v>11993</v>
      </c>
      <c r="L3731">
        <v>2312921041</v>
      </c>
      <c r="N3731" s="8">
        <v>3.7460278822748396</v>
      </c>
      <c r="O3731" s="8">
        <v>3.7460278822748396</v>
      </c>
      <c r="P3731" s="8">
        <v>0</v>
      </c>
      <c r="W3731" s="8"/>
      <c r="X3731" s="8"/>
    </row>
    <row r="3732" spans="1:24" x14ac:dyDescent="0.35">
      <c r="A3732" s="24">
        <v>13728</v>
      </c>
      <c r="B3732" t="s">
        <v>11994</v>
      </c>
      <c r="C3732" t="s">
        <v>31</v>
      </c>
      <c r="D3732">
        <v>6</v>
      </c>
      <c r="E3732" t="s">
        <v>46</v>
      </c>
      <c r="F3732" t="s">
        <v>47</v>
      </c>
      <c r="G3732" t="s">
        <v>1</v>
      </c>
      <c r="H3732" t="s">
        <v>132</v>
      </c>
      <c r="I3732" t="s">
        <v>11995</v>
      </c>
      <c r="J3732" t="s">
        <v>11996</v>
      </c>
      <c r="L3732">
        <v>2318935709</v>
      </c>
      <c r="M3732" t="s">
        <v>11997</v>
      </c>
      <c r="N3732" s="8">
        <v>9</v>
      </c>
      <c r="O3732" s="8">
        <v>3</v>
      </c>
      <c r="P3732" s="8">
        <v>6</v>
      </c>
      <c r="W3732" s="8"/>
      <c r="X3732" s="8"/>
    </row>
    <row r="3733" spans="1:24" x14ac:dyDescent="0.35">
      <c r="A3733" s="24">
        <v>13729</v>
      </c>
      <c r="B3733" t="s">
        <v>11998</v>
      </c>
      <c r="C3733" t="s">
        <v>31</v>
      </c>
      <c r="D3733">
        <v>6</v>
      </c>
      <c r="E3733" t="s">
        <v>46</v>
      </c>
      <c r="F3733" t="s">
        <v>47</v>
      </c>
      <c r="G3733" t="s">
        <v>1</v>
      </c>
      <c r="H3733" t="s">
        <v>411</v>
      </c>
      <c r="I3733" t="s">
        <v>11999</v>
      </c>
      <c r="J3733" t="s">
        <v>12000</v>
      </c>
      <c r="L3733">
        <v>2318940064</v>
      </c>
      <c r="N3733" s="8">
        <v>2.2476167293649034</v>
      </c>
      <c r="O3733" s="8">
        <v>2.2476167293649034</v>
      </c>
      <c r="P3733" s="8">
        <v>0</v>
      </c>
      <c r="W3733" s="8"/>
      <c r="X3733" s="8"/>
    </row>
    <row r="3734" spans="1:24" x14ac:dyDescent="0.35">
      <c r="A3734" s="24">
        <v>13730</v>
      </c>
      <c r="B3734" t="s">
        <v>12001</v>
      </c>
      <c r="C3734" t="s">
        <v>31</v>
      </c>
      <c r="D3734">
        <v>6</v>
      </c>
      <c r="E3734" t="s">
        <v>46</v>
      </c>
      <c r="F3734" t="s">
        <v>47</v>
      </c>
      <c r="G3734" t="s">
        <v>1</v>
      </c>
      <c r="H3734" t="s">
        <v>132</v>
      </c>
      <c r="I3734" t="s">
        <v>12002</v>
      </c>
      <c r="J3734" t="s">
        <v>12003</v>
      </c>
      <c r="L3734">
        <v>2317775767</v>
      </c>
      <c r="N3734" s="8">
        <v>2.2476167293649034</v>
      </c>
      <c r="O3734" s="8">
        <v>2.2476167293649034</v>
      </c>
      <c r="P3734" s="8">
        <v>0</v>
      </c>
      <c r="W3734" s="8"/>
      <c r="X3734" s="8"/>
    </row>
    <row r="3735" spans="1:24" x14ac:dyDescent="0.35">
      <c r="A3735" s="24">
        <v>13731</v>
      </c>
      <c r="B3735" t="s">
        <v>12004</v>
      </c>
      <c r="C3735" t="s">
        <v>31</v>
      </c>
      <c r="D3735">
        <v>6</v>
      </c>
      <c r="E3735" t="s">
        <v>46</v>
      </c>
      <c r="F3735" t="s">
        <v>47</v>
      </c>
      <c r="G3735" t="s">
        <v>1</v>
      </c>
      <c r="H3735" t="s">
        <v>132</v>
      </c>
      <c r="I3735" t="s">
        <v>12005</v>
      </c>
      <c r="J3735" t="s">
        <v>12006</v>
      </c>
      <c r="L3735">
        <v>2317442610</v>
      </c>
      <c r="N3735" s="8">
        <v>2.2476167293649034</v>
      </c>
      <c r="O3735" s="8">
        <v>2.2476167293649034</v>
      </c>
      <c r="P3735" s="8">
        <v>0</v>
      </c>
      <c r="W3735" s="8"/>
      <c r="X3735" s="8"/>
    </row>
    <row r="3736" spans="1:24" x14ac:dyDescent="0.35">
      <c r="A3736" s="24">
        <v>13732</v>
      </c>
      <c r="B3736" t="s">
        <v>12007</v>
      </c>
      <c r="C3736" t="s">
        <v>31</v>
      </c>
      <c r="D3736">
        <v>6</v>
      </c>
      <c r="E3736" t="s">
        <v>46</v>
      </c>
      <c r="F3736" t="s">
        <v>47</v>
      </c>
      <c r="G3736" t="s">
        <v>1</v>
      </c>
      <c r="H3736" t="s">
        <v>132</v>
      </c>
      <c r="I3736" t="s">
        <v>12008</v>
      </c>
      <c r="J3736" t="s">
        <v>12009</v>
      </c>
      <c r="L3736">
        <v>2318949098</v>
      </c>
      <c r="N3736" s="8">
        <v>2.2476167293649034</v>
      </c>
      <c r="O3736" s="8">
        <v>2.2476167293649034</v>
      </c>
      <c r="P3736" s="8">
        <v>0</v>
      </c>
      <c r="W3736" s="8"/>
      <c r="X3736" s="8"/>
    </row>
    <row r="3737" spans="1:24" x14ac:dyDescent="0.35">
      <c r="A3737" s="24">
        <v>13733</v>
      </c>
      <c r="B3737" t="s">
        <v>12010</v>
      </c>
      <c r="C3737" t="s">
        <v>31</v>
      </c>
      <c r="D3737">
        <v>6</v>
      </c>
      <c r="E3737" t="s">
        <v>46</v>
      </c>
      <c r="F3737" t="s">
        <v>47</v>
      </c>
      <c r="G3737" t="s">
        <v>1</v>
      </c>
      <c r="H3737" t="s">
        <v>411</v>
      </c>
      <c r="I3737" t="s">
        <v>12011</v>
      </c>
      <c r="J3737" t="s">
        <v>12012</v>
      </c>
      <c r="L3737">
        <v>7024067492</v>
      </c>
      <c r="N3737" s="8">
        <v>1.4984111529099358</v>
      </c>
      <c r="O3737" s="8">
        <v>1.4984111529099358</v>
      </c>
      <c r="P3737" s="8">
        <v>0</v>
      </c>
      <c r="W3737" s="8"/>
      <c r="X3737" s="8"/>
    </row>
    <row r="3738" spans="1:24" x14ac:dyDescent="0.35">
      <c r="A3738" s="24">
        <v>13734</v>
      </c>
      <c r="B3738" t="s">
        <v>12013</v>
      </c>
      <c r="C3738" t="s">
        <v>31</v>
      </c>
      <c r="D3738">
        <v>6</v>
      </c>
      <c r="E3738" t="s">
        <v>46</v>
      </c>
      <c r="F3738" t="s">
        <v>47</v>
      </c>
      <c r="G3738" t="s">
        <v>1</v>
      </c>
      <c r="H3738" t="s">
        <v>411</v>
      </c>
      <c r="I3738" t="s">
        <v>12014</v>
      </c>
      <c r="J3738" t="s">
        <v>12015</v>
      </c>
      <c r="L3738">
        <v>7033501426</v>
      </c>
      <c r="N3738" s="8">
        <v>1.4984111529099358</v>
      </c>
      <c r="O3738" s="8">
        <v>1.4984111529099358</v>
      </c>
      <c r="P3738" s="8">
        <v>0</v>
      </c>
      <c r="W3738" s="8"/>
      <c r="X3738" s="8"/>
    </row>
    <row r="3739" spans="1:24" x14ac:dyDescent="0.35">
      <c r="A3739" s="24">
        <v>13735</v>
      </c>
      <c r="B3739" t="s">
        <v>12016</v>
      </c>
      <c r="C3739" t="s">
        <v>31</v>
      </c>
      <c r="D3739">
        <v>6</v>
      </c>
      <c r="E3739" t="s">
        <v>65</v>
      </c>
      <c r="F3739" t="s">
        <v>217</v>
      </c>
      <c r="G3739" t="s">
        <v>1</v>
      </c>
      <c r="H3739" t="s">
        <v>411</v>
      </c>
      <c r="I3739" t="s">
        <v>12017</v>
      </c>
      <c r="J3739" t="s">
        <v>12018</v>
      </c>
      <c r="L3739">
        <v>2318340349</v>
      </c>
      <c r="N3739" s="8">
        <v>1.4984111529099358</v>
      </c>
      <c r="O3739" s="8">
        <v>1.4984111529099358</v>
      </c>
      <c r="P3739" s="8">
        <v>0</v>
      </c>
      <c r="W3739" s="8"/>
      <c r="X3739" s="8"/>
    </row>
    <row r="3740" spans="1:24" x14ac:dyDescent="0.35">
      <c r="A3740" s="24">
        <v>13736</v>
      </c>
      <c r="B3740" t="s">
        <v>12019</v>
      </c>
      <c r="C3740" t="s">
        <v>31</v>
      </c>
      <c r="D3740">
        <v>5</v>
      </c>
      <c r="E3740" t="s">
        <v>767</v>
      </c>
      <c r="F3740" t="s">
        <v>768</v>
      </c>
      <c r="G3740" t="s">
        <v>1</v>
      </c>
      <c r="H3740" t="s">
        <v>411</v>
      </c>
      <c r="I3740" t="s">
        <v>12020</v>
      </c>
      <c r="J3740" t="s">
        <v>12021</v>
      </c>
      <c r="L3740">
        <v>2692525066</v>
      </c>
      <c r="N3740" s="8">
        <v>3.7460278822748396</v>
      </c>
      <c r="O3740" s="8">
        <v>3.7460278822748396</v>
      </c>
      <c r="P3740" s="8">
        <v>0</v>
      </c>
      <c r="W3740" s="8"/>
      <c r="X3740" s="8"/>
    </row>
    <row r="3741" spans="1:24" x14ac:dyDescent="0.35">
      <c r="A3741" s="24">
        <v>13737</v>
      </c>
      <c r="B3741" t="s">
        <v>12022</v>
      </c>
      <c r="C3741" t="s">
        <v>31</v>
      </c>
      <c r="D3741">
        <v>5</v>
      </c>
      <c r="E3741" t="s">
        <v>767</v>
      </c>
      <c r="F3741" t="s">
        <v>768</v>
      </c>
      <c r="G3741" t="s">
        <v>1</v>
      </c>
      <c r="H3741" t="s">
        <v>411</v>
      </c>
      <c r="I3741" t="s">
        <v>12023</v>
      </c>
      <c r="J3741" t="s">
        <v>12024</v>
      </c>
      <c r="L3741">
        <v>2693404999</v>
      </c>
      <c r="N3741" s="8">
        <v>3.7460278822748396</v>
      </c>
      <c r="O3741" s="8">
        <v>3.7460278822748396</v>
      </c>
      <c r="P3741" s="8">
        <v>0</v>
      </c>
      <c r="W3741" s="8"/>
      <c r="X3741" s="8"/>
    </row>
    <row r="3742" spans="1:24" x14ac:dyDescent="0.35">
      <c r="A3742" s="24">
        <v>13738</v>
      </c>
      <c r="B3742" t="s">
        <v>12025</v>
      </c>
      <c r="C3742" t="s">
        <v>31</v>
      </c>
      <c r="D3742">
        <v>5</v>
      </c>
      <c r="E3742" t="s">
        <v>767</v>
      </c>
      <c r="F3742" t="s">
        <v>768</v>
      </c>
      <c r="G3742" t="s">
        <v>1</v>
      </c>
      <c r="H3742" t="s">
        <v>411</v>
      </c>
      <c r="I3742" t="s">
        <v>12026</v>
      </c>
      <c r="J3742" t="s">
        <v>12027</v>
      </c>
      <c r="L3742">
        <v>2693634441</v>
      </c>
      <c r="N3742" s="8">
        <v>3.7460278822748396</v>
      </c>
      <c r="O3742" s="8">
        <v>3.7460278822748396</v>
      </c>
      <c r="P3742" s="8">
        <v>0</v>
      </c>
      <c r="W3742" s="8"/>
      <c r="X3742" s="8"/>
    </row>
    <row r="3743" spans="1:24" x14ac:dyDescent="0.35">
      <c r="A3743" s="24">
        <v>13739</v>
      </c>
      <c r="B3743" t="s">
        <v>12028</v>
      </c>
      <c r="C3743" t="s">
        <v>31</v>
      </c>
      <c r="D3743">
        <v>5</v>
      </c>
      <c r="E3743" t="s">
        <v>767</v>
      </c>
      <c r="F3743" t="s">
        <v>768</v>
      </c>
      <c r="G3743" t="s">
        <v>1</v>
      </c>
      <c r="H3743" t="s">
        <v>411</v>
      </c>
      <c r="I3743" t="s">
        <v>12029</v>
      </c>
      <c r="J3743" t="s">
        <v>12030</v>
      </c>
      <c r="L3743">
        <v>2696844332</v>
      </c>
      <c r="N3743" s="8">
        <v>3.7460278822748396</v>
      </c>
      <c r="O3743" s="8">
        <v>3.7460278822748396</v>
      </c>
      <c r="P3743" s="8">
        <v>0</v>
      </c>
      <c r="W3743" s="8"/>
      <c r="X3743" s="8"/>
    </row>
    <row r="3744" spans="1:24" x14ac:dyDescent="0.35">
      <c r="A3744" s="24">
        <v>13740</v>
      </c>
      <c r="B3744" t="s">
        <v>12031</v>
      </c>
      <c r="C3744" t="s">
        <v>31</v>
      </c>
      <c r="D3744">
        <v>5</v>
      </c>
      <c r="E3744" t="s">
        <v>767</v>
      </c>
      <c r="F3744" t="s">
        <v>768</v>
      </c>
      <c r="G3744" t="s">
        <v>1</v>
      </c>
      <c r="H3744" t="s">
        <v>411</v>
      </c>
      <c r="I3744" t="s">
        <v>12032</v>
      </c>
      <c r="J3744" t="s">
        <v>12033</v>
      </c>
      <c r="L3744">
        <v>2694712342</v>
      </c>
      <c r="N3744" s="8">
        <v>3.7460278822748396</v>
      </c>
      <c r="O3744" s="8">
        <v>3.7460278822748396</v>
      </c>
      <c r="P3744" s="8">
        <v>0</v>
      </c>
      <c r="W3744" s="8"/>
      <c r="X3744" s="8"/>
    </row>
    <row r="3745" spans="1:24" x14ac:dyDescent="0.35">
      <c r="A3745" s="24">
        <v>13741</v>
      </c>
      <c r="B3745" t="s">
        <v>12034</v>
      </c>
      <c r="C3745" t="s">
        <v>31</v>
      </c>
      <c r="D3745">
        <v>5</v>
      </c>
      <c r="E3745" t="s">
        <v>767</v>
      </c>
      <c r="F3745" t="s">
        <v>768</v>
      </c>
      <c r="G3745" t="s">
        <v>1</v>
      </c>
      <c r="H3745" t="s">
        <v>411</v>
      </c>
      <c r="I3745" t="s">
        <v>12035</v>
      </c>
      <c r="J3745" t="s">
        <v>12036</v>
      </c>
      <c r="L3745">
        <v>2696953947</v>
      </c>
      <c r="N3745" s="8">
        <v>3.7460278822748396</v>
      </c>
      <c r="O3745" s="8">
        <v>3.7460278822748396</v>
      </c>
      <c r="P3745" s="8">
        <v>0</v>
      </c>
      <c r="W3745" s="8"/>
      <c r="X3745" s="8"/>
    </row>
    <row r="3746" spans="1:24" x14ac:dyDescent="0.35">
      <c r="A3746" s="24">
        <v>13742</v>
      </c>
      <c r="B3746" t="s">
        <v>12037</v>
      </c>
      <c r="C3746" t="s">
        <v>31</v>
      </c>
      <c r="D3746">
        <v>5</v>
      </c>
      <c r="E3746" t="s">
        <v>767</v>
      </c>
      <c r="F3746" t="s">
        <v>768</v>
      </c>
      <c r="G3746" t="s">
        <v>1</v>
      </c>
      <c r="H3746" t="s">
        <v>411</v>
      </c>
      <c r="I3746" t="s">
        <v>12038</v>
      </c>
      <c r="J3746" t="s">
        <v>12039</v>
      </c>
      <c r="L3746">
        <v>2699273315</v>
      </c>
      <c r="N3746" s="8">
        <v>3.7460278822748396</v>
      </c>
      <c r="O3746" s="8">
        <v>3.7460278822748396</v>
      </c>
      <c r="P3746" s="8">
        <v>0</v>
      </c>
      <c r="W3746" s="8"/>
      <c r="X3746" s="8"/>
    </row>
    <row r="3747" spans="1:24" x14ac:dyDescent="0.35">
      <c r="A3747" s="24">
        <v>13743</v>
      </c>
      <c r="B3747" t="s">
        <v>12040</v>
      </c>
      <c r="C3747" t="s">
        <v>31</v>
      </c>
      <c r="D3747">
        <v>5</v>
      </c>
      <c r="E3747" t="s">
        <v>767</v>
      </c>
      <c r="F3747" t="s">
        <v>768</v>
      </c>
      <c r="G3747" t="s">
        <v>1</v>
      </c>
      <c r="H3747" t="s">
        <v>411</v>
      </c>
      <c r="I3747" t="s">
        <v>12041</v>
      </c>
      <c r="J3747" t="s">
        <v>12042</v>
      </c>
      <c r="L3747">
        <v>2698155579</v>
      </c>
      <c r="N3747" s="8">
        <v>3.7460278822748396</v>
      </c>
      <c r="O3747" s="8">
        <v>3.7460278822748396</v>
      </c>
      <c r="P3747" s="8">
        <v>0</v>
      </c>
      <c r="W3747" s="8"/>
      <c r="X3747" s="8"/>
    </row>
    <row r="3748" spans="1:24" x14ac:dyDescent="0.35">
      <c r="A3748" s="24">
        <v>13744</v>
      </c>
      <c r="B3748" t="s">
        <v>12043</v>
      </c>
      <c r="C3748" t="s">
        <v>31</v>
      </c>
      <c r="D3748">
        <v>5</v>
      </c>
      <c r="E3748" t="s">
        <v>767</v>
      </c>
      <c r="F3748" t="s">
        <v>768</v>
      </c>
      <c r="G3748" t="s">
        <v>1</v>
      </c>
      <c r="H3748" t="s">
        <v>132</v>
      </c>
      <c r="I3748" t="s">
        <v>12044</v>
      </c>
      <c r="J3748" t="s">
        <v>12045</v>
      </c>
      <c r="L3748">
        <v>2694731729</v>
      </c>
      <c r="N3748" s="8">
        <v>3.7460278822748396</v>
      </c>
      <c r="O3748" s="8">
        <v>3.7460278822748396</v>
      </c>
      <c r="P3748" s="8">
        <v>0</v>
      </c>
      <c r="W3748" s="8"/>
      <c r="X3748" s="8"/>
    </row>
    <row r="3749" spans="1:24" x14ac:dyDescent="0.35">
      <c r="A3749" s="24">
        <v>13745</v>
      </c>
      <c r="B3749" t="s">
        <v>12046</v>
      </c>
      <c r="C3749" t="s">
        <v>31</v>
      </c>
      <c r="D3749">
        <v>5</v>
      </c>
      <c r="E3749" t="s">
        <v>767</v>
      </c>
      <c r="F3749" t="s">
        <v>768</v>
      </c>
      <c r="G3749" t="s">
        <v>1</v>
      </c>
      <c r="H3749" t="s">
        <v>132</v>
      </c>
      <c r="I3749" t="s">
        <v>12047</v>
      </c>
      <c r="J3749" t="s">
        <v>12048</v>
      </c>
      <c r="L3749">
        <v>2694634430</v>
      </c>
      <c r="N3749" s="8">
        <v>3.7460278822748396</v>
      </c>
      <c r="O3749" s="8">
        <v>3.7460278822748396</v>
      </c>
      <c r="P3749" s="8">
        <v>0</v>
      </c>
      <c r="W3749" s="8"/>
      <c r="X3749" s="8"/>
    </row>
    <row r="3750" spans="1:24" x14ac:dyDescent="0.35">
      <c r="A3750" s="24">
        <v>13746</v>
      </c>
      <c r="B3750" t="s">
        <v>12049</v>
      </c>
      <c r="C3750" t="s">
        <v>31</v>
      </c>
      <c r="D3750">
        <v>5</v>
      </c>
      <c r="E3750" t="s">
        <v>767</v>
      </c>
      <c r="F3750" t="s">
        <v>768</v>
      </c>
      <c r="G3750" t="s">
        <v>1</v>
      </c>
      <c r="H3750" t="s">
        <v>132</v>
      </c>
      <c r="I3750" t="s">
        <v>12050</v>
      </c>
      <c r="J3750" t="s">
        <v>12051</v>
      </c>
      <c r="L3750">
        <v>2696831669</v>
      </c>
      <c r="M3750" t="s">
        <v>12052</v>
      </c>
      <c r="N3750" s="8">
        <v>6</v>
      </c>
      <c r="O3750" s="8">
        <v>3</v>
      </c>
      <c r="P3750" s="8">
        <v>3</v>
      </c>
      <c r="W3750" s="8"/>
      <c r="X3750" s="8"/>
    </row>
    <row r="3751" spans="1:24" x14ac:dyDescent="0.35">
      <c r="A3751" s="24">
        <v>13747</v>
      </c>
      <c r="B3751" t="s">
        <v>12053</v>
      </c>
      <c r="C3751" t="s">
        <v>31</v>
      </c>
      <c r="D3751">
        <v>5</v>
      </c>
      <c r="E3751" t="s">
        <v>767</v>
      </c>
      <c r="F3751" t="s">
        <v>768</v>
      </c>
      <c r="G3751" t="s">
        <v>1</v>
      </c>
      <c r="H3751" t="s">
        <v>411</v>
      </c>
      <c r="I3751" t="s">
        <v>12054</v>
      </c>
      <c r="J3751" t="s">
        <v>12055</v>
      </c>
      <c r="L3751">
        <v>2694717061</v>
      </c>
      <c r="N3751" s="8">
        <v>2.9968223058198715</v>
      </c>
      <c r="O3751" s="8">
        <v>2.9968223058198715</v>
      </c>
      <c r="P3751" s="8">
        <v>0</v>
      </c>
      <c r="W3751" s="8"/>
      <c r="X3751" s="8"/>
    </row>
    <row r="3752" spans="1:24" x14ac:dyDescent="0.35">
      <c r="A3752" s="24">
        <v>13748</v>
      </c>
      <c r="B3752" t="s">
        <v>12056</v>
      </c>
      <c r="C3752" t="s">
        <v>31</v>
      </c>
      <c r="D3752">
        <v>5</v>
      </c>
      <c r="E3752" t="s">
        <v>767</v>
      </c>
      <c r="F3752" t="s">
        <v>768</v>
      </c>
      <c r="G3752" t="s">
        <v>1</v>
      </c>
      <c r="H3752" t="s">
        <v>132</v>
      </c>
      <c r="I3752" t="s">
        <v>12057</v>
      </c>
      <c r="J3752" t="s">
        <v>12058</v>
      </c>
      <c r="L3752">
        <v>2694693626</v>
      </c>
      <c r="N3752" s="8">
        <v>2.9968223058198715</v>
      </c>
      <c r="O3752" s="8">
        <v>2.9968223058198715</v>
      </c>
      <c r="P3752" s="8">
        <v>0</v>
      </c>
      <c r="W3752" s="8"/>
      <c r="X3752" s="8"/>
    </row>
    <row r="3753" spans="1:24" x14ac:dyDescent="0.35">
      <c r="A3753" s="24">
        <v>13749</v>
      </c>
      <c r="B3753" t="s">
        <v>12059</v>
      </c>
      <c r="C3753" t="s">
        <v>31</v>
      </c>
      <c r="D3753">
        <v>5</v>
      </c>
      <c r="E3753" t="s">
        <v>767</v>
      </c>
      <c r="F3753" t="s">
        <v>768</v>
      </c>
      <c r="G3753" t="s">
        <v>1</v>
      </c>
      <c r="H3753" t="s">
        <v>411</v>
      </c>
      <c r="I3753" t="s">
        <v>12060</v>
      </c>
      <c r="J3753" t="s">
        <v>12061</v>
      </c>
      <c r="L3753">
        <v>2699254373</v>
      </c>
      <c r="N3753" s="8">
        <v>2.2476167293649034</v>
      </c>
      <c r="O3753" s="8">
        <v>2.2476167293649034</v>
      </c>
      <c r="P3753" s="8">
        <v>0</v>
      </c>
      <c r="W3753" s="8"/>
      <c r="X3753" s="8"/>
    </row>
    <row r="3754" spans="1:24" x14ac:dyDescent="0.35">
      <c r="A3754" s="24">
        <v>13750</v>
      </c>
      <c r="B3754" t="s">
        <v>12062</v>
      </c>
      <c r="C3754" t="s">
        <v>31</v>
      </c>
      <c r="D3754">
        <v>5</v>
      </c>
      <c r="E3754" t="s">
        <v>767</v>
      </c>
      <c r="F3754" t="s">
        <v>768</v>
      </c>
      <c r="G3754" t="s">
        <v>1</v>
      </c>
      <c r="H3754" t="s">
        <v>411</v>
      </c>
      <c r="I3754" t="s">
        <v>12063</v>
      </c>
      <c r="J3754" t="s">
        <v>12064</v>
      </c>
      <c r="L3754">
        <v>2696847137</v>
      </c>
      <c r="N3754" s="8">
        <v>2.2476167293649034</v>
      </c>
      <c r="O3754" s="8">
        <v>2.2476167293649034</v>
      </c>
      <c r="P3754" s="8">
        <v>0</v>
      </c>
      <c r="W3754" s="8"/>
      <c r="X3754" s="8"/>
    </row>
    <row r="3755" spans="1:24" x14ac:dyDescent="0.35">
      <c r="A3755" s="24">
        <v>13751</v>
      </c>
      <c r="B3755" t="s">
        <v>12065</v>
      </c>
      <c r="C3755" t="s">
        <v>31</v>
      </c>
      <c r="D3755">
        <v>5</v>
      </c>
      <c r="E3755" t="s">
        <v>767</v>
      </c>
      <c r="F3755" t="s">
        <v>768</v>
      </c>
      <c r="G3755" t="s">
        <v>1</v>
      </c>
      <c r="H3755" t="s">
        <v>132</v>
      </c>
      <c r="I3755" t="s">
        <v>12066</v>
      </c>
      <c r="J3755" t="s">
        <v>12067</v>
      </c>
      <c r="L3755">
        <v>2693324808</v>
      </c>
      <c r="M3755" t="s">
        <v>11171</v>
      </c>
      <c r="N3755" s="8">
        <v>6</v>
      </c>
      <c r="O3755" s="8">
        <v>2</v>
      </c>
      <c r="P3755" s="8">
        <v>4</v>
      </c>
      <c r="W3755" s="8"/>
      <c r="X3755" s="8"/>
    </row>
    <row r="3756" spans="1:24" x14ac:dyDescent="0.35">
      <c r="A3756" s="24">
        <v>13752</v>
      </c>
      <c r="B3756" t="s">
        <v>12068</v>
      </c>
      <c r="C3756" t="s">
        <v>31</v>
      </c>
      <c r="D3756">
        <v>5</v>
      </c>
      <c r="E3756" t="s">
        <v>767</v>
      </c>
      <c r="F3756" t="s">
        <v>768</v>
      </c>
      <c r="G3756" t="s">
        <v>1</v>
      </c>
      <c r="H3756" t="s">
        <v>411</v>
      </c>
      <c r="I3756" t="s">
        <v>12069</v>
      </c>
      <c r="J3756" t="s">
        <v>12070</v>
      </c>
      <c r="L3756">
        <v>2697572591</v>
      </c>
      <c r="N3756" s="8">
        <v>1.4984111529099358</v>
      </c>
      <c r="O3756" s="8">
        <v>1.4984111529099358</v>
      </c>
      <c r="P3756" s="8">
        <v>0</v>
      </c>
      <c r="W3756" s="8"/>
      <c r="X3756" s="8"/>
    </row>
    <row r="3757" spans="1:24" x14ac:dyDescent="0.35">
      <c r="A3757" s="24">
        <v>13753</v>
      </c>
      <c r="B3757" t="s">
        <v>12071</v>
      </c>
      <c r="C3757" t="s">
        <v>31</v>
      </c>
      <c r="D3757">
        <v>1</v>
      </c>
      <c r="E3757" t="s">
        <v>222</v>
      </c>
      <c r="F3757" t="s">
        <v>223</v>
      </c>
      <c r="G3757" t="s">
        <v>1</v>
      </c>
      <c r="H3757" t="s">
        <v>411</v>
      </c>
      <c r="I3757" t="s">
        <v>12072</v>
      </c>
      <c r="J3757" t="s">
        <v>12073</v>
      </c>
      <c r="L3757">
        <v>5176288700</v>
      </c>
      <c r="N3757" s="8">
        <v>3.7460278822748396</v>
      </c>
      <c r="O3757" s="8">
        <v>3.7460278822748396</v>
      </c>
      <c r="P3757" s="8">
        <v>0</v>
      </c>
      <c r="W3757" s="8"/>
      <c r="X3757" s="8"/>
    </row>
    <row r="3758" spans="1:24" x14ac:dyDescent="0.35">
      <c r="A3758" s="24">
        <v>13754</v>
      </c>
      <c r="B3758" t="s">
        <v>12074</v>
      </c>
      <c r="C3758" t="s">
        <v>31</v>
      </c>
      <c r="D3758">
        <v>1</v>
      </c>
      <c r="E3758" t="s">
        <v>222</v>
      </c>
      <c r="F3758" t="s">
        <v>223</v>
      </c>
      <c r="G3758" t="s">
        <v>1</v>
      </c>
      <c r="H3758" t="s">
        <v>132</v>
      </c>
      <c r="I3758" t="s">
        <v>12075</v>
      </c>
      <c r="J3758" t="s">
        <v>12076</v>
      </c>
      <c r="L3758">
        <v>5178871072</v>
      </c>
      <c r="N3758" s="8">
        <v>3.7460278822748396</v>
      </c>
      <c r="O3758" s="8">
        <v>3.7460278822748396</v>
      </c>
      <c r="P3758" s="8">
        <v>0</v>
      </c>
      <c r="W3758" s="8"/>
      <c r="X3758" s="8"/>
    </row>
    <row r="3759" spans="1:24" x14ac:dyDescent="0.35">
      <c r="A3759" s="24">
        <v>13755</v>
      </c>
      <c r="B3759" t="s">
        <v>12077</v>
      </c>
      <c r="C3759" t="s">
        <v>31</v>
      </c>
      <c r="D3759">
        <v>1</v>
      </c>
      <c r="E3759" t="s">
        <v>222</v>
      </c>
      <c r="F3759" t="s">
        <v>223</v>
      </c>
      <c r="G3759" t="s">
        <v>1</v>
      </c>
      <c r="H3759" t="s">
        <v>132</v>
      </c>
      <c r="I3759" t="s">
        <v>12078</v>
      </c>
      <c r="J3759" t="s">
        <v>12079</v>
      </c>
      <c r="L3759">
        <v>5173953868</v>
      </c>
      <c r="M3759" t="s">
        <v>12080</v>
      </c>
      <c r="N3759" s="8">
        <v>3</v>
      </c>
      <c r="O3759" s="8">
        <v>3</v>
      </c>
      <c r="P3759" s="8">
        <v>0</v>
      </c>
      <c r="W3759" s="8"/>
      <c r="X3759" s="8"/>
    </row>
    <row r="3760" spans="1:24" x14ac:dyDescent="0.35">
      <c r="A3760" s="24">
        <v>13756</v>
      </c>
      <c r="B3760" t="s">
        <v>12081</v>
      </c>
      <c r="C3760" t="s">
        <v>31</v>
      </c>
      <c r="D3760">
        <v>5</v>
      </c>
      <c r="E3760" t="s">
        <v>435</v>
      </c>
      <c r="F3760" t="s">
        <v>436</v>
      </c>
      <c r="G3760" t="s">
        <v>1</v>
      </c>
      <c r="H3760" t="s">
        <v>411</v>
      </c>
      <c r="I3760" t="s">
        <v>12082</v>
      </c>
      <c r="J3760" t="s">
        <v>12083</v>
      </c>
      <c r="L3760">
        <v>5178581171</v>
      </c>
      <c r="N3760" s="8">
        <v>2.9968223058198715</v>
      </c>
      <c r="O3760" s="8">
        <v>2.9968223058198715</v>
      </c>
      <c r="P3760" s="8">
        <v>0</v>
      </c>
      <c r="W3760" s="8"/>
      <c r="X3760" s="8"/>
    </row>
    <row r="3761" spans="1:24" x14ac:dyDescent="0.35">
      <c r="A3761" s="24">
        <v>13757</v>
      </c>
      <c r="B3761" t="s">
        <v>12084</v>
      </c>
      <c r="C3761" t="s">
        <v>31</v>
      </c>
      <c r="D3761">
        <v>5</v>
      </c>
      <c r="E3761" t="s">
        <v>435</v>
      </c>
      <c r="F3761" t="s">
        <v>436</v>
      </c>
      <c r="G3761" t="s">
        <v>1</v>
      </c>
      <c r="H3761" t="s">
        <v>411</v>
      </c>
      <c r="I3761" t="s">
        <v>12085</v>
      </c>
      <c r="J3761" t="s">
        <v>12086</v>
      </c>
      <c r="L3761">
        <v>2696898210</v>
      </c>
      <c r="N3761" s="8">
        <v>2.9968223058198715</v>
      </c>
      <c r="O3761" s="8">
        <v>2.9968223058198715</v>
      </c>
      <c r="P3761" s="8">
        <v>0</v>
      </c>
      <c r="W3761" s="8"/>
      <c r="X3761" s="8"/>
    </row>
    <row r="3762" spans="1:24" x14ac:dyDescent="0.35">
      <c r="A3762" s="24">
        <v>13758</v>
      </c>
      <c r="B3762" t="s">
        <v>12087</v>
      </c>
      <c r="C3762" t="s">
        <v>31</v>
      </c>
      <c r="D3762">
        <v>1</v>
      </c>
      <c r="E3762" t="s">
        <v>222</v>
      </c>
      <c r="F3762" t="s">
        <v>223</v>
      </c>
      <c r="G3762" t="s">
        <v>1</v>
      </c>
      <c r="H3762" t="s">
        <v>411</v>
      </c>
      <c r="I3762" t="s">
        <v>12088</v>
      </c>
      <c r="J3762" t="s">
        <v>12089</v>
      </c>
      <c r="L3762">
        <v>5173930652</v>
      </c>
      <c r="N3762" s="8">
        <v>2.9968223058198715</v>
      </c>
      <c r="O3762" s="8">
        <v>2.9968223058198715</v>
      </c>
      <c r="P3762" s="8">
        <v>0</v>
      </c>
      <c r="W3762" s="8"/>
      <c r="X3762" s="8"/>
    </row>
    <row r="3763" spans="1:24" x14ac:dyDescent="0.35">
      <c r="A3763" s="24">
        <v>13759</v>
      </c>
      <c r="B3763" t="s">
        <v>12090</v>
      </c>
      <c r="C3763" t="s">
        <v>31</v>
      </c>
      <c r="D3763">
        <v>1</v>
      </c>
      <c r="E3763" t="s">
        <v>222</v>
      </c>
      <c r="F3763" t="s">
        <v>223</v>
      </c>
      <c r="G3763" t="s">
        <v>1</v>
      </c>
      <c r="H3763" t="s">
        <v>411</v>
      </c>
      <c r="I3763" t="s">
        <v>12091</v>
      </c>
      <c r="J3763" t="s">
        <v>12092</v>
      </c>
      <c r="L3763">
        <v>5172145251</v>
      </c>
      <c r="N3763" s="8">
        <v>2.9968223058198715</v>
      </c>
      <c r="O3763" s="8">
        <v>2.9968223058198715</v>
      </c>
      <c r="P3763" s="8">
        <v>0</v>
      </c>
      <c r="W3763" s="8"/>
      <c r="X3763" s="8"/>
    </row>
    <row r="3764" spans="1:24" x14ac:dyDescent="0.35">
      <c r="A3764" s="24">
        <v>13760</v>
      </c>
      <c r="B3764" t="s">
        <v>12093</v>
      </c>
      <c r="C3764" t="s">
        <v>31</v>
      </c>
      <c r="D3764">
        <v>5</v>
      </c>
      <c r="E3764" t="s">
        <v>435</v>
      </c>
      <c r="F3764" t="s">
        <v>436</v>
      </c>
      <c r="G3764" t="s">
        <v>1</v>
      </c>
      <c r="H3764" t="s">
        <v>411</v>
      </c>
      <c r="I3764" t="s">
        <v>12094</v>
      </c>
      <c r="J3764" t="s">
        <v>12095</v>
      </c>
      <c r="L3764">
        <v>5172388391</v>
      </c>
      <c r="N3764" s="8">
        <v>2.9968223058198715</v>
      </c>
      <c r="O3764" s="8">
        <v>2.9968223058198715</v>
      </c>
      <c r="P3764" s="8">
        <v>0</v>
      </c>
      <c r="W3764" s="8"/>
      <c r="X3764" s="8"/>
    </row>
    <row r="3765" spans="1:24" x14ac:dyDescent="0.35">
      <c r="A3765" s="24">
        <v>13761</v>
      </c>
      <c r="B3765" t="s">
        <v>12096</v>
      </c>
      <c r="C3765" t="s">
        <v>31</v>
      </c>
      <c r="D3765">
        <v>1</v>
      </c>
      <c r="E3765" t="s">
        <v>222</v>
      </c>
      <c r="F3765" t="s">
        <v>223</v>
      </c>
      <c r="G3765" t="s">
        <v>1</v>
      </c>
      <c r="H3765" t="s">
        <v>411</v>
      </c>
      <c r="I3765" t="s">
        <v>12097</v>
      </c>
      <c r="J3765" t="s">
        <v>12098</v>
      </c>
      <c r="L3765">
        <v>5176769705</v>
      </c>
      <c r="N3765" s="8">
        <v>2.9968223058198715</v>
      </c>
      <c r="O3765" s="8">
        <v>2.9968223058198715</v>
      </c>
      <c r="P3765" s="8">
        <v>0</v>
      </c>
      <c r="W3765" s="8"/>
      <c r="X3765" s="8"/>
    </row>
    <row r="3766" spans="1:24" x14ac:dyDescent="0.35">
      <c r="A3766" s="24">
        <v>13762</v>
      </c>
      <c r="B3766" t="s">
        <v>12099</v>
      </c>
      <c r="C3766" t="s">
        <v>31</v>
      </c>
      <c r="D3766">
        <v>1</v>
      </c>
      <c r="E3766" t="s">
        <v>222</v>
      </c>
      <c r="F3766" t="s">
        <v>223</v>
      </c>
      <c r="G3766" t="s">
        <v>1</v>
      </c>
      <c r="H3766" t="s">
        <v>411</v>
      </c>
      <c r="I3766" t="s">
        <v>12100</v>
      </c>
      <c r="J3766" t="s">
        <v>12101</v>
      </c>
      <c r="L3766">
        <v>5176049492</v>
      </c>
      <c r="N3766" s="8">
        <v>2.9968223058198715</v>
      </c>
      <c r="O3766" s="8">
        <v>2.9968223058198715</v>
      </c>
      <c r="P3766" s="8">
        <v>0</v>
      </c>
      <c r="W3766" s="8"/>
      <c r="X3766" s="8"/>
    </row>
    <row r="3767" spans="1:24" x14ac:dyDescent="0.35">
      <c r="A3767" s="24">
        <v>13763</v>
      </c>
      <c r="B3767" t="s">
        <v>12102</v>
      </c>
      <c r="C3767" t="s">
        <v>31</v>
      </c>
      <c r="D3767">
        <v>1</v>
      </c>
      <c r="E3767" t="s">
        <v>222</v>
      </c>
      <c r="F3767" t="s">
        <v>223</v>
      </c>
      <c r="G3767" t="s">
        <v>1</v>
      </c>
      <c r="H3767" t="s">
        <v>132</v>
      </c>
      <c r="I3767" t="s">
        <v>12103</v>
      </c>
      <c r="J3767" t="s">
        <v>12104</v>
      </c>
      <c r="L3767">
        <v>5178823544</v>
      </c>
      <c r="N3767" s="8">
        <v>2.9968223058198715</v>
      </c>
      <c r="O3767" s="8">
        <v>2.9968223058198715</v>
      </c>
      <c r="P3767" s="8">
        <v>0</v>
      </c>
      <c r="W3767" s="8"/>
      <c r="X3767" s="8"/>
    </row>
    <row r="3768" spans="1:24" x14ac:dyDescent="0.35">
      <c r="A3768" s="24">
        <v>13764</v>
      </c>
      <c r="B3768" t="s">
        <v>12105</v>
      </c>
      <c r="C3768" t="s">
        <v>31</v>
      </c>
      <c r="D3768">
        <v>1</v>
      </c>
      <c r="E3768" t="s">
        <v>222</v>
      </c>
      <c r="F3768" t="s">
        <v>223</v>
      </c>
      <c r="G3768" t="s">
        <v>1</v>
      </c>
      <c r="H3768" t="s">
        <v>132</v>
      </c>
      <c r="I3768" t="s">
        <v>12106</v>
      </c>
      <c r="J3768" t="s">
        <v>12107</v>
      </c>
      <c r="L3768">
        <v>5174558300</v>
      </c>
      <c r="N3768" s="8">
        <v>2.9968223058198715</v>
      </c>
      <c r="O3768" s="8">
        <v>2.9968223058198715</v>
      </c>
      <c r="P3768" s="8">
        <v>0</v>
      </c>
      <c r="W3768" s="8"/>
      <c r="X3768" s="8"/>
    </row>
    <row r="3769" spans="1:24" x14ac:dyDescent="0.35">
      <c r="A3769" s="24">
        <v>13765</v>
      </c>
      <c r="B3769" t="s">
        <v>12108</v>
      </c>
      <c r="C3769" t="s">
        <v>31</v>
      </c>
      <c r="D3769">
        <v>5</v>
      </c>
      <c r="E3769" t="s">
        <v>435</v>
      </c>
      <c r="F3769" t="s">
        <v>436</v>
      </c>
      <c r="G3769" t="s">
        <v>1</v>
      </c>
      <c r="H3769" t="s">
        <v>132</v>
      </c>
      <c r="I3769" t="s">
        <v>12109</v>
      </c>
      <c r="J3769" t="s">
        <v>12110</v>
      </c>
      <c r="L3769">
        <v>5179241462</v>
      </c>
      <c r="N3769" s="8">
        <v>2.9968223058198715</v>
      </c>
      <c r="O3769" s="8">
        <v>2.9968223058198715</v>
      </c>
      <c r="P3769" s="8">
        <v>0</v>
      </c>
      <c r="W3769" s="8"/>
      <c r="X3769" s="8"/>
    </row>
    <row r="3770" spans="1:24" x14ac:dyDescent="0.35">
      <c r="A3770" s="24">
        <v>13766</v>
      </c>
      <c r="B3770" t="s">
        <v>12111</v>
      </c>
      <c r="C3770" t="s">
        <v>31</v>
      </c>
      <c r="D3770">
        <v>5</v>
      </c>
      <c r="E3770" t="s">
        <v>435</v>
      </c>
      <c r="F3770" t="s">
        <v>436</v>
      </c>
      <c r="G3770" t="s">
        <v>1</v>
      </c>
      <c r="H3770" t="s">
        <v>411</v>
      </c>
      <c r="I3770" t="s">
        <v>12112</v>
      </c>
      <c r="J3770" t="s">
        <v>12113</v>
      </c>
      <c r="L3770">
        <v>5173691602</v>
      </c>
      <c r="N3770" s="8">
        <v>1.4984111529099358</v>
      </c>
      <c r="O3770" s="8">
        <v>1.4984111529099358</v>
      </c>
      <c r="P3770" s="8">
        <v>0</v>
      </c>
      <c r="W3770" s="8"/>
      <c r="X3770" s="8"/>
    </row>
    <row r="3771" spans="1:24" x14ac:dyDescent="0.35">
      <c r="A3771" s="24">
        <v>13767</v>
      </c>
      <c r="B3771" t="s">
        <v>12114</v>
      </c>
      <c r="C3771" t="s">
        <v>31</v>
      </c>
      <c r="D3771">
        <v>5</v>
      </c>
      <c r="E3771" t="s">
        <v>435</v>
      </c>
      <c r="F3771" t="s">
        <v>436</v>
      </c>
      <c r="G3771" t="s">
        <v>1</v>
      </c>
      <c r="H3771" t="s">
        <v>411</v>
      </c>
      <c r="I3771" t="s">
        <v>12115</v>
      </c>
      <c r="J3771" t="s">
        <v>12116</v>
      </c>
      <c r="L3771">
        <v>5177816226</v>
      </c>
      <c r="N3771" s="8">
        <v>1.4984111529099358</v>
      </c>
      <c r="O3771" s="8">
        <v>1.4984111529099358</v>
      </c>
      <c r="P3771" s="8">
        <v>0</v>
      </c>
      <c r="W3771" s="8"/>
      <c r="X3771" s="8"/>
    </row>
    <row r="3772" spans="1:24" x14ac:dyDescent="0.35">
      <c r="A3772" s="24">
        <v>13768</v>
      </c>
      <c r="B3772" t="s">
        <v>12117</v>
      </c>
      <c r="C3772" t="s">
        <v>31</v>
      </c>
      <c r="D3772">
        <v>6</v>
      </c>
      <c r="E3772" t="s">
        <v>158</v>
      </c>
      <c r="F3772" t="s">
        <v>449</v>
      </c>
      <c r="G3772" t="s">
        <v>1</v>
      </c>
      <c r="H3772" t="s">
        <v>411</v>
      </c>
      <c r="I3772" t="s">
        <v>12118</v>
      </c>
      <c r="J3772" t="s">
        <v>12119</v>
      </c>
      <c r="L3772">
        <v>6162005025</v>
      </c>
      <c r="N3772" s="8">
        <v>3.7460278822748396</v>
      </c>
      <c r="O3772" s="8">
        <v>3.7460278822748396</v>
      </c>
      <c r="P3772" s="8">
        <v>0</v>
      </c>
      <c r="W3772" s="8"/>
      <c r="X3772" s="8"/>
    </row>
    <row r="3773" spans="1:24" x14ac:dyDescent="0.35">
      <c r="A3773" s="24">
        <v>13769</v>
      </c>
      <c r="B3773" t="s">
        <v>12120</v>
      </c>
      <c r="C3773" t="s">
        <v>31</v>
      </c>
      <c r="D3773">
        <v>6</v>
      </c>
      <c r="E3773" t="s">
        <v>158</v>
      </c>
      <c r="F3773" t="s">
        <v>449</v>
      </c>
      <c r="G3773" t="s">
        <v>1</v>
      </c>
      <c r="H3773" t="s">
        <v>411</v>
      </c>
      <c r="I3773" t="s">
        <v>12121</v>
      </c>
      <c r="J3773" t="s">
        <v>12122</v>
      </c>
      <c r="L3773">
        <v>9893526780</v>
      </c>
      <c r="N3773" s="8">
        <v>3.7460278822748396</v>
      </c>
      <c r="O3773" s="8">
        <v>3.7460278822748396</v>
      </c>
      <c r="P3773" s="8">
        <v>0</v>
      </c>
      <c r="W3773" s="8"/>
      <c r="X3773" s="8"/>
    </row>
    <row r="3774" spans="1:24" x14ac:dyDescent="0.35">
      <c r="A3774" s="24">
        <v>13770</v>
      </c>
      <c r="B3774" t="s">
        <v>12123</v>
      </c>
      <c r="C3774" t="s">
        <v>31</v>
      </c>
      <c r="D3774">
        <v>6</v>
      </c>
      <c r="E3774" t="s">
        <v>158</v>
      </c>
      <c r="F3774" t="s">
        <v>449</v>
      </c>
      <c r="G3774" t="s">
        <v>1</v>
      </c>
      <c r="H3774" t="s">
        <v>411</v>
      </c>
      <c r="I3774" t="s">
        <v>12124</v>
      </c>
      <c r="J3774" t="s">
        <v>12125</v>
      </c>
      <c r="L3774">
        <v>9892913993</v>
      </c>
      <c r="N3774" s="8">
        <v>3.7460278822748396</v>
      </c>
      <c r="O3774" s="8">
        <v>3.7460278822748396</v>
      </c>
      <c r="P3774" s="8">
        <v>0</v>
      </c>
      <c r="W3774" s="8"/>
      <c r="X3774" s="8"/>
    </row>
    <row r="3775" spans="1:24" x14ac:dyDescent="0.35">
      <c r="A3775" s="24">
        <v>13771</v>
      </c>
      <c r="B3775" t="s">
        <v>12126</v>
      </c>
      <c r="C3775" t="s">
        <v>31</v>
      </c>
      <c r="D3775">
        <v>6</v>
      </c>
      <c r="E3775" t="s">
        <v>158</v>
      </c>
      <c r="F3775" t="s">
        <v>449</v>
      </c>
      <c r="G3775" t="s">
        <v>1</v>
      </c>
      <c r="H3775" t="s">
        <v>411</v>
      </c>
      <c r="I3775" t="s">
        <v>12127</v>
      </c>
      <c r="J3775" t="s">
        <v>12128</v>
      </c>
      <c r="L3775">
        <v>6169202050</v>
      </c>
      <c r="M3775" t="s">
        <v>12129</v>
      </c>
      <c r="N3775" s="8">
        <v>5</v>
      </c>
      <c r="O3775" s="8">
        <v>1</v>
      </c>
      <c r="P3775" s="8">
        <v>4</v>
      </c>
      <c r="W3775" s="8"/>
      <c r="X3775" s="8"/>
    </row>
    <row r="3776" spans="1:24" x14ac:dyDescent="0.35">
      <c r="A3776" s="24">
        <v>13772</v>
      </c>
      <c r="B3776" t="s">
        <v>12130</v>
      </c>
      <c r="C3776" t="s">
        <v>31</v>
      </c>
      <c r="D3776">
        <v>3</v>
      </c>
      <c r="E3776" t="s">
        <v>120</v>
      </c>
      <c r="F3776" t="s">
        <v>2429</v>
      </c>
      <c r="G3776" t="s">
        <v>1</v>
      </c>
      <c r="H3776" t="s">
        <v>411</v>
      </c>
      <c r="I3776" t="s">
        <v>12131</v>
      </c>
      <c r="J3776" t="s">
        <v>12132</v>
      </c>
      <c r="L3776">
        <v>9894268517</v>
      </c>
      <c r="N3776" s="8">
        <v>3.7460278822748396</v>
      </c>
      <c r="O3776" s="8">
        <v>3.7460278822748396</v>
      </c>
      <c r="P3776" s="8">
        <v>0</v>
      </c>
      <c r="W3776" s="8"/>
      <c r="X3776" s="8"/>
    </row>
    <row r="3777" spans="1:24" x14ac:dyDescent="0.35">
      <c r="A3777" s="24">
        <v>13773</v>
      </c>
      <c r="B3777" t="s">
        <v>12133</v>
      </c>
      <c r="C3777" t="s">
        <v>31</v>
      </c>
      <c r="D3777">
        <v>3</v>
      </c>
      <c r="E3777" t="s">
        <v>120</v>
      </c>
      <c r="F3777" t="s">
        <v>2429</v>
      </c>
      <c r="G3777" t="s">
        <v>1</v>
      </c>
      <c r="H3777" t="s">
        <v>411</v>
      </c>
      <c r="I3777" t="s">
        <v>12134</v>
      </c>
      <c r="J3777" t="s">
        <v>12135</v>
      </c>
      <c r="L3777">
        <v>9894262035</v>
      </c>
      <c r="N3777" s="8">
        <v>3.7460278822748396</v>
      </c>
      <c r="O3777" s="8">
        <v>3.7460278822748396</v>
      </c>
      <c r="P3777" s="8">
        <v>0</v>
      </c>
      <c r="W3777" s="8"/>
      <c r="X3777" s="8"/>
    </row>
    <row r="3778" spans="1:24" x14ac:dyDescent="0.35">
      <c r="A3778" s="24">
        <v>13774</v>
      </c>
      <c r="B3778" t="s">
        <v>12136</v>
      </c>
      <c r="C3778" t="s">
        <v>31</v>
      </c>
      <c r="D3778">
        <v>8</v>
      </c>
      <c r="E3778" t="s">
        <v>52</v>
      </c>
      <c r="F3778" t="s">
        <v>2448</v>
      </c>
      <c r="G3778" t="s">
        <v>1</v>
      </c>
      <c r="H3778" t="s">
        <v>411</v>
      </c>
      <c r="I3778" t="s">
        <v>12137</v>
      </c>
      <c r="J3778" t="s">
        <v>12138</v>
      </c>
      <c r="L3778">
        <v>9065863123</v>
      </c>
      <c r="N3778" s="8">
        <v>3.7460278822748396</v>
      </c>
      <c r="O3778" s="8">
        <v>3.7460278822748396</v>
      </c>
      <c r="P3778" s="8">
        <v>0</v>
      </c>
      <c r="W3778" s="8"/>
      <c r="X3778" s="8"/>
    </row>
    <row r="3779" spans="1:24" x14ac:dyDescent="0.35">
      <c r="A3779" s="24">
        <v>13775</v>
      </c>
      <c r="B3779" t="s">
        <v>12139</v>
      </c>
      <c r="C3779" t="s">
        <v>31</v>
      </c>
      <c r="D3779">
        <v>6</v>
      </c>
      <c r="E3779" t="s">
        <v>120</v>
      </c>
      <c r="F3779" t="s">
        <v>237</v>
      </c>
      <c r="G3779" t="s">
        <v>1</v>
      </c>
      <c r="H3779" t="s">
        <v>132</v>
      </c>
      <c r="I3779" t="s">
        <v>12140</v>
      </c>
      <c r="J3779" t="s">
        <v>12141</v>
      </c>
      <c r="L3779">
        <v>9897737542</v>
      </c>
      <c r="N3779" s="8">
        <v>3.7460278822748396</v>
      </c>
      <c r="O3779" s="8">
        <v>3.7460278822748396</v>
      </c>
      <c r="P3779" s="8">
        <v>0</v>
      </c>
      <c r="W3779" s="8"/>
      <c r="X3779" s="8"/>
    </row>
    <row r="3780" spans="1:24" x14ac:dyDescent="0.35">
      <c r="A3780" s="24">
        <v>13776</v>
      </c>
      <c r="B3780" t="s">
        <v>12142</v>
      </c>
      <c r="C3780" t="s">
        <v>31</v>
      </c>
      <c r="D3780">
        <v>6</v>
      </c>
      <c r="E3780" t="s">
        <v>120</v>
      </c>
      <c r="F3780" t="s">
        <v>237</v>
      </c>
      <c r="G3780" t="s">
        <v>1</v>
      </c>
      <c r="H3780" t="s">
        <v>132</v>
      </c>
      <c r="I3780" t="s">
        <v>12143</v>
      </c>
      <c r="J3780" t="s">
        <v>12144</v>
      </c>
      <c r="L3780">
        <v>9898287067</v>
      </c>
      <c r="N3780" s="8">
        <v>3.7460278822748396</v>
      </c>
      <c r="O3780" s="8">
        <v>3.7460278822748396</v>
      </c>
      <c r="P3780" s="8">
        <v>0</v>
      </c>
      <c r="W3780" s="8"/>
      <c r="X3780" s="8"/>
    </row>
    <row r="3781" spans="1:24" x14ac:dyDescent="0.35">
      <c r="A3781" s="24">
        <v>13777</v>
      </c>
      <c r="B3781" t="s">
        <v>12145</v>
      </c>
      <c r="C3781" t="s">
        <v>31</v>
      </c>
      <c r="D3781">
        <v>8</v>
      </c>
      <c r="E3781" t="s">
        <v>52</v>
      </c>
      <c r="F3781" t="s">
        <v>2448</v>
      </c>
      <c r="G3781" t="s">
        <v>1</v>
      </c>
      <c r="H3781" t="s">
        <v>132</v>
      </c>
      <c r="I3781" t="s">
        <v>12146</v>
      </c>
      <c r="J3781" t="s">
        <v>12147</v>
      </c>
      <c r="L3781">
        <v>9064505723</v>
      </c>
      <c r="M3781" t="s">
        <v>12148</v>
      </c>
      <c r="N3781" s="8">
        <v>15</v>
      </c>
      <c r="O3781" s="8">
        <v>3</v>
      </c>
      <c r="P3781" s="8">
        <v>12</v>
      </c>
      <c r="W3781" s="8"/>
      <c r="X3781" s="8"/>
    </row>
    <row r="3782" spans="1:24" x14ac:dyDescent="0.35">
      <c r="A3782" s="24">
        <v>13778</v>
      </c>
      <c r="B3782" t="s">
        <v>12149</v>
      </c>
      <c r="C3782" t="s">
        <v>31</v>
      </c>
      <c r="D3782">
        <v>6</v>
      </c>
      <c r="E3782" t="s">
        <v>120</v>
      </c>
      <c r="F3782" t="s">
        <v>237</v>
      </c>
      <c r="G3782" t="s">
        <v>1</v>
      </c>
      <c r="H3782" t="s">
        <v>132</v>
      </c>
      <c r="I3782" t="s">
        <v>12150</v>
      </c>
      <c r="J3782" t="s">
        <v>12151</v>
      </c>
      <c r="L3782">
        <v>9894335446</v>
      </c>
      <c r="M3782" t="s">
        <v>12152</v>
      </c>
      <c r="N3782" s="8">
        <v>13</v>
      </c>
      <c r="O3782" s="8">
        <v>3</v>
      </c>
      <c r="P3782" s="8">
        <v>10</v>
      </c>
      <c r="W3782" s="8"/>
      <c r="X3782" s="8"/>
    </row>
    <row r="3783" spans="1:24" x14ac:dyDescent="0.35">
      <c r="A3783" s="24">
        <v>13779</v>
      </c>
      <c r="B3783" t="s">
        <v>12153</v>
      </c>
      <c r="C3783" t="s">
        <v>31</v>
      </c>
      <c r="D3783">
        <v>8</v>
      </c>
      <c r="E3783" t="s">
        <v>52</v>
      </c>
      <c r="F3783" t="s">
        <v>2448</v>
      </c>
      <c r="G3783" t="s">
        <v>1</v>
      </c>
      <c r="H3783" t="s">
        <v>411</v>
      </c>
      <c r="I3783" t="s">
        <v>12154</v>
      </c>
      <c r="J3783" t="s">
        <v>12155</v>
      </c>
      <c r="L3783">
        <v>9063415100</v>
      </c>
      <c r="N3783" s="8">
        <v>2.9968223058198715</v>
      </c>
      <c r="O3783" s="8">
        <v>2.9968223058198715</v>
      </c>
      <c r="P3783" s="8">
        <v>0</v>
      </c>
      <c r="W3783" s="8"/>
      <c r="X3783" s="8"/>
    </row>
    <row r="3784" spans="1:24" x14ac:dyDescent="0.35">
      <c r="A3784" s="24">
        <v>13780</v>
      </c>
      <c r="B3784" t="s">
        <v>12156</v>
      </c>
      <c r="C3784" t="s">
        <v>31</v>
      </c>
      <c r="D3784">
        <v>3</v>
      </c>
      <c r="E3784" t="s">
        <v>120</v>
      </c>
      <c r="F3784" t="s">
        <v>2429</v>
      </c>
      <c r="G3784" t="s">
        <v>1</v>
      </c>
      <c r="H3784" t="s">
        <v>411</v>
      </c>
      <c r="I3784" t="s">
        <v>12157</v>
      </c>
      <c r="J3784" t="s">
        <v>12158</v>
      </c>
      <c r="L3784">
        <v>9894261949</v>
      </c>
      <c r="N3784" s="8">
        <v>2.9968223058198715</v>
      </c>
      <c r="O3784" s="8">
        <v>2.9968223058198715</v>
      </c>
      <c r="P3784" s="8">
        <v>0</v>
      </c>
      <c r="W3784" s="8"/>
      <c r="X3784" s="8"/>
    </row>
    <row r="3785" spans="1:24" x14ac:dyDescent="0.35">
      <c r="A3785" s="24">
        <v>13781</v>
      </c>
      <c r="B3785" t="s">
        <v>12159</v>
      </c>
      <c r="C3785" t="s">
        <v>31</v>
      </c>
      <c r="D3785">
        <v>1</v>
      </c>
      <c r="E3785" t="s">
        <v>158</v>
      </c>
      <c r="F3785" t="s">
        <v>1789</v>
      </c>
      <c r="G3785" t="s">
        <v>1</v>
      </c>
      <c r="H3785" t="s">
        <v>411</v>
      </c>
      <c r="I3785" t="s">
        <v>6720</v>
      </c>
      <c r="J3785" t="s">
        <v>12160</v>
      </c>
      <c r="L3785">
        <v>9892852850</v>
      </c>
      <c r="N3785" s="8">
        <v>2.9968223058198715</v>
      </c>
      <c r="O3785" s="8">
        <v>2.9968223058198715</v>
      </c>
      <c r="P3785" s="8">
        <v>0</v>
      </c>
      <c r="W3785" s="8"/>
      <c r="X3785" s="8"/>
    </row>
    <row r="3786" spans="1:24" x14ac:dyDescent="0.35">
      <c r="A3786" s="24">
        <v>13782</v>
      </c>
      <c r="B3786" t="s">
        <v>12161</v>
      </c>
      <c r="C3786" t="s">
        <v>31</v>
      </c>
      <c r="D3786">
        <v>6</v>
      </c>
      <c r="E3786" t="s">
        <v>120</v>
      </c>
      <c r="F3786" t="s">
        <v>237</v>
      </c>
      <c r="G3786" t="s">
        <v>1</v>
      </c>
      <c r="H3786" t="s">
        <v>411</v>
      </c>
      <c r="I3786" t="s">
        <v>12162</v>
      </c>
      <c r="J3786" t="s">
        <v>12163</v>
      </c>
      <c r="L3786">
        <v>9895066895</v>
      </c>
      <c r="N3786" s="8">
        <v>2.9968223058198715</v>
      </c>
      <c r="O3786" s="8">
        <v>2.9968223058198715</v>
      </c>
      <c r="P3786" s="8">
        <v>0</v>
      </c>
      <c r="W3786" s="8"/>
      <c r="X3786" s="8"/>
    </row>
    <row r="3787" spans="1:24" x14ac:dyDescent="0.35">
      <c r="A3787" s="24">
        <v>13783</v>
      </c>
      <c r="B3787" t="s">
        <v>12164</v>
      </c>
      <c r="C3787" t="s">
        <v>31</v>
      </c>
      <c r="D3787">
        <v>6</v>
      </c>
      <c r="E3787" t="s">
        <v>120</v>
      </c>
      <c r="F3787" t="s">
        <v>237</v>
      </c>
      <c r="G3787" t="s">
        <v>1</v>
      </c>
      <c r="H3787" t="s">
        <v>132</v>
      </c>
      <c r="I3787" t="s">
        <v>5447</v>
      </c>
      <c r="J3787" t="s">
        <v>12165</v>
      </c>
      <c r="L3787">
        <v>9897733329</v>
      </c>
      <c r="N3787" s="8">
        <v>2.9968223058198715</v>
      </c>
      <c r="O3787" s="8">
        <v>2.9968223058198715</v>
      </c>
      <c r="P3787" s="8">
        <v>0</v>
      </c>
      <c r="W3787" s="8"/>
      <c r="X3787" s="8"/>
    </row>
    <row r="3788" spans="1:24" x14ac:dyDescent="0.35">
      <c r="A3788" s="24">
        <v>13784</v>
      </c>
      <c r="B3788" t="s">
        <v>12166</v>
      </c>
      <c r="C3788" t="s">
        <v>31</v>
      </c>
      <c r="D3788">
        <v>6</v>
      </c>
      <c r="E3788" t="s">
        <v>120</v>
      </c>
      <c r="F3788" t="s">
        <v>237</v>
      </c>
      <c r="G3788" t="s">
        <v>1</v>
      </c>
      <c r="H3788" t="s">
        <v>132</v>
      </c>
      <c r="I3788" t="s">
        <v>12167</v>
      </c>
      <c r="J3788" t="s">
        <v>12168</v>
      </c>
      <c r="L3788">
        <v>9897727803</v>
      </c>
      <c r="N3788" s="8">
        <v>2.9968223058198715</v>
      </c>
      <c r="O3788" s="8">
        <v>2.9968223058198715</v>
      </c>
      <c r="P3788" s="8">
        <v>0</v>
      </c>
      <c r="W3788" s="8"/>
      <c r="X3788" s="8"/>
    </row>
    <row r="3789" spans="1:24" x14ac:dyDescent="0.35">
      <c r="A3789" s="24">
        <v>13785</v>
      </c>
      <c r="B3789" t="s">
        <v>12169</v>
      </c>
      <c r="C3789" t="s">
        <v>31</v>
      </c>
      <c r="D3789">
        <v>6</v>
      </c>
      <c r="E3789" t="s">
        <v>120</v>
      </c>
      <c r="F3789" t="s">
        <v>237</v>
      </c>
      <c r="G3789" t="s">
        <v>1</v>
      </c>
      <c r="H3789" t="s">
        <v>132</v>
      </c>
      <c r="I3789" t="s">
        <v>12170</v>
      </c>
      <c r="J3789" t="s">
        <v>12171</v>
      </c>
      <c r="L3789">
        <v>9897720564</v>
      </c>
      <c r="N3789" s="8">
        <v>2.9968223058198715</v>
      </c>
      <c r="O3789" s="8">
        <v>2.9968223058198715</v>
      </c>
      <c r="P3789" s="8">
        <v>0</v>
      </c>
      <c r="W3789" s="8"/>
      <c r="X3789" s="8"/>
    </row>
    <row r="3790" spans="1:24" x14ac:dyDescent="0.35">
      <c r="A3790" s="24">
        <v>13786</v>
      </c>
      <c r="B3790" t="s">
        <v>12172</v>
      </c>
      <c r="C3790" t="s">
        <v>31</v>
      </c>
      <c r="D3790">
        <v>6</v>
      </c>
      <c r="E3790" t="s">
        <v>120</v>
      </c>
      <c r="F3790" t="s">
        <v>237</v>
      </c>
      <c r="G3790" t="s">
        <v>1</v>
      </c>
      <c r="H3790" t="s">
        <v>132</v>
      </c>
      <c r="I3790" t="s">
        <v>8983</v>
      </c>
      <c r="J3790" t="s">
        <v>12173</v>
      </c>
      <c r="L3790">
        <v>9898286537</v>
      </c>
      <c r="N3790" s="8">
        <v>2.9968223058198715</v>
      </c>
      <c r="O3790" s="8">
        <v>2.9968223058198715</v>
      </c>
      <c r="P3790" s="8">
        <v>0</v>
      </c>
      <c r="W3790" s="8"/>
      <c r="X3790" s="8"/>
    </row>
    <row r="3791" spans="1:24" x14ac:dyDescent="0.35">
      <c r="A3791" s="24">
        <v>13787</v>
      </c>
      <c r="B3791" t="s">
        <v>12174</v>
      </c>
      <c r="C3791" t="s">
        <v>31</v>
      </c>
      <c r="D3791">
        <v>6</v>
      </c>
      <c r="E3791" t="s">
        <v>120</v>
      </c>
      <c r="F3791" t="s">
        <v>237</v>
      </c>
      <c r="G3791" t="s">
        <v>1</v>
      </c>
      <c r="H3791" t="s">
        <v>411</v>
      </c>
      <c r="I3791" t="s">
        <v>12175</v>
      </c>
      <c r="J3791" t="s">
        <v>12176</v>
      </c>
      <c r="L3791">
        <v>9893305947</v>
      </c>
      <c r="M3791" t="s">
        <v>12177</v>
      </c>
      <c r="N3791" s="8">
        <v>5</v>
      </c>
      <c r="O3791" s="8">
        <v>2</v>
      </c>
      <c r="P3791" s="8">
        <v>3</v>
      </c>
      <c r="W3791" s="8"/>
      <c r="X3791" s="8"/>
    </row>
    <row r="3792" spans="1:24" x14ac:dyDescent="0.35">
      <c r="A3792" s="24">
        <v>13788</v>
      </c>
      <c r="B3792" t="s">
        <v>12178</v>
      </c>
      <c r="C3792" t="s">
        <v>31</v>
      </c>
      <c r="D3792">
        <v>5</v>
      </c>
      <c r="E3792" t="s">
        <v>435</v>
      </c>
      <c r="F3792" t="s">
        <v>1084</v>
      </c>
      <c r="G3792" t="s">
        <v>1</v>
      </c>
      <c r="H3792" t="s">
        <v>411</v>
      </c>
      <c r="I3792" t="s">
        <v>12179</v>
      </c>
      <c r="J3792" t="s">
        <v>12180</v>
      </c>
      <c r="L3792">
        <v>2696514772</v>
      </c>
      <c r="N3792" s="8">
        <v>3.7460278822748396</v>
      </c>
      <c r="O3792" s="8">
        <v>3.7460278822748396</v>
      </c>
      <c r="P3792" s="8">
        <v>0</v>
      </c>
      <c r="W3792" s="8"/>
      <c r="X3792" s="8"/>
    </row>
    <row r="3793" spans="1:24" x14ac:dyDescent="0.35">
      <c r="A3793" s="24">
        <v>13789</v>
      </c>
      <c r="B3793" t="s">
        <v>12181</v>
      </c>
      <c r="C3793" t="s">
        <v>31</v>
      </c>
      <c r="D3793">
        <v>5</v>
      </c>
      <c r="E3793" t="s">
        <v>435</v>
      </c>
      <c r="F3793" t="s">
        <v>1084</v>
      </c>
      <c r="G3793" t="s">
        <v>1</v>
      </c>
      <c r="H3793" t="s">
        <v>132</v>
      </c>
      <c r="I3793" t="s">
        <v>12182</v>
      </c>
      <c r="J3793" t="s">
        <v>12183</v>
      </c>
      <c r="L3793">
        <v>2696511696</v>
      </c>
      <c r="N3793" s="8">
        <v>3.7460278822748396</v>
      </c>
      <c r="O3793" s="8">
        <v>3.7460278822748396</v>
      </c>
      <c r="P3793" s="8">
        <v>0</v>
      </c>
      <c r="W3793" s="8"/>
      <c r="X3793" s="8"/>
    </row>
    <row r="3794" spans="1:24" x14ac:dyDescent="0.35">
      <c r="A3794" s="24">
        <v>13790</v>
      </c>
      <c r="B3794" t="s">
        <v>12184</v>
      </c>
      <c r="C3794" t="s">
        <v>31</v>
      </c>
      <c r="D3794">
        <v>6</v>
      </c>
      <c r="E3794" t="s">
        <v>65</v>
      </c>
      <c r="F3794" t="s">
        <v>2474</v>
      </c>
      <c r="G3794" t="s">
        <v>1</v>
      </c>
      <c r="H3794" t="s">
        <v>411</v>
      </c>
      <c r="I3794" t="s">
        <v>12185</v>
      </c>
      <c r="J3794" t="s">
        <v>12186</v>
      </c>
      <c r="L3794">
        <v>9893829672</v>
      </c>
      <c r="N3794" s="8">
        <v>2.9968223058198715</v>
      </c>
      <c r="O3794" s="8">
        <v>2.9968223058198715</v>
      </c>
      <c r="P3794" s="8">
        <v>0</v>
      </c>
      <c r="W3794" s="8"/>
      <c r="X3794" s="8"/>
    </row>
    <row r="3795" spans="1:24" x14ac:dyDescent="0.35">
      <c r="A3795" s="24">
        <v>13791</v>
      </c>
      <c r="B3795" t="s">
        <v>12187</v>
      </c>
      <c r="C3795" t="s">
        <v>31</v>
      </c>
      <c r="D3795">
        <v>6</v>
      </c>
      <c r="E3795" t="s">
        <v>65</v>
      </c>
      <c r="F3795" t="s">
        <v>2474</v>
      </c>
      <c r="G3795" t="s">
        <v>1</v>
      </c>
      <c r="H3795" t="s">
        <v>411</v>
      </c>
      <c r="I3795" t="s">
        <v>12188</v>
      </c>
      <c r="J3795" t="s">
        <v>12189</v>
      </c>
      <c r="L3795">
        <v>2318567621</v>
      </c>
      <c r="N3795" s="8">
        <v>2.9968223058198715</v>
      </c>
      <c r="O3795" s="8">
        <v>2.9968223058198715</v>
      </c>
      <c r="P3795" s="8">
        <v>0</v>
      </c>
      <c r="W3795" s="8"/>
      <c r="X3795" s="8"/>
    </row>
    <row r="3796" spans="1:24" x14ac:dyDescent="0.35">
      <c r="A3796" s="24">
        <v>13792</v>
      </c>
      <c r="B3796" t="s">
        <v>12190</v>
      </c>
      <c r="C3796" t="s">
        <v>31</v>
      </c>
      <c r="D3796">
        <v>5</v>
      </c>
      <c r="E3796" t="s">
        <v>435</v>
      </c>
      <c r="F3796" t="s">
        <v>1084</v>
      </c>
      <c r="G3796" t="s">
        <v>1</v>
      </c>
      <c r="H3796" t="s">
        <v>132</v>
      </c>
      <c r="I3796" t="s">
        <v>12191</v>
      </c>
      <c r="J3796" t="s">
        <v>12192</v>
      </c>
      <c r="L3796">
        <v>2696599131</v>
      </c>
      <c r="N3796" s="8">
        <v>2.9968223058198715</v>
      </c>
      <c r="O3796" s="8">
        <v>2.9968223058198715</v>
      </c>
      <c r="P3796" s="8">
        <v>0</v>
      </c>
      <c r="W3796" s="8"/>
      <c r="X3796" s="8"/>
    </row>
    <row r="3797" spans="1:24" x14ac:dyDescent="0.35">
      <c r="A3797" s="24">
        <v>13793</v>
      </c>
      <c r="B3797" t="s">
        <v>12193</v>
      </c>
      <c r="C3797" t="s">
        <v>31</v>
      </c>
      <c r="D3797">
        <v>5</v>
      </c>
      <c r="E3797" t="s">
        <v>435</v>
      </c>
      <c r="F3797" t="s">
        <v>1084</v>
      </c>
      <c r="G3797" t="s">
        <v>1</v>
      </c>
      <c r="H3797" t="s">
        <v>411</v>
      </c>
      <c r="I3797" t="s">
        <v>12194</v>
      </c>
      <c r="J3797" t="s">
        <v>12195</v>
      </c>
      <c r="L3797">
        <v>2694323454</v>
      </c>
      <c r="N3797" s="8">
        <v>2.2476167293649034</v>
      </c>
      <c r="O3797" s="8">
        <v>2.2476167293649034</v>
      </c>
      <c r="P3797" s="8">
        <v>0</v>
      </c>
      <c r="W3797" s="8"/>
      <c r="X3797" s="8"/>
    </row>
    <row r="3798" spans="1:24" x14ac:dyDescent="0.35">
      <c r="A3798" s="24">
        <v>13794</v>
      </c>
      <c r="B3798" t="s">
        <v>12196</v>
      </c>
      <c r="C3798" t="s">
        <v>31</v>
      </c>
      <c r="D3798">
        <v>5</v>
      </c>
      <c r="E3798" t="s">
        <v>435</v>
      </c>
      <c r="F3798" t="s">
        <v>1084</v>
      </c>
      <c r="G3798" t="s">
        <v>1</v>
      </c>
      <c r="H3798" t="s">
        <v>411</v>
      </c>
      <c r="I3798" t="s">
        <v>12197</v>
      </c>
      <c r="J3798" t="s">
        <v>12198</v>
      </c>
      <c r="L3798">
        <v>2696517801</v>
      </c>
      <c r="N3798" s="8">
        <v>2.2476167293649034</v>
      </c>
      <c r="O3798" s="8">
        <v>2.2476167293649034</v>
      </c>
      <c r="P3798" s="8">
        <v>0</v>
      </c>
      <c r="W3798" s="8"/>
      <c r="X3798" s="8"/>
    </row>
    <row r="3799" spans="1:24" x14ac:dyDescent="0.35">
      <c r="A3799" s="24">
        <v>13795</v>
      </c>
      <c r="B3799" t="s">
        <v>12199</v>
      </c>
      <c r="C3799" t="s">
        <v>31</v>
      </c>
      <c r="D3799">
        <v>5</v>
      </c>
      <c r="E3799" t="s">
        <v>435</v>
      </c>
      <c r="F3799" t="s">
        <v>1084</v>
      </c>
      <c r="G3799" t="s">
        <v>1</v>
      </c>
      <c r="H3799" t="s">
        <v>411</v>
      </c>
      <c r="I3799" t="s">
        <v>12200</v>
      </c>
      <c r="J3799" t="s">
        <v>12201</v>
      </c>
      <c r="L3799">
        <v>2696253517</v>
      </c>
      <c r="M3799" t="s">
        <v>12202</v>
      </c>
      <c r="N3799" s="8">
        <v>3</v>
      </c>
      <c r="O3799" s="8">
        <v>2</v>
      </c>
      <c r="P3799" s="8">
        <v>1</v>
      </c>
      <c r="W3799" s="8"/>
      <c r="X3799" s="8"/>
    </row>
    <row r="3800" spans="1:24" x14ac:dyDescent="0.35">
      <c r="A3800" s="24">
        <v>13796</v>
      </c>
      <c r="B3800" t="s">
        <v>12203</v>
      </c>
      <c r="C3800" t="s">
        <v>31</v>
      </c>
      <c r="D3800">
        <v>1</v>
      </c>
      <c r="E3800" t="s">
        <v>435</v>
      </c>
      <c r="F3800" t="s">
        <v>462</v>
      </c>
      <c r="G3800" t="s">
        <v>1</v>
      </c>
      <c r="H3800" t="s">
        <v>411</v>
      </c>
      <c r="I3800" t="s">
        <v>12204</v>
      </c>
      <c r="J3800" t="s">
        <v>12205</v>
      </c>
      <c r="L3800">
        <v>5175232895</v>
      </c>
      <c r="N3800" s="8">
        <v>3.7460278822748396</v>
      </c>
      <c r="O3800" s="8">
        <v>3.7460278822748396</v>
      </c>
      <c r="P3800" s="8">
        <v>0</v>
      </c>
      <c r="W3800" s="8"/>
      <c r="X3800" s="8"/>
    </row>
    <row r="3801" spans="1:24" x14ac:dyDescent="0.35">
      <c r="A3801" s="24">
        <v>13797</v>
      </c>
      <c r="B3801" t="s">
        <v>12206</v>
      </c>
      <c r="C3801" t="s">
        <v>31</v>
      </c>
      <c r="D3801">
        <v>1</v>
      </c>
      <c r="E3801" t="s">
        <v>435</v>
      </c>
      <c r="F3801" t="s">
        <v>462</v>
      </c>
      <c r="G3801" t="s">
        <v>1</v>
      </c>
      <c r="H3801" t="s">
        <v>411</v>
      </c>
      <c r="I3801" t="s">
        <v>12207</v>
      </c>
      <c r="J3801" t="s">
        <v>12208</v>
      </c>
      <c r="L3801">
        <v>5176105354</v>
      </c>
      <c r="N3801" s="8">
        <v>3.7460278822748396</v>
      </c>
      <c r="O3801" s="8">
        <v>3.7460278822748396</v>
      </c>
      <c r="P3801" s="8">
        <v>0</v>
      </c>
      <c r="W3801" s="8"/>
      <c r="X3801" s="8"/>
    </row>
    <row r="3802" spans="1:24" x14ac:dyDescent="0.35">
      <c r="A3802" s="24">
        <v>13798</v>
      </c>
      <c r="B3802" t="s">
        <v>12209</v>
      </c>
      <c r="C3802" t="s">
        <v>31</v>
      </c>
      <c r="D3802">
        <v>1</v>
      </c>
      <c r="E3802" t="s">
        <v>435</v>
      </c>
      <c r="F3802" t="s">
        <v>462</v>
      </c>
      <c r="G3802" t="s">
        <v>1</v>
      </c>
      <c r="H3802" t="s">
        <v>411</v>
      </c>
      <c r="I3802" t="s">
        <v>12210</v>
      </c>
      <c r="J3802" t="s">
        <v>12211</v>
      </c>
      <c r="L3802">
        <v>5174374277</v>
      </c>
      <c r="N3802" s="8">
        <v>3.7460278822748396</v>
      </c>
      <c r="O3802" s="8">
        <v>3.7460278822748396</v>
      </c>
      <c r="P3802" s="8">
        <v>0</v>
      </c>
      <c r="W3802" s="8"/>
      <c r="X3802" s="8"/>
    </row>
    <row r="3803" spans="1:24" x14ac:dyDescent="0.35">
      <c r="A3803" s="24">
        <v>13799</v>
      </c>
      <c r="B3803" t="s">
        <v>12212</v>
      </c>
      <c r="C3803" t="s">
        <v>31</v>
      </c>
      <c r="D3803">
        <v>1</v>
      </c>
      <c r="E3803" t="s">
        <v>435</v>
      </c>
      <c r="F3803" t="s">
        <v>462</v>
      </c>
      <c r="G3803" t="s">
        <v>1</v>
      </c>
      <c r="H3803" t="s">
        <v>411</v>
      </c>
      <c r="I3803" t="s">
        <v>12213</v>
      </c>
      <c r="J3803" t="s">
        <v>12214</v>
      </c>
      <c r="L3803">
        <v>5173574220</v>
      </c>
      <c r="N3803" s="8">
        <v>3.7460278822748396</v>
      </c>
      <c r="O3803" s="8">
        <v>3.7460278822748396</v>
      </c>
      <c r="P3803" s="8">
        <v>0</v>
      </c>
      <c r="W3803" s="8"/>
      <c r="X3803" s="8"/>
    </row>
    <row r="3804" spans="1:24" x14ac:dyDescent="0.35">
      <c r="A3804" s="24">
        <v>13800</v>
      </c>
      <c r="B3804" t="s">
        <v>12215</v>
      </c>
      <c r="C3804" t="s">
        <v>31</v>
      </c>
      <c r="D3804">
        <v>1</v>
      </c>
      <c r="E3804" t="s">
        <v>435</v>
      </c>
      <c r="F3804" t="s">
        <v>462</v>
      </c>
      <c r="G3804" t="s">
        <v>1</v>
      </c>
      <c r="H3804" t="s">
        <v>411</v>
      </c>
      <c r="I3804" t="s">
        <v>12216</v>
      </c>
      <c r="J3804" t="s">
        <v>12217</v>
      </c>
      <c r="L3804">
        <v>5173832543</v>
      </c>
      <c r="N3804" s="8">
        <v>2.9968223058198715</v>
      </c>
      <c r="O3804" s="8">
        <v>2.9968223058198715</v>
      </c>
      <c r="P3804" s="8">
        <v>0</v>
      </c>
      <c r="W3804" s="8"/>
      <c r="X3804" s="8"/>
    </row>
    <row r="3805" spans="1:24" x14ac:dyDescent="0.35">
      <c r="A3805" s="24">
        <v>13801</v>
      </c>
      <c r="B3805" t="s">
        <v>12218</v>
      </c>
      <c r="C3805" t="s">
        <v>31</v>
      </c>
      <c r="D3805">
        <v>1</v>
      </c>
      <c r="E3805" t="s">
        <v>435</v>
      </c>
      <c r="F3805" t="s">
        <v>462</v>
      </c>
      <c r="G3805" t="s">
        <v>1</v>
      </c>
      <c r="H3805" t="s">
        <v>411</v>
      </c>
      <c r="I3805" t="s">
        <v>12219</v>
      </c>
      <c r="J3805" t="s">
        <v>12220</v>
      </c>
      <c r="L3805">
        <v>5174377091</v>
      </c>
      <c r="N3805" s="8">
        <v>2.9968223058198715</v>
      </c>
      <c r="O3805" s="8">
        <v>2.9968223058198715</v>
      </c>
      <c r="P3805" s="8">
        <v>0</v>
      </c>
      <c r="W3805" s="8"/>
      <c r="X3805" s="8"/>
    </row>
    <row r="3806" spans="1:24" x14ac:dyDescent="0.35">
      <c r="A3806" s="24">
        <v>13802</v>
      </c>
      <c r="B3806" t="s">
        <v>12221</v>
      </c>
      <c r="C3806" t="s">
        <v>31</v>
      </c>
      <c r="D3806">
        <v>1</v>
      </c>
      <c r="E3806" t="s">
        <v>435</v>
      </c>
      <c r="F3806" t="s">
        <v>462</v>
      </c>
      <c r="G3806" t="s">
        <v>1</v>
      </c>
      <c r="H3806" t="s">
        <v>411</v>
      </c>
      <c r="I3806" t="s">
        <v>12222</v>
      </c>
      <c r="J3806" t="s">
        <v>12223</v>
      </c>
      <c r="L3806">
        <v>5175678503</v>
      </c>
      <c r="N3806" s="8">
        <v>2.2476167293649034</v>
      </c>
      <c r="O3806" s="8">
        <v>2.2476167293649034</v>
      </c>
      <c r="P3806" s="8">
        <v>0</v>
      </c>
      <c r="W3806" s="8"/>
      <c r="X3806" s="8"/>
    </row>
    <row r="3807" spans="1:24" x14ac:dyDescent="0.35">
      <c r="A3807" s="24">
        <v>13803</v>
      </c>
      <c r="B3807" t="s">
        <v>12224</v>
      </c>
      <c r="C3807" t="s">
        <v>31</v>
      </c>
      <c r="D3807">
        <v>3</v>
      </c>
      <c r="E3807" t="s">
        <v>2535</v>
      </c>
      <c r="F3807" t="s">
        <v>2536</v>
      </c>
      <c r="G3807" t="s">
        <v>1</v>
      </c>
      <c r="H3807" t="s">
        <v>411</v>
      </c>
      <c r="I3807" t="s">
        <v>12225</v>
      </c>
      <c r="J3807" t="s">
        <v>12226</v>
      </c>
      <c r="L3807">
        <v>8103463311</v>
      </c>
      <c r="N3807" s="8">
        <v>3.7460278822748396</v>
      </c>
      <c r="O3807" s="8">
        <v>3.7460278822748396</v>
      </c>
      <c r="P3807" s="8">
        <v>0</v>
      </c>
      <c r="W3807" s="8"/>
      <c r="X3807" s="8"/>
    </row>
    <row r="3808" spans="1:24" x14ac:dyDescent="0.35">
      <c r="A3808" s="24">
        <v>13804</v>
      </c>
      <c r="B3808" t="s">
        <v>12227</v>
      </c>
      <c r="C3808" t="s">
        <v>31</v>
      </c>
      <c r="D3808">
        <v>1</v>
      </c>
      <c r="E3808" t="s">
        <v>473</v>
      </c>
      <c r="F3808" t="s">
        <v>474</v>
      </c>
      <c r="G3808" t="s">
        <v>1</v>
      </c>
      <c r="H3808" t="s">
        <v>132</v>
      </c>
      <c r="I3808" t="s">
        <v>12228</v>
      </c>
      <c r="J3808" t="s">
        <v>12229</v>
      </c>
      <c r="L3808">
        <v>5175742401</v>
      </c>
      <c r="N3808" s="8">
        <v>3.7460278822748396</v>
      </c>
      <c r="O3808" s="8">
        <v>3.7460278822748396</v>
      </c>
      <c r="P3808" s="8">
        <v>0</v>
      </c>
      <c r="W3808" s="8"/>
      <c r="X3808" s="8"/>
    </row>
    <row r="3809" spans="1:24" x14ac:dyDescent="0.35">
      <c r="A3809" s="24">
        <v>13805</v>
      </c>
      <c r="B3809" t="s">
        <v>12230</v>
      </c>
      <c r="C3809" t="s">
        <v>31</v>
      </c>
      <c r="D3809">
        <v>1</v>
      </c>
      <c r="E3809" t="s">
        <v>473</v>
      </c>
      <c r="F3809" t="s">
        <v>474</v>
      </c>
      <c r="G3809" t="s">
        <v>1</v>
      </c>
      <c r="H3809" t="s">
        <v>132</v>
      </c>
      <c r="I3809" t="s">
        <v>12231</v>
      </c>
      <c r="J3809" t="s">
        <v>12232</v>
      </c>
      <c r="L3809">
        <v>5177951296</v>
      </c>
      <c r="N3809" s="8">
        <v>3.7460278822748396</v>
      </c>
      <c r="O3809" s="8">
        <v>3.7460278822748396</v>
      </c>
      <c r="P3809" s="8">
        <v>0</v>
      </c>
      <c r="W3809" s="8"/>
      <c r="X3809" s="8"/>
    </row>
    <row r="3810" spans="1:24" x14ac:dyDescent="0.35">
      <c r="A3810" s="24">
        <v>13806</v>
      </c>
      <c r="B3810" t="s">
        <v>12233</v>
      </c>
      <c r="C3810" t="s">
        <v>31</v>
      </c>
      <c r="D3810">
        <v>1</v>
      </c>
      <c r="E3810" t="s">
        <v>473</v>
      </c>
      <c r="F3810" t="s">
        <v>474</v>
      </c>
      <c r="G3810" t="s">
        <v>1</v>
      </c>
      <c r="H3810" t="s">
        <v>132</v>
      </c>
      <c r="I3810" t="s">
        <v>12234</v>
      </c>
      <c r="J3810" t="s">
        <v>12235</v>
      </c>
      <c r="L3810">
        <v>5173954309</v>
      </c>
      <c r="N3810" s="8">
        <v>3.7460278822748396</v>
      </c>
      <c r="O3810" s="8">
        <v>3.7460278822748396</v>
      </c>
      <c r="P3810" s="8">
        <v>0</v>
      </c>
      <c r="W3810" s="8"/>
      <c r="X3810" s="8"/>
    </row>
    <row r="3811" spans="1:24" x14ac:dyDescent="0.35">
      <c r="A3811" s="24">
        <v>13807</v>
      </c>
      <c r="B3811" t="s">
        <v>12236</v>
      </c>
      <c r="C3811" t="s">
        <v>31</v>
      </c>
      <c r="D3811">
        <v>3</v>
      </c>
      <c r="E3811" t="s">
        <v>2535</v>
      </c>
      <c r="F3811" t="s">
        <v>2536</v>
      </c>
      <c r="G3811" t="s">
        <v>1</v>
      </c>
      <c r="H3811" t="s">
        <v>132</v>
      </c>
      <c r="I3811" t="s">
        <v>12237</v>
      </c>
      <c r="J3811" t="s">
        <v>12238</v>
      </c>
      <c r="L3811">
        <v>8103270076</v>
      </c>
      <c r="M3811" t="s">
        <v>12239</v>
      </c>
      <c r="N3811" s="8">
        <v>8</v>
      </c>
      <c r="O3811" s="8">
        <v>3</v>
      </c>
      <c r="P3811" s="8">
        <v>5</v>
      </c>
      <c r="W3811" s="8"/>
      <c r="X3811" s="8"/>
    </row>
    <row r="3812" spans="1:24" x14ac:dyDescent="0.35">
      <c r="A3812" s="24">
        <v>13808</v>
      </c>
      <c r="B3812" t="s">
        <v>12240</v>
      </c>
      <c r="C3812" t="s">
        <v>31</v>
      </c>
      <c r="D3812">
        <v>3</v>
      </c>
      <c r="E3812" t="s">
        <v>2535</v>
      </c>
      <c r="F3812" t="s">
        <v>2536</v>
      </c>
      <c r="G3812" t="s">
        <v>1</v>
      </c>
      <c r="H3812" t="s">
        <v>132</v>
      </c>
      <c r="I3812" t="s">
        <v>12241</v>
      </c>
      <c r="J3812" t="s">
        <v>12242</v>
      </c>
      <c r="L3812">
        <v>8106489634</v>
      </c>
      <c r="N3812" s="8">
        <v>2.9968223058198715</v>
      </c>
      <c r="O3812" s="8">
        <v>2.9968223058198715</v>
      </c>
      <c r="P3812" s="8">
        <v>0</v>
      </c>
      <c r="W3812" s="8"/>
      <c r="X3812" s="8"/>
    </row>
    <row r="3813" spans="1:24" x14ac:dyDescent="0.35">
      <c r="A3813" s="24">
        <v>13809</v>
      </c>
      <c r="B3813" t="s">
        <v>12243</v>
      </c>
      <c r="C3813" t="s">
        <v>31</v>
      </c>
      <c r="D3813">
        <v>1</v>
      </c>
      <c r="E3813" t="s">
        <v>473</v>
      </c>
      <c r="F3813" t="s">
        <v>474</v>
      </c>
      <c r="G3813" t="s">
        <v>1</v>
      </c>
      <c r="H3813" t="s">
        <v>132</v>
      </c>
      <c r="I3813" t="s">
        <v>12244</v>
      </c>
      <c r="J3813" t="s">
        <v>12245</v>
      </c>
      <c r="L3813">
        <v>5179625197</v>
      </c>
      <c r="N3813" s="8">
        <v>2.9968223058198715</v>
      </c>
      <c r="O3813" s="8">
        <v>2.9968223058198715</v>
      </c>
      <c r="P3813" s="8">
        <v>0</v>
      </c>
      <c r="W3813" s="8"/>
      <c r="X3813" s="8"/>
    </row>
    <row r="3814" spans="1:24" x14ac:dyDescent="0.35">
      <c r="A3814" s="24">
        <v>13810</v>
      </c>
      <c r="B3814" t="s">
        <v>12246</v>
      </c>
      <c r="C3814" t="s">
        <v>31</v>
      </c>
      <c r="D3814">
        <v>1</v>
      </c>
      <c r="E3814" t="s">
        <v>473</v>
      </c>
      <c r="F3814" t="s">
        <v>474</v>
      </c>
      <c r="G3814" t="s">
        <v>1</v>
      </c>
      <c r="H3814" t="s">
        <v>132</v>
      </c>
      <c r="I3814" t="s">
        <v>12247</v>
      </c>
      <c r="J3814" t="s">
        <v>12248</v>
      </c>
      <c r="L3814">
        <v>5179176876</v>
      </c>
      <c r="N3814" s="8">
        <v>2.9968223058198715</v>
      </c>
      <c r="O3814" s="8">
        <v>2.9968223058198715</v>
      </c>
      <c r="P3814" s="8">
        <v>0</v>
      </c>
      <c r="W3814" s="8"/>
      <c r="X3814" s="8"/>
    </row>
    <row r="3815" spans="1:24" x14ac:dyDescent="0.35">
      <c r="A3815" s="24">
        <v>13811</v>
      </c>
      <c r="B3815" t="s">
        <v>12249</v>
      </c>
      <c r="C3815" t="s">
        <v>31</v>
      </c>
      <c r="D3815">
        <v>1</v>
      </c>
      <c r="E3815" t="s">
        <v>473</v>
      </c>
      <c r="F3815" t="s">
        <v>474</v>
      </c>
      <c r="G3815" t="s">
        <v>1</v>
      </c>
      <c r="H3815" t="s">
        <v>132</v>
      </c>
      <c r="I3815" t="s">
        <v>12250</v>
      </c>
      <c r="J3815" t="s">
        <v>12251</v>
      </c>
      <c r="L3815">
        <v>5174996404</v>
      </c>
      <c r="N3815" s="8">
        <v>2.9968223058198715</v>
      </c>
      <c r="O3815" s="8">
        <v>2.9968223058198715</v>
      </c>
      <c r="P3815" s="8">
        <v>0</v>
      </c>
      <c r="W3815" s="8"/>
      <c r="X3815" s="8"/>
    </row>
    <row r="3816" spans="1:24" x14ac:dyDescent="0.35">
      <c r="A3816" s="24">
        <v>13812</v>
      </c>
      <c r="B3816" t="s">
        <v>12252</v>
      </c>
      <c r="C3816" t="s">
        <v>31</v>
      </c>
      <c r="D3816">
        <v>1</v>
      </c>
      <c r="E3816" t="s">
        <v>473</v>
      </c>
      <c r="F3816" t="s">
        <v>474</v>
      </c>
      <c r="G3816" t="s">
        <v>1</v>
      </c>
      <c r="H3816" t="s">
        <v>132</v>
      </c>
      <c r="I3816" t="s">
        <v>12253</v>
      </c>
      <c r="J3816" t="s">
        <v>12254</v>
      </c>
      <c r="L3816">
        <v>5177952235</v>
      </c>
      <c r="N3816" s="8">
        <v>2.9968223058198715</v>
      </c>
      <c r="O3816" s="8">
        <v>2.9968223058198715</v>
      </c>
      <c r="P3816" s="8">
        <v>0</v>
      </c>
      <c r="W3816" s="8"/>
      <c r="X3816" s="8"/>
    </row>
    <row r="3817" spans="1:24" x14ac:dyDescent="0.35">
      <c r="A3817" s="24">
        <v>13813</v>
      </c>
      <c r="B3817" t="s">
        <v>12255</v>
      </c>
      <c r="C3817" t="s">
        <v>31</v>
      </c>
      <c r="D3817">
        <v>1</v>
      </c>
      <c r="E3817" t="s">
        <v>473</v>
      </c>
      <c r="F3817" t="s">
        <v>474</v>
      </c>
      <c r="G3817" t="s">
        <v>1</v>
      </c>
      <c r="H3817" t="s">
        <v>411</v>
      </c>
      <c r="I3817" t="s">
        <v>12256</v>
      </c>
      <c r="J3817" t="s">
        <v>12257</v>
      </c>
      <c r="L3817">
        <v>5177831343</v>
      </c>
      <c r="N3817" s="8">
        <v>2.2476167293649034</v>
      </c>
      <c r="O3817" s="8">
        <v>2.2476167293649034</v>
      </c>
      <c r="P3817" s="8">
        <v>0</v>
      </c>
      <c r="W3817" s="8"/>
      <c r="X3817" s="8"/>
    </row>
    <row r="3818" spans="1:24" x14ac:dyDescent="0.35">
      <c r="A3818" s="24">
        <v>13814</v>
      </c>
      <c r="B3818" t="s">
        <v>12258</v>
      </c>
      <c r="C3818" t="s">
        <v>31</v>
      </c>
      <c r="D3818">
        <v>1</v>
      </c>
      <c r="E3818" t="s">
        <v>473</v>
      </c>
      <c r="F3818" t="s">
        <v>474</v>
      </c>
      <c r="G3818" t="s">
        <v>1</v>
      </c>
      <c r="H3818" t="s">
        <v>132</v>
      </c>
      <c r="I3818" t="s">
        <v>12259</v>
      </c>
      <c r="J3818" t="s">
        <v>12260</v>
      </c>
      <c r="L3818">
        <v>5177899211</v>
      </c>
      <c r="N3818" s="8">
        <v>2.2476167293649034</v>
      </c>
      <c r="O3818" s="8">
        <v>2.2476167293649034</v>
      </c>
      <c r="P3818" s="8">
        <v>0</v>
      </c>
      <c r="W3818" s="8"/>
      <c r="X3818" s="8"/>
    </row>
    <row r="3819" spans="1:24" x14ac:dyDescent="0.35">
      <c r="A3819" s="24">
        <v>13815</v>
      </c>
      <c r="B3819" t="s">
        <v>12261</v>
      </c>
      <c r="C3819" t="s">
        <v>31</v>
      </c>
      <c r="D3819">
        <v>1</v>
      </c>
      <c r="E3819" t="s">
        <v>473</v>
      </c>
      <c r="F3819" t="s">
        <v>474</v>
      </c>
      <c r="G3819" t="s">
        <v>1</v>
      </c>
      <c r="H3819" t="s">
        <v>132</v>
      </c>
      <c r="I3819" t="s">
        <v>12262</v>
      </c>
      <c r="J3819" t="s">
        <v>12263</v>
      </c>
      <c r="L3819">
        <v>5177951603</v>
      </c>
      <c r="N3819" s="8">
        <v>2.2476167293649034</v>
      </c>
      <c r="O3819" s="8">
        <v>2.2476167293649034</v>
      </c>
      <c r="P3819" s="8">
        <v>0</v>
      </c>
      <c r="W3819" s="8"/>
      <c r="X3819" s="8"/>
    </row>
    <row r="3820" spans="1:24" x14ac:dyDescent="0.35">
      <c r="A3820" s="24">
        <v>13816</v>
      </c>
      <c r="B3820" t="s">
        <v>12264</v>
      </c>
      <c r="C3820" t="s">
        <v>31</v>
      </c>
      <c r="D3820">
        <v>6</v>
      </c>
      <c r="E3820" t="s">
        <v>467</v>
      </c>
      <c r="F3820" t="s">
        <v>468</v>
      </c>
      <c r="G3820" t="s">
        <v>1</v>
      </c>
      <c r="H3820" t="s">
        <v>132</v>
      </c>
      <c r="I3820" t="s">
        <v>12265</v>
      </c>
      <c r="J3820" t="s">
        <v>12266</v>
      </c>
      <c r="L3820">
        <v>6165271587</v>
      </c>
      <c r="N3820" s="8">
        <v>2.2476167293649034</v>
      </c>
      <c r="O3820" s="8">
        <v>2.2476167293649034</v>
      </c>
      <c r="P3820" s="8">
        <v>0</v>
      </c>
      <c r="W3820" s="8"/>
      <c r="X3820" s="8"/>
    </row>
    <row r="3821" spans="1:24" x14ac:dyDescent="0.35">
      <c r="A3821" s="24">
        <v>13817</v>
      </c>
      <c r="B3821" t="s">
        <v>12267</v>
      </c>
      <c r="C3821" t="s">
        <v>31</v>
      </c>
      <c r="D3821">
        <v>6</v>
      </c>
      <c r="E3821" t="s">
        <v>467</v>
      </c>
      <c r="F3821" t="s">
        <v>468</v>
      </c>
      <c r="G3821" t="s">
        <v>1</v>
      </c>
      <c r="H3821" t="s">
        <v>132</v>
      </c>
      <c r="I3821" t="s">
        <v>12268</v>
      </c>
      <c r="J3821" t="s">
        <v>12269</v>
      </c>
      <c r="L3821">
        <v>6165220513</v>
      </c>
      <c r="N3821" s="8">
        <v>2.2476167293649034</v>
      </c>
      <c r="O3821" s="8">
        <v>2.2476167293649034</v>
      </c>
      <c r="P3821" s="8">
        <v>0</v>
      </c>
      <c r="W3821" s="8"/>
      <c r="X3821" s="8"/>
    </row>
    <row r="3822" spans="1:24" x14ac:dyDescent="0.35">
      <c r="A3822" s="24">
        <v>13818</v>
      </c>
      <c r="B3822" t="s">
        <v>12270</v>
      </c>
      <c r="C3822" t="s">
        <v>31</v>
      </c>
      <c r="D3822">
        <v>3</v>
      </c>
      <c r="E3822" t="s">
        <v>2535</v>
      </c>
      <c r="F3822" t="s">
        <v>2536</v>
      </c>
      <c r="G3822" t="s">
        <v>1</v>
      </c>
      <c r="H3822" t="s">
        <v>411</v>
      </c>
      <c r="I3822" t="s">
        <v>12271</v>
      </c>
      <c r="J3822" t="s">
        <v>12272</v>
      </c>
      <c r="L3822">
        <v>8106579027</v>
      </c>
      <c r="M3822" t="s">
        <v>12273</v>
      </c>
      <c r="N3822" s="8">
        <v>6</v>
      </c>
      <c r="O3822" s="8">
        <v>2</v>
      </c>
      <c r="P3822" s="8">
        <v>4</v>
      </c>
      <c r="W3822" s="8"/>
      <c r="X3822" s="8"/>
    </row>
    <row r="3823" spans="1:24" x14ac:dyDescent="0.35">
      <c r="A3823" s="24">
        <v>13819</v>
      </c>
      <c r="B3823" t="s">
        <v>12274</v>
      </c>
      <c r="C3823" t="s">
        <v>31</v>
      </c>
      <c r="D3823">
        <v>6</v>
      </c>
      <c r="E3823" t="s">
        <v>467</v>
      </c>
      <c r="F3823" t="s">
        <v>468</v>
      </c>
      <c r="G3823" t="s">
        <v>1</v>
      </c>
      <c r="H3823" t="s">
        <v>132</v>
      </c>
      <c r="I3823" t="s">
        <v>12275</v>
      </c>
      <c r="J3823" t="s">
        <v>1376</v>
      </c>
      <c r="L3823">
        <v>6168975373</v>
      </c>
      <c r="M3823" t="s">
        <v>1373</v>
      </c>
      <c r="N3823" s="8">
        <v>16</v>
      </c>
      <c r="O3823" s="8">
        <v>2</v>
      </c>
      <c r="P3823" s="8">
        <v>14</v>
      </c>
      <c r="W3823" s="8"/>
      <c r="X3823" s="8"/>
    </row>
    <row r="3824" spans="1:24" x14ac:dyDescent="0.35">
      <c r="A3824" s="24">
        <v>13820</v>
      </c>
      <c r="B3824" t="s">
        <v>12276</v>
      </c>
      <c r="C3824" t="s">
        <v>31</v>
      </c>
      <c r="D3824">
        <v>1</v>
      </c>
      <c r="E3824" t="s">
        <v>473</v>
      </c>
      <c r="F3824" t="s">
        <v>474</v>
      </c>
      <c r="G3824" t="s">
        <v>1</v>
      </c>
      <c r="H3824" t="s">
        <v>132</v>
      </c>
      <c r="I3824" t="s">
        <v>12277</v>
      </c>
      <c r="J3824" t="s">
        <v>12278</v>
      </c>
      <c r="L3824">
        <v>5177842142</v>
      </c>
      <c r="N3824" s="8">
        <v>1.4984111529099358</v>
      </c>
      <c r="O3824" s="8">
        <v>1.4984111529099358</v>
      </c>
      <c r="P3824" s="8">
        <v>0</v>
      </c>
      <c r="W3824" s="8"/>
      <c r="X3824" s="8"/>
    </row>
    <row r="3825" spans="1:24" x14ac:dyDescent="0.35">
      <c r="A3825" s="24">
        <v>13821</v>
      </c>
      <c r="B3825" t="s">
        <v>12279</v>
      </c>
      <c r="C3825" t="s">
        <v>31</v>
      </c>
      <c r="D3825">
        <v>1</v>
      </c>
      <c r="E3825" t="s">
        <v>473</v>
      </c>
      <c r="F3825" t="s">
        <v>474</v>
      </c>
      <c r="G3825" t="s">
        <v>1</v>
      </c>
      <c r="H3825" t="s">
        <v>132</v>
      </c>
      <c r="I3825" t="s">
        <v>12280</v>
      </c>
      <c r="J3825" t="s">
        <v>12281</v>
      </c>
      <c r="L3825">
        <v>5177502968</v>
      </c>
      <c r="N3825" s="8">
        <v>1.4984111529099358</v>
      </c>
      <c r="O3825" s="8">
        <v>1.4984111529099358</v>
      </c>
      <c r="P3825" s="8">
        <v>0</v>
      </c>
      <c r="W3825" s="8"/>
      <c r="X3825" s="8"/>
    </row>
    <row r="3826" spans="1:24" x14ac:dyDescent="0.35">
      <c r="A3826" s="24">
        <v>13822</v>
      </c>
      <c r="B3826" t="s">
        <v>12282</v>
      </c>
      <c r="C3826" t="s">
        <v>31</v>
      </c>
      <c r="D3826">
        <v>7</v>
      </c>
      <c r="E3826" t="s">
        <v>65</v>
      </c>
      <c r="F3826" t="s">
        <v>1089</v>
      </c>
      <c r="G3826" t="s">
        <v>1</v>
      </c>
      <c r="H3826" t="s">
        <v>411</v>
      </c>
      <c r="I3826" t="s">
        <v>12283</v>
      </c>
      <c r="J3826" t="s">
        <v>12284</v>
      </c>
      <c r="L3826">
        <v>2318796040</v>
      </c>
      <c r="N3826" s="8">
        <v>3.7460278822748396</v>
      </c>
      <c r="O3826" s="8">
        <v>3.7460278822748396</v>
      </c>
      <c r="P3826" s="8">
        <v>0</v>
      </c>
      <c r="W3826" s="8"/>
      <c r="X3826" s="8"/>
    </row>
    <row r="3827" spans="1:24" x14ac:dyDescent="0.35">
      <c r="A3827" s="24">
        <v>13823</v>
      </c>
      <c r="B3827" t="s">
        <v>12285</v>
      </c>
      <c r="C3827" t="s">
        <v>31</v>
      </c>
      <c r="D3827">
        <v>7</v>
      </c>
      <c r="E3827" t="s">
        <v>65</v>
      </c>
      <c r="F3827" t="s">
        <v>1089</v>
      </c>
      <c r="G3827" t="s">
        <v>1</v>
      </c>
      <c r="H3827" t="s">
        <v>132</v>
      </c>
      <c r="I3827" t="s">
        <v>12286</v>
      </c>
      <c r="J3827" t="s">
        <v>12287</v>
      </c>
      <c r="L3827">
        <v>2315644033</v>
      </c>
      <c r="M3827" t="s">
        <v>4262</v>
      </c>
      <c r="N3827" s="8">
        <v>13</v>
      </c>
      <c r="O3827" s="8">
        <v>3</v>
      </c>
      <c r="P3827" s="8">
        <v>10</v>
      </c>
      <c r="W3827" s="8"/>
      <c r="X3827" s="8"/>
    </row>
    <row r="3828" spans="1:24" x14ac:dyDescent="0.35">
      <c r="A3828" s="24">
        <v>13824</v>
      </c>
      <c r="B3828" t="s">
        <v>12288</v>
      </c>
      <c r="C3828" t="s">
        <v>31</v>
      </c>
      <c r="D3828">
        <v>7</v>
      </c>
      <c r="E3828" t="s">
        <v>65</v>
      </c>
      <c r="F3828" t="s">
        <v>247</v>
      </c>
      <c r="G3828" t="s">
        <v>1</v>
      </c>
      <c r="H3828" t="s">
        <v>411</v>
      </c>
      <c r="I3828" t="s">
        <v>12289</v>
      </c>
      <c r="J3828" t="s">
        <v>12290</v>
      </c>
      <c r="L3828">
        <v>2318397981</v>
      </c>
      <c r="N3828" s="8">
        <v>2.9968223058198715</v>
      </c>
      <c r="O3828" s="8">
        <v>2.9968223058198715</v>
      </c>
      <c r="P3828" s="8">
        <v>0</v>
      </c>
      <c r="W3828" s="8"/>
      <c r="X3828" s="8"/>
    </row>
    <row r="3829" spans="1:24" x14ac:dyDescent="0.35">
      <c r="A3829" s="24">
        <v>13825</v>
      </c>
      <c r="B3829" t="s">
        <v>12291</v>
      </c>
      <c r="C3829" t="s">
        <v>31</v>
      </c>
      <c r="D3829">
        <v>8</v>
      </c>
      <c r="E3829" t="s">
        <v>52</v>
      </c>
      <c r="F3829" t="s">
        <v>242</v>
      </c>
      <c r="G3829" t="s">
        <v>1</v>
      </c>
      <c r="H3829" t="s">
        <v>411</v>
      </c>
      <c r="I3829" t="s">
        <v>12292</v>
      </c>
      <c r="J3829" t="s">
        <v>12293</v>
      </c>
      <c r="L3829">
        <v>9062937066</v>
      </c>
      <c r="N3829" s="8">
        <v>1.4984111529099358</v>
      </c>
      <c r="O3829" s="8">
        <v>1.4984111529099358</v>
      </c>
      <c r="P3829" s="8">
        <v>0</v>
      </c>
      <c r="W3829" s="8"/>
      <c r="X3829" s="8"/>
    </row>
    <row r="3830" spans="1:24" x14ac:dyDescent="0.35">
      <c r="A3830" s="24">
        <v>13826</v>
      </c>
      <c r="B3830" t="s">
        <v>12294</v>
      </c>
      <c r="C3830" t="s">
        <v>31</v>
      </c>
      <c r="D3830">
        <v>8</v>
      </c>
      <c r="E3830" t="s">
        <v>2589</v>
      </c>
      <c r="F3830" t="s">
        <v>2590</v>
      </c>
      <c r="G3830" t="s">
        <v>1</v>
      </c>
      <c r="H3830" t="s">
        <v>132</v>
      </c>
      <c r="I3830" t="s">
        <v>12295</v>
      </c>
      <c r="J3830" t="s">
        <v>12296</v>
      </c>
      <c r="L3830">
        <v>9064877750</v>
      </c>
      <c r="M3830" t="s">
        <v>12297</v>
      </c>
      <c r="N3830" s="8">
        <v>15</v>
      </c>
      <c r="O3830" s="8">
        <v>3</v>
      </c>
      <c r="P3830" s="8">
        <v>12</v>
      </c>
      <c r="W3830" s="8"/>
      <c r="X3830" s="8"/>
    </row>
    <row r="3831" spans="1:24" x14ac:dyDescent="0.35">
      <c r="A3831" s="24">
        <v>13827</v>
      </c>
      <c r="B3831" t="s">
        <v>12298</v>
      </c>
      <c r="C3831" t="s">
        <v>31</v>
      </c>
      <c r="D3831">
        <v>8</v>
      </c>
      <c r="E3831" t="s">
        <v>2589</v>
      </c>
      <c r="F3831" t="s">
        <v>2590</v>
      </c>
      <c r="G3831" t="s">
        <v>1</v>
      </c>
      <c r="H3831" t="s">
        <v>132</v>
      </c>
      <c r="I3831" t="s">
        <v>12299</v>
      </c>
      <c r="J3831" t="s">
        <v>12300</v>
      </c>
      <c r="L3831">
        <v>9064823134</v>
      </c>
      <c r="M3831" t="s">
        <v>12297</v>
      </c>
      <c r="N3831" s="8">
        <v>12</v>
      </c>
      <c r="O3831" s="8">
        <v>3</v>
      </c>
      <c r="P3831" s="8">
        <v>9</v>
      </c>
      <c r="W3831" s="8"/>
      <c r="X3831" s="8"/>
    </row>
    <row r="3832" spans="1:24" x14ac:dyDescent="0.35">
      <c r="A3832" s="24">
        <v>13828</v>
      </c>
      <c r="B3832" t="s">
        <v>12301</v>
      </c>
      <c r="C3832" t="s">
        <v>31</v>
      </c>
      <c r="D3832">
        <v>7</v>
      </c>
      <c r="E3832" t="s">
        <v>65</v>
      </c>
      <c r="F3832" t="s">
        <v>1094</v>
      </c>
      <c r="G3832" t="s">
        <v>1</v>
      </c>
      <c r="H3832" t="s">
        <v>411</v>
      </c>
      <c r="I3832" t="s">
        <v>12302</v>
      </c>
      <c r="J3832" t="s">
        <v>12303</v>
      </c>
      <c r="L3832">
        <v>2319202096</v>
      </c>
      <c r="N3832" s="8">
        <v>2.9968223058198715</v>
      </c>
      <c r="O3832" s="8">
        <v>2.9968223058198715</v>
      </c>
      <c r="P3832" s="8">
        <v>0</v>
      </c>
      <c r="W3832" s="8"/>
      <c r="X3832" s="8"/>
    </row>
    <row r="3833" spans="1:24" x14ac:dyDescent="0.35">
      <c r="A3833" s="24">
        <v>13829</v>
      </c>
      <c r="B3833" t="s">
        <v>12304</v>
      </c>
      <c r="C3833" t="s">
        <v>31</v>
      </c>
      <c r="D3833">
        <v>7</v>
      </c>
      <c r="E3833" t="s">
        <v>252</v>
      </c>
      <c r="F3833" t="s">
        <v>253</v>
      </c>
      <c r="G3833" t="s">
        <v>1</v>
      </c>
      <c r="H3833" t="s">
        <v>411</v>
      </c>
      <c r="I3833" t="s">
        <v>12305</v>
      </c>
      <c r="J3833" t="s">
        <v>12306</v>
      </c>
      <c r="L3833">
        <v>9897321691</v>
      </c>
      <c r="N3833" s="8">
        <v>3.7460278822748396</v>
      </c>
      <c r="O3833" s="8">
        <v>3.7460278822748396</v>
      </c>
      <c r="P3833" s="8">
        <v>0</v>
      </c>
      <c r="W3833" s="8"/>
      <c r="X3833" s="8"/>
    </row>
    <row r="3834" spans="1:24" x14ac:dyDescent="0.35">
      <c r="A3834" s="24">
        <v>13830</v>
      </c>
      <c r="B3834" t="s">
        <v>12307</v>
      </c>
      <c r="C3834" t="s">
        <v>31</v>
      </c>
      <c r="D3834">
        <v>7</v>
      </c>
      <c r="E3834" t="s">
        <v>252</v>
      </c>
      <c r="F3834" t="s">
        <v>253</v>
      </c>
      <c r="G3834" t="s">
        <v>1</v>
      </c>
      <c r="H3834" t="s">
        <v>411</v>
      </c>
      <c r="I3834" t="s">
        <v>12308</v>
      </c>
      <c r="J3834" t="s">
        <v>12309</v>
      </c>
      <c r="L3834">
        <v>9897326203</v>
      </c>
      <c r="M3834" t="s">
        <v>12310</v>
      </c>
      <c r="N3834" s="8">
        <v>11</v>
      </c>
      <c r="O3834" s="8">
        <v>3</v>
      </c>
      <c r="P3834" s="8">
        <v>8</v>
      </c>
      <c r="W3834" s="8"/>
      <c r="X3834" s="8"/>
    </row>
    <row r="3835" spans="1:24" x14ac:dyDescent="0.35">
      <c r="A3835" s="24">
        <v>13831</v>
      </c>
      <c r="B3835" t="s">
        <v>12311</v>
      </c>
      <c r="C3835" t="s">
        <v>31</v>
      </c>
      <c r="D3835">
        <v>7</v>
      </c>
      <c r="E3835" t="s">
        <v>252</v>
      </c>
      <c r="F3835" t="s">
        <v>253</v>
      </c>
      <c r="G3835" t="s">
        <v>1</v>
      </c>
      <c r="H3835" t="s">
        <v>132</v>
      </c>
      <c r="I3835" t="s">
        <v>12312</v>
      </c>
      <c r="J3835" t="s">
        <v>12313</v>
      </c>
      <c r="L3835">
        <v>9899833431</v>
      </c>
      <c r="M3835" t="s">
        <v>12314</v>
      </c>
      <c r="N3835" s="8">
        <v>3</v>
      </c>
      <c r="O3835" s="8">
        <v>3</v>
      </c>
      <c r="P3835" s="8">
        <v>0</v>
      </c>
      <c r="W3835" s="8"/>
      <c r="X3835" s="8"/>
    </row>
    <row r="3836" spans="1:24" x14ac:dyDescent="0.35">
      <c r="A3836" s="24">
        <v>13832</v>
      </c>
      <c r="B3836" t="s">
        <v>12315</v>
      </c>
      <c r="C3836" t="s">
        <v>31</v>
      </c>
      <c r="D3836">
        <v>7</v>
      </c>
      <c r="E3836" t="s">
        <v>252</v>
      </c>
      <c r="F3836" t="s">
        <v>253</v>
      </c>
      <c r="G3836" t="s">
        <v>1</v>
      </c>
      <c r="H3836" t="s">
        <v>411</v>
      </c>
      <c r="I3836" t="s">
        <v>12316</v>
      </c>
      <c r="J3836" t="s">
        <v>12317</v>
      </c>
      <c r="L3836">
        <v>9897320536</v>
      </c>
      <c r="N3836" s="8">
        <v>2.9968223058198715</v>
      </c>
      <c r="O3836" s="8">
        <v>2.9968223058198715</v>
      </c>
      <c r="P3836" s="8">
        <v>0</v>
      </c>
      <c r="W3836" s="8"/>
      <c r="X3836" s="8"/>
    </row>
    <row r="3837" spans="1:24" x14ac:dyDescent="0.35">
      <c r="A3837" s="24">
        <v>13833</v>
      </c>
      <c r="B3837" t="s">
        <v>12318</v>
      </c>
      <c r="C3837" t="s">
        <v>31</v>
      </c>
      <c r="D3837">
        <v>7</v>
      </c>
      <c r="E3837" t="s">
        <v>252</v>
      </c>
      <c r="F3837" t="s">
        <v>253</v>
      </c>
      <c r="G3837" t="s">
        <v>1</v>
      </c>
      <c r="H3837" t="s">
        <v>132</v>
      </c>
      <c r="I3837" t="s">
        <v>12319</v>
      </c>
      <c r="J3837" t="s">
        <v>12320</v>
      </c>
      <c r="L3837">
        <v>9897320536</v>
      </c>
      <c r="N3837" s="8">
        <v>2.9968223058198715</v>
      </c>
      <c r="O3837" s="8">
        <v>2.9968223058198715</v>
      </c>
      <c r="P3837" s="8">
        <v>0</v>
      </c>
      <c r="W3837" s="8"/>
      <c r="X3837" s="8"/>
    </row>
    <row r="3838" spans="1:24" x14ac:dyDescent="0.35">
      <c r="A3838" s="24">
        <v>13834</v>
      </c>
      <c r="B3838" t="s">
        <v>12321</v>
      </c>
      <c r="C3838" t="s">
        <v>31</v>
      </c>
      <c r="D3838">
        <v>7</v>
      </c>
      <c r="E3838" t="s">
        <v>252</v>
      </c>
      <c r="F3838" t="s">
        <v>253</v>
      </c>
      <c r="G3838" t="s">
        <v>1</v>
      </c>
      <c r="H3838" t="s">
        <v>411</v>
      </c>
      <c r="I3838" t="s">
        <v>12322</v>
      </c>
      <c r="J3838" t="s">
        <v>12323</v>
      </c>
      <c r="L3838">
        <v>9897321288</v>
      </c>
      <c r="M3838" t="s">
        <v>12324</v>
      </c>
      <c r="N3838" s="8">
        <v>5</v>
      </c>
      <c r="O3838" s="8">
        <v>2</v>
      </c>
      <c r="P3838" s="8">
        <v>3</v>
      </c>
      <c r="W3838" s="8"/>
      <c r="X3838" s="8"/>
    </row>
    <row r="3839" spans="1:24" x14ac:dyDescent="0.35">
      <c r="A3839" s="24">
        <v>13835</v>
      </c>
      <c r="B3839" t="s">
        <v>12325</v>
      </c>
      <c r="C3839" t="s">
        <v>31</v>
      </c>
      <c r="D3839">
        <v>6</v>
      </c>
      <c r="E3839" t="s">
        <v>110</v>
      </c>
      <c r="F3839" t="s">
        <v>111</v>
      </c>
      <c r="G3839" t="s">
        <v>1</v>
      </c>
      <c r="H3839" t="s">
        <v>411</v>
      </c>
      <c r="I3839" t="s">
        <v>12326</v>
      </c>
      <c r="J3839" t="s">
        <v>12327</v>
      </c>
      <c r="L3839">
        <v>6167456619</v>
      </c>
      <c r="N3839" s="8">
        <v>3.7460278822748396</v>
      </c>
      <c r="O3839" s="8">
        <v>3.7460278822748396</v>
      </c>
      <c r="P3839" s="8">
        <v>0</v>
      </c>
      <c r="W3839" s="8"/>
      <c r="X3839" s="8"/>
    </row>
    <row r="3840" spans="1:24" x14ac:dyDescent="0.35">
      <c r="A3840" s="24">
        <v>13836</v>
      </c>
      <c r="B3840" t="s">
        <v>12328</v>
      </c>
      <c r="C3840" t="s">
        <v>31</v>
      </c>
      <c r="D3840">
        <v>6</v>
      </c>
      <c r="E3840" t="s">
        <v>110</v>
      </c>
      <c r="F3840" t="s">
        <v>111</v>
      </c>
      <c r="G3840" t="s">
        <v>1</v>
      </c>
      <c r="H3840" t="s">
        <v>411</v>
      </c>
      <c r="I3840" t="s">
        <v>12329</v>
      </c>
      <c r="J3840" t="s">
        <v>12330</v>
      </c>
      <c r="L3840">
        <v>6165549471</v>
      </c>
      <c r="N3840" s="8">
        <v>3.7460278822748396</v>
      </c>
      <c r="O3840" s="8">
        <v>3.7460278822748396</v>
      </c>
      <c r="P3840" s="8">
        <v>0</v>
      </c>
      <c r="W3840" s="8"/>
      <c r="X3840" s="8"/>
    </row>
    <row r="3841" spans="1:24" x14ac:dyDescent="0.35">
      <c r="A3841" s="24">
        <v>13837</v>
      </c>
      <c r="B3841" t="s">
        <v>12331</v>
      </c>
      <c r="C3841" t="s">
        <v>31</v>
      </c>
      <c r="D3841">
        <v>6</v>
      </c>
      <c r="E3841" t="s">
        <v>110</v>
      </c>
      <c r="F3841" t="s">
        <v>111</v>
      </c>
      <c r="G3841" t="s">
        <v>1</v>
      </c>
      <c r="H3841" t="s">
        <v>411</v>
      </c>
      <c r="I3841" t="s">
        <v>12332</v>
      </c>
      <c r="J3841" t="s">
        <v>12333</v>
      </c>
      <c r="L3841">
        <v>6163186038</v>
      </c>
      <c r="N3841" s="8">
        <v>3.7460278822748396</v>
      </c>
      <c r="O3841" s="8">
        <v>3.7460278822748396</v>
      </c>
      <c r="P3841" s="8">
        <v>0</v>
      </c>
      <c r="W3841" s="8"/>
      <c r="X3841" s="8"/>
    </row>
    <row r="3842" spans="1:24" x14ac:dyDescent="0.35">
      <c r="A3842" s="24">
        <v>13838</v>
      </c>
      <c r="B3842" t="s">
        <v>12334</v>
      </c>
      <c r="C3842" t="s">
        <v>31</v>
      </c>
      <c r="D3842">
        <v>6</v>
      </c>
      <c r="E3842" t="s">
        <v>110</v>
      </c>
      <c r="F3842" t="s">
        <v>111</v>
      </c>
      <c r="G3842" t="s">
        <v>1</v>
      </c>
      <c r="H3842" t="s">
        <v>411</v>
      </c>
      <c r="I3842" t="s">
        <v>12335</v>
      </c>
      <c r="J3842" t="s">
        <v>12336</v>
      </c>
      <c r="L3842">
        <v>6168054925</v>
      </c>
      <c r="N3842" s="8">
        <v>3.7460278822748396</v>
      </c>
      <c r="O3842" s="8">
        <v>3.7460278822748396</v>
      </c>
      <c r="P3842" s="8">
        <v>0</v>
      </c>
      <c r="W3842" s="8"/>
      <c r="X3842" s="8"/>
    </row>
    <row r="3843" spans="1:24" x14ac:dyDescent="0.35">
      <c r="A3843" s="24">
        <v>13839</v>
      </c>
      <c r="B3843" t="s">
        <v>12337</v>
      </c>
      <c r="C3843" t="s">
        <v>31</v>
      </c>
      <c r="D3843">
        <v>6</v>
      </c>
      <c r="E3843" t="s">
        <v>110</v>
      </c>
      <c r="F3843" t="s">
        <v>111</v>
      </c>
      <c r="G3843" t="s">
        <v>1</v>
      </c>
      <c r="H3843" t="s">
        <v>411</v>
      </c>
      <c r="I3843" t="s">
        <v>12338</v>
      </c>
      <c r="J3843" t="s">
        <v>12339</v>
      </c>
      <c r="L3843">
        <v>6167245373</v>
      </c>
      <c r="N3843" s="8">
        <v>3.7460278822748396</v>
      </c>
      <c r="O3843" s="8">
        <v>3.7460278822748396</v>
      </c>
      <c r="P3843" s="8">
        <v>0</v>
      </c>
      <c r="W3843" s="8"/>
      <c r="X3843" s="8"/>
    </row>
    <row r="3844" spans="1:24" x14ac:dyDescent="0.35">
      <c r="A3844" s="24">
        <v>13840</v>
      </c>
      <c r="B3844" t="s">
        <v>12340</v>
      </c>
      <c r="C3844" t="s">
        <v>31</v>
      </c>
      <c r="D3844">
        <v>6</v>
      </c>
      <c r="E3844" t="s">
        <v>110</v>
      </c>
      <c r="F3844" t="s">
        <v>111</v>
      </c>
      <c r="G3844" t="s">
        <v>1</v>
      </c>
      <c r="H3844" t="s">
        <v>411</v>
      </c>
      <c r="I3844" t="s">
        <v>12341</v>
      </c>
      <c r="J3844" t="s">
        <v>12342</v>
      </c>
      <c r="L3844">
        <v>6166338076</v>
      </c>
      <c r="N3844" s="8">
        <v>3.7460278822748396</v>
      </c>
      <c r="O3844" s="8">
        <v>3.7460278822748396</v>
      </c>
      <c r="P3844" s="8">
        <v>0</v>
      </c>
      <c r="W3844" s="8"/>
      <c r="X3844" s="8"/>
    </row>
    <row r="3845" spans="1:24" x14ac:dyDescent="0.35">
      <c r="A3845" s="24">
        <v>13841</v>
      </c>
      <c r="B3845" t="s">
        <v>12343</v>
      </c>
      <c r="C3845" t="s">
        <v>31</v>
      </c>
      <c r="D3845">
        <v>6</v>
      </c>
      <c r="E3845" t="s">
        <v>110</v>
      </c>
      <c r="F3845" t="s">
        <v>111</v>
      </c>
      <c r="G3845" t="s">
        <v>1</v>
      </c>
      <c r="H3845" t="s">
        <v>411</v>
      </c>
      <c r="I3845" t="s">
        <v>12344</v>
      </c>
      <c r="J3845" t="s">
        <v>12345</v>
      </c>
      <c r="L3845">
        <v>7739200397</v>
      </c>
      <c r="N3845" s="8">
        <v>3.7460278822748396</v>
      </c>
      <c r="O3845" s="8">
        <v>3.7460278822748396</v>
      </c>
      <c r="P3845" s="8">
        <v>0</v>
      </c>
      <c r="W3845" s="8"/>
      <c r="X3845" s="8"/>
    </row>
    <row r="3846" spans="1:24" x14ac:dyDescent="0.35">
      <c r="A3846" s="24">
        <v>13842</v>
      </c>
      <c r="B3846" t="s">
        <v>12346</v>
      </c>
      <c r="C3846" t="s">
        <v>31</v>
      </c>
      <c r="D3846">
        <v>6</v>
      </c>
      <c r="E3846" t="s">
        <v>110</v>
      </c>
      <c r="F3846" t="s">
        <v>111</v>
      </c>
      <c r="G3846" t="s">
        <v>1</v>
      </c>
      <c r="H3846" t="s">
        <v>132</v>
      </c>
      <c r="I3846" t="s">
        <v>12347</v>
      </c>
      <c r="J3846" t="s">
        <v>12348</v>
      </c>
      <c r="L3846">
        <v>6163374247</v>
      </c>
      <c r="N3846" s="8">
        <v>3.7460278822748396</v>
      </c>
      <c r="O3846" s="8">
        <v>3.7460278822748396</v>
      </c>
      <c r="P3846" s="8">
        <v>0</v>
      </c>
      <c r="W3846" s="8"/>
      <c r="X3846" s="8"/>
    </row>
    <row r="3847" spans="1:24" x14ac:dyDescent="0.35">
      <c r="A3847" s="24">
        <v>13843</v>
      </c>
      <c r="B3847" t="s">
        <v>12349</v>
      </c>
      <c r="C3847" t="s">
        <v>31</v>
      </c>
      <c r="D3847">
        <v>6</v>
      </c>
      <c r="E3847" t="s">
        <v>110</v>
      </c>
      <c r="F3847" t="s">
        <v>111</v>
      </c>
      <c r="G3847" t="s">
        <v>1</v>
      </c>
      <c r="H3847" t="s">
        <v>132</v>
      </c>
      <c r="I3847" t="s">
        <v>12350</v>
      </c>
      <c r="J3847" t="s">
        <v>12351</v>
      </c>
      <c r="L3847">
        <v>6164479380</v>
      </c>
      <c r="N3847" s="8">
        <v>3.7460278822748396</v>
      </c>
      <c r="O3847" s="8">
        <v>3.7460278822748396</v>
      </c>
      <c r="P3847" s="8">
        <v>0</v>
      </c>
      <c r="W3847" s="8"/>
      <c r="X3847" s="8"/>
    </row>
    <row r="3848" spans="1:24" x14ac:dyDescent="0.35">
      <c r="A3848" s="24">
        <v>13844</v>
      </c>
      <c r="B3848" t="s">
        <v>12352</v>
      </c>
      <c r="C3848" t="s">
        <v>31</v>
      </c>
      <c r="D3848">
        <v>6</v>
      </c>
      <c r="E3848" t="s">
        <v>110</v>
      </c>
      <c r="F3848" t="s">
        <v>111</v>
      </c>
      <c r="G3848" t="s">
        <v>1</v>
      </c>
      <c r="H3848" t="s">
        <v>132</v>
      </c>
      <c r="I3848" t="s">
        <v>12353</v>
      </c>
      <c r="J3848" t="s">
        <v>12354</v>
      </c>
      <c r="L3848">
        <v>6164274570</v>
      </c>
      <c r="N3848" s="8">
        <v>3.7460278822748396</v>
      </c>
      <c r="O3848" s="8">
        <v>3.7460278822748396</v>
      </c>
      <c r="P3848" s="8">
        <v>0</v>
      </c>
      <c r="W3848" s="8"/>
      <c r="X3848" s="8"/>
    </row>
    <row r="3849" spans="1:24" x14ac:dyDescent="0.35">
      <c r="A3849" s="24">
        <v>13845</v>
      </c>
      <c r="B3849" t="s">
        <v>12355</v>
      </c>
      <c r="C3849" t="s">
        <v>31</v>
      </c>
      <c r="D3849">
        <v>6</v>
      </c>
      <c r="E3849" t="s">
        <v>110</v>
      </c>
      <c r="F3849" t="s">
        <v>111</v>
      </c>
      <c r="G3849" t="s">
        <v>1</v>
      </c>
      <c r="H3849" t="s">
        <v>132</v>
      </c>
      <c r="I3849" t="s">
        <v>12356</v>
      </c>
      <c r="J3849" t="s">
        <v>12357</v>
      </c>
      <c r="L3849">
        <v>6164867283</v>
      </c>
      <c r="N3849" s="8">
        <v>3.7460278822748396</v>
      </c>
      <c r="O3849" s="8">
        <v>3.7460278822748396</v>
      </c>
      <c r="P3849" s="8">
        <v>0</v>
      </c>
      <c r="W3849" s="8"/>
      <c r="X3849" s="8"/>
    </row>
    <row r="3850" spans="1:24" x14ac:dyDescent="0.35">
      <c r="A3850" s="24">
        <v>13846</v>
      </c>
      <c r="B3850" t="s">
        <v>12358</v>
      </c>
      <c r="C3850" t="s">
        <v>31</v>
      </c>
      <c r="D3850">
        <v>6</v>
      </c>
      <c r="E3850" t="s">
        <v>110</v>
      </c>
      <c r="F3850" t="s">
        <v>111</v>
      </c>
      <c r="G3850" t="s">
        <v>1</v>
      </c>
      <c r="H3850" t="s">
        <v>132</v>
      </c>
      <c r="I3850" t="s">
        <v>12359</v>
      </c>
      <c r="J3850" t="s">
        <v>12360</v>
      </c>
      <c r="L3850">
        <v>6164324106</v>
      </c>
      <c r="N3850" s="8">
        <v>3.7460278822748396</v>
      </c>
      <c r="O3850" s="8">
        <v>3.7460278822748396</v>
      </c>
      <c r="P3850" s="8">
        <v>0</v>
      </c>
      <c r="W3850" s="8"/>
      <c r="X3850" s="8"/>
    </row>
    <row r="3851" spans="1:24" x14ac:dyDescent="0.35">
      <c r="A3851" s="24">
        <v>13847</v>
      </c>
      <c r="B3851" t="s">
        <v>12361</v>
      </c>
      <c r="C3851" t="s">
        <v>31</v>
      </c>
      <c r="D3851">
        <v>6</v>
      </c>
      <c r="E3851" t="s">
        <v>110</v>
      </c>
      <c r="F3851" t="s">
        <v>111</v>
      </c>
      <c r="G3851" t="s">
        <v>1</v>
      </c>
      <c r="H3851" t="s">
        <v>132</v>
      </c>
      <c r="I3851" t="s">
        <v>12362</v>
      </c>
      <c r="J3851" t="s">
        <v>12363</v>
      </c>
      <c r="L3851">
        <v>6162588116</v>
      </c>
      <c r="N3851" s="8">
        <v>3.7460278822748396</v>
      </c>
      <c r="O3851" s="8">
        <v>3.7460278822748396</v>
      </c>
      <c r="P3851" s="8">
        <v>0</v>
      </c>
      <c r="W3851" s="8"/>
      <c r="X3851" s="8"/>
    </row>
    <row r="3852" spans="1:24" x14ac:dyDescent="0.35">
      <c r="A3852" s="24">
        <v>13848</v>
      </c>
      <c r="B3852" t="s">
        <v>12364</v>
      </c>
      <c r="C3852" t="s">
        <v>31</v>
      </c>
      <c r="D3852">
        <v>6</v>
      </c>
      <c r="E3852" t="s">
        <v>110</v>
      </c>
      <c r="F3852" t="s">
        <v>111</v>
      </c>
      <c r="G3852" t="s">
        <v>1</v>
      </c>
      <c r="H3852" t="s">
        <v>132</v>
      </c>
      <c r="I3852" t="s">
        <v>12365</v>
      </c>
      <c r="J3852" t="s">
        <v>12366</v>
      </c>
      <c r="L3852">
        <v>6164323005</v>
      </c>
      <c r="N3852" s="8">
        <v>3.7460278822748396</v>
      </c>
      <c r="O3852" s="8">
        <v>3.7460278822748396</v>
      </c>
      <c r="P3852" s="8">
        <v>0</v>
      </c>
      <c r="W3852" s="8"/>
      <c r="X3852" s="8"/>
    </row>
    <row r="3853" spans="1:24" x14ac:dyDescent="0.35">
      <c r="A3853" s="24">
        <v>13849</v>
      </c>
      <c r="B3853" t="s">
        <v>12367</v>
      </c>
      <c r="C3853" t="s">
        <v>31</v>
      </c>
      <c r="D3853">
        <v>6</v>
      </c>
      <c r="E3853" t="s">
        <v>110</v>
      </c>
      <c r="F3853" t="s">
        <v>111</v>
      </c>
      <c r="G3853" t="s">
        <v>1</v>
      </c>
      <c r="H3853" t="s">
        <v>132</v>
      </c>
      <c r="I3853" t="s">
        <v>12368</v>
      </c>
      <c r="J3853" t="s">
        <v>12369</v>
      </c>
      <c r="L3853">
        <v>6168813843</v>
      </c>
      <c r="N3853" s="8">
        <v>3.7460278822748396</v>
      </c>
      <c r="O3853" s="8">
        <v>3.7460278822748396</v>
      </c>
      <c r="P3853" s="8">
        <v>0</v>
      </c>
      <c r="W3853" s="8"/>
      <c r="X3853" s="8"/>
    </row>
    <row r="3854" spans="1:24" x14ac:dyDescent="0.35">
      <c r="A3854" s="24">
        <v>13850</v>
      </c>
      <c r="B3854" t="s">
        <v>12370</v>
      </c>
      <c r="C3854" t="s">
        <v>31</v>
      </c>
      <c r="D3854">
        <v>6</v>
      </c>
      <c r="E3854" t="s">
        <v>110</v>
      </c>
      <c r="F3854" t="s">
        <v>111</v>
      </c>
      <c r="G3854" t="s">
        <v>1</v>
      </c>
      <c r="H3854" t="s">
        <v>132</v>
      </c>
      <c r="I3854" t="s">
        <v>12371</v>
      </c>
      <c r="J3854" t="s">
        <v>12372</v>
      </c>
      <c r="L3854">
        <v>6167192322</v>
      </c>
      <c r="N3854" s="8">
        <v>3.7460278822748396</v>
      </c>
      <c r="O3854" s="8">
        <v>3.7460278822748396</v>
      </c>
      <c r="P3854" s="8">
        <v>0</v>
      </c>
      <c r="W3854" s="8"/>
      <c r="X3854" s="8"/>
    </row>
    <row r="3855" spans="1:24" x14ac:dyDescent="0.35">
      <c r="A3855" s="24">
        <v>13851</v>
      </c>
      <c r="B3855" t="s">
        <v>12373</v>
      </c>
      <c r="C3855" t="s">
        <v>31</v>
      </c>
      <c r="D3855">
        <v>6</v>
      </c>
      <c r="E3855" t="s">
        <v>110</v>
      </c>
      <c r="F3855" t="s">
        <v>111</v>
      </c>
      <c r="G3855" t="s">
        <v>1</v>
      </c>
      <c r="H3855" t="s">
        <v>132</v>
      </c>
      <c r="I3855" t="s">
        <v>12374</v>
      </c>
      <c r="J3855" t="s">
        <v>12375</v>
      </c>
      <c r="L3855">
        <v>6164309454</v>
      </c>
      <c r="M3855" t="s">
        <v>12376</v>
      </c>
      <c r="N3855" s="8">
        <v>14</v>
      </c>
      <c r="O3855" s="8">
        <v>3</v>
      </c>
      <c r="P3855" s="8">
        <v>11</v>
      </c>
      <c r="W3855" s="8"/>
      <c r="X3855" s="8"/>
    </row>
    <row r="3856" spans="1:24" x14ac:dyDescent="0.35">
      <c r="A3856" s="24">
        <v>13852</v>
      </c>
      <c r="B3856" t="s">
        <v>12377</v>
      </c>
      <c r="C3856" t="s">
        <v>31</v>
      </c>
      <c r="D3856">
        <v>6</v>
      </c>
      <c r="E3856" t="s">
        <v>110</v>
      </c>
      <c r="F3856" t="s">
        <v>111</v>
      </c>
      <c r="G3856" t="s">
        <v>1</v>
      </c>
      <c r="H3856" t="s">
        <v>132</v>
      </c>
      <c r="I3856" t="s">
        <v>12378</v>
      </c>
      <c r="J3856" t="s">
        <v>12379</v>
      </c>
      <c r="L3856">
        <v>6165324079</v>
      </c>
      <c r="M3856" t="s">
        <v>12380</v>
      </c>
      <c r="N3856" s="8">
        <v>12</v>
      </c>
      <c r="O3856" s="8">
        <v>3</v>
      </c>
      <c r="P3856" s="8">
        <v>9</v>
      </c>
      <c r="W3856" s="8"/>
      <c r="X3856" s="8"/>
    </row>
    <row r="3857" spans="1:24" x14ac:dyDescent="0.35">
      <c r="A3857" s="24">
        <v>13853</v>
      </c>
      <c r="B3857" t="s">
        <v>12381</v>
      </c>
      <c r="C3857" t="s">
        <v>31</v>
      </c>
      <c r="D3857">
        <v>6</v>
      </c>
      <c r="E3857" t="s">
        <v>110</v>
      </c>
      <c r="F3857" t="s">
        <v>111</v>
      </c>
      <c r="G3857" t="s">
        <v>1</v>
      </c>
      <c r="H3857" t="s">
        <v>132</v>
      </c>
      <c r="I3857" t="s">
        <v>12382</v>
      </c>
      <c r="J3857" t="s">
        <v>12383</v>
      </c>
      <c r="L3857">
        <v>6168055137</v>
      </c>
      <c r="M3857" t="s">
        <v>12384</v>
      </c>
      <c r="N3857" s="8">
        <v>10</v>
      </c>
      <c r="O3857" s="8">
        <v>3</v>
      </c>
      <c r="P3857" s="8">
        <v>7</v>
      </c>
      <c r="W3857" s="8"/>
      <c r="X3857" s="8"/>
    </row>
    <row r="3858" spans="1:24" x14ac:dyDescent="0.35">
      <c r="A3858" s="24">
        <v>13854</v>
      </c>
      <c r="B3858" t="s">
        <v>12385</v>
      </c>
      <c r="C3858" t="s">
        <v>31</v>
      </c>
      <c r="D3858">
        <v>6</v>
      </c>
      <c r="E3858" t="s">
        <v>110</v>
      </c>
      <c r="F3858" t="s">
        <v>111</v>
      </c>
      <c r="G3858" t="s">
        <v>1</v>
      </c>
      <c r="H3858" t="s">
        <v>132</v>
      </c>
      <c r="I3858" t="s">
        <v>12386</v>
      </c>
      <c r="J3858" t="s">
        <v>12387</v>
      </c>
      <c r="L3858">
        <v>6162810917</v>
      </c>
      <c r="M3858" t="s">
        <v>12380</v>
      </c>
      <c r="N3858" s="8">
        <v>9</v>
      </c>
      <c r="O3858" s="8">
        <v>3</v>
      </c>
      <c r="P3858" s="8">
        <v>6</v>
      </c>
      <c r="W3858" s="8"/>
      <c r="X3858" s="8"/>
    </row>
    <row r="3859" spans="1:24" x14ac:dyDescent="0.35">
      <c r="A3859" s="24">
        <v>13855</v>
      </c>
      <c r="B3859" t="s">
        <v>12388</v>
      </c>
      <c r="C3859" t="s">
        <v>31</v>
      </c>
      <c r="D3859">
        <v>6</v>
      </c>
      <c r="E3859" t="s">
        <v>110</v>
      </c>
      <c r="F3859" t="s">
        <v>111</v>
      </c>
      <c r="G3859" t="s">
        <v>1</v>
      </c>
      <c r="H3859" t="s">
        <v>411</v>
      </c>
      <c r="I3859" t="s">
        <v>12389</v>
      </c>
      <c r="J3859" t="s">
        <v>12390</v>
      </c>
      <c r="L3859">
        <v>6164273824</v>
      </c>
      <c r="N3859" s="8">
        <v>2.9968223058198715</v>
      </c>
      <c r="O3859" s="8">
        <v>2.9968223058198715</v>
      </c>
      <c r="P3859" s="8">
        <v>0</v>
      </c>
      <c r="W3859" s="8"/>
      <c r="X3859" s="8"/>
    </row>
    <row r="3860" spans="1:24" x14ac:dyDescent="0.35">
      <c r="A3860" s="24">
        <v>13856</v>
      </c>
      <c r="B3860" t="s">
        <v>12391</v>
      </c>
      <c r="C3860" t="s">
        <v>31</v>
      </c>
      <c r="D3860">
        <v>6</v>
      </c>
      <c r="E3860" t="s">
        <v>110</v>
      </c>
      <c r="F3860" t="s">
        <v>111</v>
      </c>
      <c r="G3860" t="s">
        <v>1</v>
      </c>
      <c r="H3860" t="s">
        <v>411</v>
      </c>
      <c r="I3860" t="s">
        <v>12392</v>
      </c>
      <c r="J3860" t="s">
        <v>12393</v>
      </c>
      <c r="L3860">
        <v>6168190047</v>
      </c>
      <c r="N3860" s="8">
        <v>2.9968223058198715</v>
      </c>
      <c r="O3860" s="8">
        <v>2.9968223058198715</v>
      </c>
      <c r="P3860" s="8">
        <v>0</v>
      </c>
      <c r="W3860" s="8"/>
      <c r="X3860" s="8"/>
    </row>
    <row r="3861" spans="1:24" x14ac:dyDescent="0.35">
      <c r="A3861" s="24">
        <v>13857</v>
      </c>
      <c r="B3861" t="s">
        <v>12394</v>
      </c>
      <c r="C3861" t="s">
        <v>31</v>
      </c>
      <c r="D3861">
        <v>6</v>
      </c>
      <c r="E3861" t="s">
        <v>110</v>
      </c>
      <c r="F3861" t="s">
        <v>111</v>
      </c>
      <c r="G3861" t="s">
        <v>1</v>
      </c>
      <c r="H3861" t="s">
        <v>411</v>
      </c>
      <c r="I3861" t="s">
        <v>12395</v>
      </c>
      <c r="J3861" t="s">
        <v>12396</v>
      </c>
      <c r="L3861">
        <v>6165700538</v>
      </c>
      <c r="N3861" s="8">
        <v>2.9968223058198715</v>
      </c>
      <c r="O3861" s="8">
        <v>2.9968223058198715</v>
      </c>
      <c r="P3861" s="8">
        <v>0</v>
      </c>
      <c r="W3861" s="8"/>
      <c r="X3861" s="8"/>
    </row>
    <row r="3862" spans="1:24" x14ac:dyDescent="0.35">
      <c r="A3862" s="24">
        <v>13858</v>
      </c>
      <c r="B3862" t="s">
        <v>12397</v>
      </c>
      <c r="C3862" t="s">
        <v>31</v>
      </c>
      <c r="D3862">
        <v>6</v>
      </c>
      <c r="E3862" t="s">
        <v>110</v>
      </c>
      <c r="F3862" t="s">
        <v>111</v>
      </c>
      <c r="G3862" t="s">
        <v>1</v>
      </c>
      <c r="H3862" t="s">
        <v>411</v>
      </c>
      <c r="I3862" t="s">
        <v>12398</v>
      </c>
      <c r="J3862" t="s">
        <v>12399</v>
      </c>
      <c r="L3862">
        <v>2489430786</v>
      </c>
      <c r="N3862" s="8">
        <v>2.9968223058198715</v>
      </c>
      <c r="O3862" s="8">
        <v>2.9968223058198715</v>
      </c>
      <c r="P3862" s="8">
        <v>0</v>
      </c>
      <c r="W3862" s="8"/>
      <c r="X3862" s="8"/>
    </row>
    <row r="3863" spans="1:24" x14ac:dyDescent="0.35">
      <c r="A3863" s="24">
        <v>13859</v>
      </c>
      <c r="B3863" t="s">
        <v>12400</v>
      </c>
      <c r="C3863" t="s">
        <v>31</v>
      </c>
      <c r="D3863">
        <v>6</v>
      </c>
      <c r="E3863" t="s">
        <v>110</v>
      </c>
      <c r="F3863" t="s">
        <v>111</v>
      </c>
      <c r="G3863" t="s">
        <v>1</v>
      </c>
      <c r="H3863" t="s">
        <v>411</v>
      </c>
      <c r="I3863" t="s">
        <v>12401</v>
      </c>
      <c r="J3863" t="s">
        <v>12402</v>
      </c>
      <c r="L3863">
        <v>6162471412</v>
      </c>
      <c r="N3863" s="8">
        <v>2.9968223058198715</v>
      </c>
      <c r="O3863" s="8">
        <v>2.9968223058198715</v>
      </c>
      <c r="P3863" s="8">
        <v>0</v>
      </c>
      <c r="W3863" s="8"/>
      <c r="X3863" s="8"/>
    </row>
    <row r="3864" spans="1:24" x14ac:dyDescent="0.35">
      <c r="A3864" s="24">
        <v>13860</v>
      </c>
      <c r="B3864" t="s">
        <v>12403</v>
      </c>
      <c r="C3864" t="s">
        <v>31</v>
      </c>
      <c r="D3864">
        <v>6</v>
      </c>
      <c r="E3864" t="s">
        <v>110</v>
      </c>
      <c r="F3864" t="s">
        <v>111</v>
      </c>
      <c r="G3864" t="s">
        <v>1</v>
      </c>
      <c r="H3864" t="s">
        <v>132</v>
      </c>
      <c r="I3864" t="s">
        <v>12404</v>
      </c>
      <c r="J3864" t="s">
        <v>12405</v>
      </c>
      <c r="L3864">
        <v>6163374247</v>
      </c>
      <c r="N3864" s="8">
        <v>2.9968223058198715</v>
      </c>
      <c r="O3864" s="8">
        <v>2.9968223058198715</v>
      </c>
      <c r="P3864" s="8">
        <v>0</v>
      </c>
      <c r="W3864" s="8"/>
      <c r="X3864" s="8"/>
    </row>
    <row r="3865" spans="1:24" x14ac:dyDescent="0.35">
      <c r="A3865" s="24">
        <v>13861</v>
      </c>
      <c r="B3865" t="s">
        <v>12406</v>
      </c>
      <c r="C3865" t="s">
        <v>31</v>
      </c>
      <c r="D3865">
        <v>6</v>
      </c>
      <c r="E3865" t="s">
        <v>110</v>
      </c>
      <c r="F3865" t="s">
        <v>111</v>
      </c>
      <c r="G3865" t="s">
        <v>1</v>
      </c>
      <c r="H3865" t="s">
        <v>132</v>
      </c>
      <c r="I3865" t="s">
        <v>12407</v>
      </c>
      <c r="J3865" t="s">
        <v>12408</v>
      </c>
      <c r="L3865">
        <v>6162408475</v>
      </c>
      <c r="N3865" s="8">
        <v>2.9968223058198715</v>
      </c>
      <c r="O3865" s="8">
        <v>2.9968223058198715</v>
      </c>
      <c r="P3865" s="8">
        <v>0</v>
      </c>
      <c r="W3865" s="8"/>
      <c r="X3865" s="8"/>
    </row>
    <row r="3866" spans="1:24" x14ac:dyDescent="0.35">
      <c r="A3866" s="24">
        <v>13862</v>
      </c>
      <c r="B3866" t="s">
        <v>12409</v>
      </c>
      <c r="C3866" t="s">
        <v>31</v>
      </c>
      <c r="D3866">
        <v>6</v>
      </c>
      <c r="E3866" t="s">
        <v>110</v>
      </c>
      <c r="F3866" t="s">
        <v>111</v>
      </c>
      <c r="G3866" t="s">
        <v>1</v>
      </c>
      <c r="H3866" t="s">
        <v>132</v>
      </c>
      <c r="I3866" t="s">
        <v>12410</v>
      </c>
      <c r="J3866" t="s">
        <v>12411</v>
      </c>
      <c r="L3866">
        <v>6168054696</v>
      </c>
      <c r="N3866" s="8">
        <v>2.9968223058198715</v>
      </c>
      <c r="O3866" s="8">
        <v>2.9968223058198715</v>
      </c>
      <c r="P3866" s="8">
        <v>0</v>
      </c>
      <c r="W3866" s="8"/>
      <c r="X3866" s="8"/>
    </row>
    <row r="3867" spans="1:24" x14ac:dyDescent="0.35">
      <c r="A3867" s="24">
        <v>13863</v>
      </c>
      <c r="B3867" t="s">
        <v>12412</v>
      </c>
      <c r="C3867" t="s">
        <v>31</v>
      </c>
      <c r="D3867">
        <v>6</v>
      </c>
      <c r="E3867" t="s">
        <v>110</v>
      </c>
      <c r="F3867" t="s">
        <v>111</v>
      </c>
      <c r="G3867" t="s">
        <v>1</v>
      </c>
      <c r="H3867" t="s">
        <v>132</v>
      </c>
      <c r="I3867" t="s">
        <v>12413</v>
      </c>
      <c r="J3867" t="s">
        <v>12414</v>
      </c>
      <c r="L3867">
        <v>6166333953</v>
      </c>
      <c r="N3867" s="8">
        <v>2.9968223058198715</v>
      </c>
      <c r="O3867" s="8">
        <v>2.9968223058198715</v>
      </c>
      <c r="P3867" s="8">
        <v>0</v>
      </c>
      <c r="W3867" s="8"/>
      <c r="X3867" s="8"/>
    </row>
    <row r="3868" spans="1:24" x14ac:dyDescent="0.35">
      <c r="A3868" s="24">
        <v>13864</v>
      </c>
      <c r="B3868" t="s">
        <v>12415</v>
      </c>
      <c r="C3868" t="s">
        <v>31</v>
      </c>
      <c r="D3868">
        <v>6</v>
      </c>
      <c r="E3868" t="s">
        <v>110</v>
      </c>
      <c r="F3868" t="s">
        <v>111</v>
      </c>
      <c r="G3868" t="s">
        <v>1</v>
      </c>
      <c r="H3868" t="s">
        <v>132</v>
      </c>
      <c r="I3868" t="s">
        <v>12416</v>
      </c>
      <c r="J3868" t="s">
        <v>12417</v>
      </c>
      <c r="L3868">
        <v>6162916703</v>
      </c>
      <c r="N3868" s="8">
        <v>2.9968223058198715</v>
      </c>
      <c r="O3868" s="8">
        <v>2.9968223058198715</v>
      </c>
      <c r="P3868" s="8">
        <v>0</v>
      </c>
      <c r="W3868" s="8"/>
      <c r="X3868" s="8"/>
    </row>
    <row r="3869" spans="1:24" x14ac:dyDescent="0.35">
      <c r="A3869" s="24">
        <v>13865</v>
      </c>
      <c r="B3869" t="s">
        <v>12418</v>
      </c>
      <c r="C3869" t="s">
        <v>31</v>
      </c>
      <c r="D3869">
        <v>6</v>
      </c>
      <c r="E3869" t="s">
        <v>110</v>
      </c>
      <c r="F3869" t="s">
        <v>111</v>
      </c>
      <c r="G3869" t="s">
        <v>1</v>
      </c>
      <c r="H3869" t="s">
        <v>132</v>
      </c>
      <c r="I3869" t="s">
        <v>9709</v>
      </c>
      <c r="J3869" t="s">
        <v>12419</v>
      </c>
      <c r="L3869">
        <v>6163615491</v>
      </c>
      <c r="N3869" s="8">
        <v>2.9968223058198715</v>
      </c>
      <c r="O3869" s="8">
        <v>2.9968223058198715</v>
      </c>
      <c r="P3869" s="8">
        <v>0</v>
      </c>
      <c r="W3869" s="8"/>
      <c r="X3869" s="8"/>
    </row>
    <row r="3870" spans="1:24" x14ac:dyDescent="0.35">
      <c r="A3870" s="24">
        <v>13866</v>
      </c>
      <c r="B3870" t="s">
        <v>12420</v>
      </c>
      <c r="C3870" t="s">
        <v>31</v>
      </c>
      <c r="D3870">
        <v>6</v>
      </c>
      <c r="E3870" t="s">
        <v>110</v>
      </c>
      <c r="F3870" t="s">
        <v>111</v>
      </c>
      <c r="G3870" t="s">
        <v>1</v>
      </c>
      <c r="H3870" t="s">
        <v>132</v>
      </c>
      <c r="I3870" t="s">
        <v>12421</v>
      </c>
      <c r="J3870" t="s">
        <v>12422</v>
      </c>
      <c r="L3870">
        <v>6165160614</v>
      </c>
      <c r="N3870" s="8">
        <v>2.9968223058198715</v>
      </c>
      <c r="O3870" s="8">
        <v>2.9968223058198715</v>
      </c>
      <c r="P3870" s="8">
        <v>0</v>
      </c>
      <c r="W3870" s="8"/>
      <c r="X3870" s="8"/>
    </row>
    <row r="3871" spans="1:24" x14ac:dyDescent="0.35">
      <c r="A3871" s="24">
        <v>13867</v>
      </c>
      <c r="B3871" t="s">
        <v>12423</v>
      </c>
      <c r="C3871" t="s">
        <v>31</v>
      </c>
      <c r="D3871">
        <v>6</v>
      </c>
      <c r="E3871" t="s">
        <v>110</v>
      </c>
      <c r="F3871" t="s">
        <v>111</v>
      </c>
      <c r="G3871" t="s">
        <v>1</v>
      </c>
      <c r="H3871" t="s">
        <v>411</v>
      </c>
      <c r="I3871" t="s">
        <v>12424</v>
      </c>
      <c r="J3871" t="s">
        <v>12425</v>
      </c>
      <c r="L3871">
        <v>6163093370</v>
      </c>
      <c r="N3871" s="8">
        <v>2.2476167293649034</v>
      </c>
      <c r="O3871" s="8">
        <v>2.2476167293649034</v>
      </c>
      <c r="P3871" s="8">
        <v>0</v>
      </c>
      <c r="W3871" s="8"/>
      <c r="X3871" s="8"/>
    </row>
    <row r="3872" spans="1:24" x14ac:dyDescent="0.35">
      <c r="A3872" s="24">
        <v>13868</v>
      </c>
      <c r="B3872" t="s">
        <v>12426</v>
      </c>
      <c r="C3872" t="s">
        <v>31</v>
      </c>
      <c r="D3872">
        <v>6</v>
      </c>
      <c r="E3872" t="s">
        <v>110</v>
      </c>
      <c r="F3872" t="s">
        <v>111</v>
      </c>
      <c r="G3872" t="s">
        <v>1</v>
      </c>
      <c r="H3872" t="s">
        <v>411</v>
      </c>
      <c r="I3872" t="s">
        <v>12427</v>
      </c>
      <c r="J3872" t="s">
        <v>12428</v>
      </c>
      <c r="L3872">
        <v>6165403038</v>
      </c>
      <c r="N3872" s="8">
        <v>2.2476167293649034</v>
      </c>
      <c r="O3872" s="8">
        <v>2.2476167293649034</v>
      </c>
      <c r="P3872" s="8">
        <v>0</v>
      </c>
      <c r="W3872" s="8"/>
      <c r="X3872" s="8"/>
    </row>
    <row r="3873" spans="1:24" x14ac:dyDescent="0.35">
      <c r="A3873" s="24">
        <v>13869</v>
      </c>
      <c r="B3873" t="s">
        <v>12429</v>
      </c>
      <c r="C3873" t="s">
        <v>31</v>
      </c>
      <c r="D3873">
        <v>6</v>
      </c>
      <c r="E3873" t="s">
        <v>110</v>
      </c>
      <c r="F3873" t="s">
        <v>111</v>
      </c>
      <c r="G3873" t="s">
        <v>1</v>
      </c>
      <c r="H3873" t="s">
        <v>411</v>
      </c>
      <c r="I3873" t="s">
        <v>12430</v>
      </c>
      <c r="J3873" t="s">
        <v>12431</v>
      </c>
      <c r="L3873">
        <v>6162478379</v>
      </c>
      <c r="N3873" s="8">
        <v>2.2476167293649034</v>
      </c>
      <c r="O3873" s="8">
        <v>2.2476167293649034</v>
      </c>
      <c r="P3873" s="8">
        <v>0</v>
      </c>
      <c r="W3873" s="8"/>
      <c r="X3873" s="8"/>
    </row>
    <row r="3874" spans="1:24" x14ac:dyDescent="0.35">
      <c r="A3874" s="24">
        <v>13870</v>
      </c>
      <c r="B3874" t="s">
        <v>12432</v>
      </c>
      <c r="C3874" t="s">
        <v>31</v>
      </c>
      <c r="D3874">
        <v>6</v>
      </c>
      <c r="E3874" t="s">
        <v>110</v>
      </c>
      <c r="F3874" t="s">
        <v>111</v>
      </c>
      <c r="G3874" t="s">
        <v>1</v>
      </c>
      <c r="H3874" t="s">
        <v>132</v>
      </c>
      <c r="I3874" t="s">
        <v>12433</v>
      </c>
      <c r="J3874" t="s">
        <v>12434</v>
      </c>
      <c r="L3874">
        <v>6162477861</v>
      </c>
      <c r="N3874" s="8">
        <v>2.2476167293649034</v>
      </c>
      <c r="O3874" s="8">
        <v>2.2476167293649034</v>
      </c>
      <c r="P3874" s="8">
        <v>0</v>
      </c>
      <c r="W3874" s="8"/>
      <c r="X3874" s="8"/>
    </row>
    <row r="3875" spans="1:24" x14ac:dyDescent="0.35">
      <c r="A3875" s="24">
        <v>13871</v>
      </c>
      <c r="B3875" t="s">
        <v>12435</v>
      </c>
      <c r="C3875" t="s">
        <v>31</v>
      </c>
      <c r="D3875">
        <v>6</v>
      </c>
      <c r="E3875" t="s">
        <v>110</v>
      </c>
      <c r="F3875" t="s">
        <v>111</v>
      </c>
      <c r="G3875" t="s">
        <v>1</v>
      </c>
      <c r="H3875" t="s">
        <v>132</v>
      </c>
      <c r="I3875" t="s">
        <v>12436</v>
      </c>
      <c r="J3875" t="s">
        <v>12437</v>
      </c>
      <c r="L3875">
        <v>6165300234</v>
      </c>
      <c r="N3875" s="8">
        <v>2.2476167293649034</v>
      </c>
      <c r="O3875" s="8">
        <v>2.2476167293649034</v>
      </c>
      <c r="P3875" s="8">
        <v>0</v>
      </c>
      <c r="W3875" s="8"/>
      <c r="X3875" s="8"/>
    </row>
    <row r="3876" spans="1:24" x14ac:dyDescent="0.35">
      <c r="A3876" s="24">
        <v>13872</v>
      </c>
      <c r="B3876" t="s">
        <v>12438</v>
      </c>
      <c r="C3876" t="s">
        <v>31</v>
      </c>
      <c r="D3876">
        <v>6</v>
      </c>
      <c r="E3876" t="s">
        <v>110</v>
      </c>
      <c r="F3876" t="s">
        <v>111</v>
      </c>
      <c r="G3876" t="s">
        <v>1</v>
      </c>
      <c r="H3876" t="s">
        <v>132</v>
      </c>
      <c r="I3876" t="s">
        <v>12439</v>
      </c>
      <c r="J3876" t="s">
        <v>12440</v>
      </c>
      <c r="L3876">
        <v>6162813976</v>
      </c>
      <c r="N3876" s="8">
        <v>2.2476167293649034</v>
      </c>
      <c r="O3876" s="8">
        <v>2.2476167293649034</v>
      </c>
      <c r="P3876" s="8">
        <v>0</v>
      </c>
      <c r="W3876" s="8"/>
      <c r="X3876" s="8"/>
    </row>
    <row r="3877" spans="1:24" x14ac:dyDescent="0.35">
      <c r="A3877" s="24">
        <v>13873</v>
      </c>
      <c r="B3877" t="s">
        <v>12441</v>
      </c>
      <c r="C3877" t="s">
        <v>31</v>
      </c>
      <c r="D3877">
        <v>6</v>
      </c>
      <c r="E3877" t="s">
        <v>110</v>
      </c>
      <c r="F3877" t="s">
        <v>111</v>
      </c>
      <c r="G3877" t="s">
        <v>1</v>
      </c>
      <c r="H3877" t="s">
        <v>411</v>
      </c>
      <c r="I3877" t="s">
        <v>12442</v>
      </c>
      <c r="J3877" t="s">
        <v>12443</v>
      </c>
      <c r="L3877">
        <v>6169520055</v>
      </c>
      <c r="N3877" s="8">
        <v>1.4984111529099358</v>
      </c>
      <c r="O3877" s="8">
        <v>1.4984111529099358</v>
      </c>
      <c r="P3877" s="8">
        <v>0</v>
      </c>
      <c r="W3877" s="8"/>
      <c r="X3877" s="8"/>
    </row>
    <row r="3878" spans="1:24" x14ac:dyDescent="0.35">
      <c r="A3878" s="24">
        <v>13874</v>
      </c>
      <c r="B3878" t="s">
        <v>12444</v>
      </c>
      <c r="C3878" t="s">
        <v>31</v>
      </c>
      <c r="D3878">
        <v>5</v>
      </c>
      <c r="E3878" t="s">
        <v>516</v>
      </c>
      <c r="F3878" t="s">
        <v>517</v>
      </c>
      <c r="G3878" t="s">
        <v>1</v>
      </c>
      <c r="H3878" t="s">
        <v>411</v>
      </c>
      <c r="I3878" t="s">
        <v>12445</v>
      </c>
      <c r="J3878" t="s">
        <v>12446</v>
      </c>
      <c r="L3878">
        <v>2693484375</v>
      </c>
      <c r="N3878" s="8">
        <v>3.7460278822748396</v>
      </c>
      <c r="O3878" s="8">
        <v>3.7460278822748396</v>
      </c>
      <c r="P3878" s="8">
        <v>0</v>
      </c>
      <c r="W3878" s="8"/>
      <c r="X3878" s="8"/>
    </row>
    <row r="3879" spans="1:24" x14ac:dyDescent="0.35">
      <c r="A3879" s="24">
        <v>13875</v>
      </c>
      <c r="B3879" t="s">
        <v>12447</v>
      </c>
      <c r="C3879" t="s">
        <v>31</v>
      </c>
      <c r="D3879">
        <v>5</v>
      </c>
      <c r="E3879" t="s">
        <v>516</v>
      </c>
      <c r="F3879" t="s">
        <v>517</v>
      </c>
      <c r="G3879" t="s">
        <v>1</v>
      </c>
      <c r="H3879" t="s">
        <v>411</v>
      </c>
      <c r="I3879" t="s">
        <v>12448</v>
      </c>
      <c r="J3879" t="s">
        <v>12449</v>
      </c>
      <c r="L3879">
        <v>2693888863</v>
      </c>
      <c r="N3879" s="8">
        <v>3.7460278822748396</v>
      </c>
      <c r="O3879" s="8">
        <v>3.7460278822748396</v>
      </c>
      <c r="P3879" s="8">
        <v>0</v>
      </c>
      <c r="W3879" s="8"/>
      <c r="X3879" s="8"/>
    </row>
    <row r="3880" spans="1:24" x14ac:dyDescent="0.35">
      <c r="A3880" s="24">
        <v>13876</v>
      </c>
      <c r="B3880" t="s">
        <v>12450</v>
      </c>
      <c r="C3880" t="s">
        <v>31</v>
      </c>
      <c r="D3880">
        <v>3</v>
      </c>
      <c r="E3880" t="s">
        <v>59</v>
      </c>
      <c r="F3880" t="s">
        <v>60</v>
      </c>
      <c r="G3880" t="s">
        <v>1</v>
      </c>
      <c r="H3880" t="s">
        <v>411</v>
      </c>
      <c r="I3880" t="s">
        <v>12451</v>
      </c>
      <c r="J3880" t="s">
        <v>12452</v>
      </c>
      <c r="L3880">
        <v>9896915286</v>
      </c>
      <c r="N3880" s="8">
        <v>3.7460278822748396</v>
      </c>
      <c r="O3880" s="8">
        <v>3.7460278822748396</v>
      </c>
      <c r="P3880" s="8">
        <v>0</v>
      </c>
      <c r="W3880" s="8"/>
      <c r="X3880" s="8"/>
    </row>
    <row r="3881" spans="1:24" x14ac:dyDescent="0.35">
      <c r="A3881" s="24">
        <v>13877</v>
      </c>
      <c r="B3881" t="s">
        <v>12453</v>
      </c>
      <c r="C3881" t="s">
        <v>31</v>
      </c>
      <c r="D3881">
        <v>5</v>
      </c>
      <c r="E3881" t="s">
        <v>516</v>
      </c>
      <c r="F3881" t="s">
        <v>517</v>
      </c>
      <c r="G3881" t="s">
        <v>1</v>
      </c>
      <c r="H3881" t="s">
        <v>411</v>
      </c>
      <c r="I3881" t="s">
        <v>12454</v>
      </c>
      <c r="J3881" t="s">
        <v>12455</v>
      </c>
      <c r="L3881">
        <v>2693826549</v>
      </c>
      <c r="N3881" s="8">
        <v>3.7460278822748396</v>
      </c>
      <c r="O3881" s="8">
        <v>3.7460278822748396</v>
      </c>
      <c r="P3881" s="8">
        <v>0</v>
      </c>
      <c r="W3881" s="8"/>
      <c r="X3881" s="8"/>
    </row>
    <row r="3882" spans="1:24" x14ac:dyDescent="0.35">
      <c r="A3882" s="24">
        <v>13878</v>
      </c>
      <c r="B3882" t="s">
        <v>12456</v>
      </c>
      <c r="C3882" t="s">
        <v>31</v>
      </c>
      <c r="D3882">
        <v>5</v>
      </c>
      <c r="E3882" t="s">
        <v>516</v>
      </c>
      <c r="F3882" t="s">
        <v>517</v>
      </c>
      <c r="G3882" t="s">
        <v>1</v>
      </c>
      <c r="H3882" t="s">
        <v>411</v>
      </c>
      <c r="I3882" t="s">
        <v>12457</v>
      </c>
      <c r="J3882" t="s">
        <v>12458</v>
      </c>
      <c r="L3882">
        <v>2692163882</v>
      </c>
      <c r="N3882" s="8">
        <v>3.7460278822748396</v>
      </c>
      <c r="O3882" s="8">
        <v>3.7460278822748396</v>
      </c>
      <c r="P3882" s="8">
        <v>0</v>
      </c>
      <c r="W3882" s="8"/>
      <c r="X3882" s="8"/>
    </row>
    <row r="3883" spans="1:24" x14ac:dyDescent="0.35">
      <c r="A3883" s="24">
        <v>13879</v>
      </c>
      <c r="B3883" t="s">
        <v>12459</v>
      </c>
      <c r="C3883" t="s">
        <v>31</v>
      </c>
      <c r="D3883">
        <v>5</v>
      </c>
      <c r="E3883" t="s">
        <v>516</v>
      </c>
      <c r="F3883" t="s">
        <v>517</v>
      </c>
      <c r="G3883" t="s">
        <v>1</v>
      </c>
      <c r="H3883" t="s">
        <v>132</v>
      </c>
      <c r="I3883" t="s">
        <v>12460</v>
      </c>
      <c r="J3883" t="s">
        <v>12461</v>
      </c>
      <c r="L3883">
        <v>2693823865</v>
      </c>
      <c r="N3883" s="8">
        <v>3.7460278822748396</v>
      </c>
      <c r="O3883" s="8">
        <v>3.7460278822748396</v>
      </c>
      <c r="P3883" s="8">
        <v>0</v>
      </c>
      <c r="W3883" s="8"/>
      <c r="X3883" s="8"/>
    </row>
    <row r="3884" spans="1:24" x14ac:dyDescent="0.35">
      <c r="A3884" s="24">
        <v>13880</v>
      </c>
      <c r="B3884" t="s">
        <v>12462</v>
      </c>
      <c r="C3884" t="s">
        <v>31</v>
      </c>
      <c r="D3884">
        <v>5</v>
      </c>
      <c r="E3884" t="s">
        <v>516</v>
      </c>
      <c r="F3884" t="s">
        <v>517</v>
      </c>
      <c r="G3884" t="s">
        <v>1</v>
      </c>
      <c r="H3884" t="s">
        <v>132</v>
      </c>
      <c r="I3884" t="s">
        <v>12463</v>
      </c>
      <c r="J3884" t="s">
        <v>12464</v>
      </c>
      <c r="L3884">
        <v>2693823865</v>
      </c>
      <c r="N3884" s="8">
        <v>3.7460278822748396</v>
      </c>
      <c r="O3884" s="8">
        <v>3.7460278822748396</v>
      </c>
      <c r="P3884" s="8">
        <v>0</v>
      </c>
      <c r="W3884" s="8"/>
      <c r="X3884" s="8"/>
    </row>
    <row r="3885" spans="1:24" x14ac:dyDescent="0.35">
      <c r="A3885" s="24">
        <v>13881</v>
      </c>
      <c r="B3885" t="s">
        <v>12465</v>
      </c>
      <c r="C3885" t="s">
        <v>31</v>
      </c>
      <c r="D3885">
        <v>5</v>
      </c>
      <c r="E3885" t="s">
        <v>516</v>
      </c>
      <c r="F3885" t="s">
        <v>517</v>
      </c>
      <c r="G3885" t="s">
        <v>1</v>
      </c>
      <c r="H3885" t="s">
        <v>132</v>
      </c>
      <c r="I3885" t="s">
        <v>12466</v>
      </c>
      <c r="J3885" t="s">
        <v>12467</v>
      </c>
      <c r="L3885">
        <v>2692163582</v>
      </c>
      <c r="N3885" s="8">
        <v>3.7460278822748396</v>
      </c>
      <c r="O3885" s="8">
        <v>3.7460278822748396</v>
      </c>
      <c r="P3885" s="8">
        <v>0</v>
      </c>
      <c r="W3885" s="8"/>
      <c r="X3885" s="8"/>
    </row>
    <row r="3886" spans="1:24" x14ac:dyDescent="0.35">
      <c r="A3886" s="24">
        <v>13882</v>
      </c>
      <c r="B3886" t="s">
        <v>12468</v>
      </c>
      <c r="C3886" t="s">
        <v>31</v>
      </c>
      <c r="D3886">
        <v>5</v>
      </c>
      <c r="E3886" t="s">
        <v>516</v>
      </c>
      <c r="F3886" t="s">
        <v>517</v>
      </c>
      <c r="G3886" t="s">
        <v>1</v>
      </c>
      <c r="H3886" t="s">
        <v>132</v>
      </c>
      <c r="I3886" t="s">
        <v>12469</v>
      </c>
      <c r="J3886" t="s">
        <v>12470</v>
      </c>
      <c r="L3886">
        <v>2692075965</v>
      </c>
      <c r="N3886" s="8">
        <v>3.7460278822748396</v>
      </c>
      <c r="O3886" s="8">
        <v>3.7460278822748396</v>
      </c>
      <c r="P3886" s="8">
        <v>0</v>
      </c>
      <c r="W3886" s="8"/>
      <c r="X3886" s="8"/>
    </row>
    <row r="3887" spans="1:24" x14ac:dyDescent="0.35">
      <c r="A3887" s="24">
        <v>13883</v>
      </c>
      <c r="B3887" t="s">
        <v>12471</v>
      </c>
      <c r="C3887" t="s">
        <v>31</v>
      </c>
      <c r="D3887">
        <v>5</v>
      </c>
      <c r="E3887" t="s">
        <v>516</v>
      </c>
      <c r="F3887" t="s">
        <v>517</v>
      </c>
      <c r="G3887" t="s">
        <v>1</v>
      </c>
      <c r="H3887" t="s">
        <v>411</v>
      </c>
      <c r="I3887" t="s">
        <v>12472</v>
      </c>
      <c r="J3887" t="s">
        <v>12473</v>
      </c>
      <c r="L3887">
        <v>2697798794</v>
      </c>
      <c r="M3887" t="s">
        <v>12474</v>
      </c>
      <c r="N3887" s="8">
        <v>7</v>
      </c>
      <c r="O3887" s="8">
        <v>3</v>
      </c>
      <c r="P3887" s="8">
        <v>4</v>
      </c>
      <c r="W3887" s="8"/>
      <c r="X3887" s="8"/>
    </row>
    <row r="3888" spans="1:24" x14ac:dyDescent="0.35">
      <c r="A3888" s="24">
        <v>13884</v>
      </c>
      <c r="B3888" t="s">
        <v>12475</v>
      </c>
      <c r="C3888" t="s">
        <v>31</v>
      </c>
      <c r="D3888">
        <v>5</v>
      </c>
      <c r="E3888" t="s">
        <v>516</v>
      </c>
      <c r="F3888" t="s">
        <v>517</v>
      </c>
      <c r="G3888" t="s">
        <v>1</v>
      </c>
      <c r="H3888" t="s">
        <v>132</v>
      </c>
      <c r="I3888" t="s">
        <v>12476</v>
      </c>
      <c r="J3888" t="s">
        <v>12477</v>
      </c>
      <c r="L3888">
        <v>2693302397</v>
      </c>
      <c r="M3888" t="s">
        <v>12478</v>
      </c>
      <c r="N3888" s="8">
        <v>6</v>
      </c>
      <c r="O3888" s="8">
        <v>3</v>
      </c>
      <c r="P3888" s="8">
        <v>3</v>
      </c>
      <c r="W3888" s="8"/>
      <c r="X3888" s="8"/>
    </row>
    <row r="3889" spans="1:24" x14ac:dyDescent="0.35">
      <c r="A3889" s="24">
        <v>13885</v>
      </c>
      <c r="B3889" t="s">
        <v>12479</v>
      </c>
      <c r="C3889" t="s">
        <v>31</v>
      </c>
      <c r="D3889">
        <v>5</v>
      </c>
      <c r="E3889" t="s">
        <v>516</v>
      </c>
      <c r="F3889" t="s">
        <v>517</v>
      </c>
      <c r="G3889" t="s">
        <v>1</v>
      </c>
      <c r="H3889" t="s">
        <v>411</v>
      </c>
      <c r="I3889" t="s">
        <v>12480</v>
      </c>
      <c r="J3889" t="s">
        <v>12481</v>
      </c>
      <c r="L3889">
        <v>2693819527</v>
      </c>
      <c r="N3889" s="8">
        <v>2.9968223058198715</v>
      </c>
      <c r="O3889" s="8">
        <v>2.9968223058198715</v>
      </c>
      <c r="P3889" s="8">
        <v>0</v>
      </c>
      <c r="W3889" s="8"/>
      <c r="X3889" s="8"/>
    </row>
    <row r="3890" spans="1:24" x14ac:dyDescent="0.35">
      <c r="A3890" s="24">
        <v>13886</v>
      </c>
      <c r="B3890" t="s">
        <v>12482</v>
      </c>
      <c r="C3890" t="s">
        <v>31</v>
      </c>
      <c r="D3890">
        <v>3</v>
      </c>
      <c r="E3890" t="s">
        <v>59</v>
      </c>
      <c r="F3890" t="s">
        <v>60</v>
      </c>
      <c r="G3890" t="s">
        <v>1</v>
      </c>
      <c r="H3890" t="s">
        <v>411</v>
      </c>
      <c r="I3890" t="s">
        <v>12483</v>
      </c>
      <c r="J3890" t="s">
        <v>12484</v>
      </c>
      <c r="L3890">
        <v>9896731214</v>
      </c>
      <c r="N3890" s="8">
        <v>2.9968223058198715</v>
      </c>
      <c r="O3890" s="8">
        <v>2.9968223058198715</v>
      </c>
      <c r="P3890" s="8">
        <v>0</v>
      </c>
      <c r="W3890" s="8"/>
      <c r="X3890" s="8"/>
    </row>
    <row r="3891" spans="1:24" x14ac:dyDescent="0.35">
      <c r="A3891" s="24">
        <v>13887</v>
      </c>
      <c r="B3891" t="s">
        <v>12485</v>
      </c>
      <c r="C3891" t="s">
        <v>31</v>
      </c>
      <c r="D3891">
        <v>5</v>
      </c>
      <c r="E3891" t="s">
        <v>516</v>
      </c>
      <c r="F3891" t="s">
        <v>517</v>
      </c>
      <c r="G3891" t="s">
        <v>1</v>
      </c>
      <c r="H3891" t="s">
        <v>411</v>
      </c>
      <c r="I3891" t="s">
        <v>12486</v>
      </c>
      <c r="J3891" t="s">
        <v>12487</v>
      </c>
      <c r="L3891">
        <v>2694596454</v>
      </c>
      <c r="N3891" s="8">
        <v>2.9968223058198715</v>
      </c>
      <c r="O3891" s="8">
        <v>2.9968223058198715</v>
      </c>
      <c r="P3891" s="8">
        <v>0</v>
      </c>
      <c r="W3891" s="8"/>
      <c r="X3891" s="8"/>
    </row>
    <row r="3892" spans="1:24" x14ac:dyDescent="0.35">
      <c r="A3892" s="24">
        <v>13888</v>
      </c>
      <c r="B3892" t="s">
        <v>12488</v>
      </c>
      <c r="C3892" t="s">
        <v>31</v>
      </c>
      <c r="D3892">
        <v>5</v>
      </c>
      <c r="E3892" t="s">
        <v>516</v>
      </c>
      <c r="F3892" t="s">
        <v>517</v>
      </c>
      <c r="G3892" t="s">
        <v>1</v>
      </c>
      <c r="H3892" t="s">
        <v>411</v>
      </c>
      <c r="I3892" t="s">
        <v>12489</v>
      </c>
      <c r="J3892" t="s">
        <v>12490</v>
      </c>
      <c r="L3892">
        <v>2695984985</v>
      </c>
      <c r="N3892" s="8">
        <v>2.9968223058198715</v>
      </c>
      <c r="O3892" s="8">
        <v>2.9968223058198715</v>
      </c>
      <c r="P3892" s="8">
        <v>0</v>
      </c>
      <c r="W3892" s="8"/>
      <c r="X3892" s="8"/>
    </row>
    <row r="3893" spans="1:24" x14ac:dyDescent="0.35">
      <c r="A3893" s="24">
        <v>13889</v>
      </c>
      <c r="B3893" t="s">
        <v>12491</v>
      </c>
      <c r="C3893" t="s">
        <v>31</v>
      </c>
      <c r="D3893">
        <v>5</v>
      </c>
      <c r="E3893" t="s">
        <v>516</v>
      </c>
      <c r="F3893" t="s">
        <v>517</v>
      </c>
      <c r="G3893" t="s">
        <v>1</v>
      </c>
      <c r="H3893" t="s">
        <v>132</v>
      </c>
      <c r="I3893" t="s">
        <v>12492</v>
      </c>
      <c r="J3893" t="s">
        <v>12493</v>
      </c>
      <c r="L3893">
        <v>2693650995</v>
      </c>
      <c r="N3893" s="8">
        <v>2.9968223058198715</v>
      </c>
      <c r="O3893" s="8">
        <v>2.9968223058198715</v>
      </c>
      <c r="P3893" s="8">
        <v>0</v>
      </c>
      <c r="W3893" s="8"/>
      <c r="X3893" s="8"/>
    </row>
    <row r="3894" spans="1:24" x14ac:dyDescent="0.35">
      <c r="A3894" s="24">
        <v>13890</v>
      </c>
      <c r="B3894" t="s">
        <v>12494</v>
      </c>
      <c r="C3894" t="s">
        <v>31</v>
      </c>
      <c r="D3894">
        <v>5</v>
      </c>
      <c r="E3894" t="s">
        <v>516</v>
      </c>
      <c r="F3894" t="s">
        <v>517</v>
      </c>
      <c r="G3894" t="s">
        <v>1</v>
      </c>
      <c r="H3894" t="s">
        <v>411</v>
      </c>
      <c r="I3894" t="s">
        <v>12495</v>
      </c>
      <c r="J3894" t="s">
        <v>12496</v>
      </c>
      <c r="L3894">
        <v>2693815414</v>
      </c>
      <c r="N3894" s="8">
        <v>2.2476167293649034</v>
      </c>
      <c r="O3894" s="8">
        <v>2.2476167293649034</v>
      </c>
      <c r="P3894" s="8">
        <v>0</v>
      </c>
      <c r="W3894" s="8"/>
      <c r="X3894" s="8"/>
    </row>
    <row r="3895" spans="1:24" x14ac:dyDescent="0.35">
      <c r="A3895" s="24">
        <v>13891</v>
      </c>
      <c r="B3895" t="s">
        <v>12497</v>
      </c>
      <c r="C3895" t="s">
        <v>31</v>
      </c>
      <c r="D3895">
        <v>5</v>
      </c>
      <c r="E3895" t="s">
        <v>516</v>
      </c>
      <c r="F3895" t="s">
        <v>517</v>
      </c>
      <c r="G3895" t="s">
        <v>1</v>
      </c>
      <c r="H3895" t="s">
        <v>411</v>
      </c>
      <c r="I3895" t="s">
        <v>12498</v>
      </c>
      <c r="J3895" t="s">
        <v>12499</v>
      </c>
      <c r="L3895">
        <v>2693231217</v>
      </c>
      <c r="N3895" s="8">
        <v>2.2476167293649034</v>
      </c>
      <c r="O3895" s="8">
        <v>2.2476167293649034</v>
      </c>
      <c r="P3895" s="8">
        <v>0</v>
      </c>
      <c r="W3895" s="8"/>
      <c r="X3895" s="8"/>
    </row>
    <row r="3896" spans="1:24" x14ac:dyDescent="0.35">
      <c r="A3896" s="24">
        <v>13892</v>
      </c>
      <c r="B3896" t="s">
        <v>12500</v>
      </c>
      <c r="C3896" t="s">
        <v>31</v>
      </c>
      <c r="D3896">
        <v>5</v>
      </c>
      <c r="E3896" t="s">
        <v>516</v>
      </c>
      <c r="F3896" t="s">
        <v>517</v>
      </c>
      <c r="G3896" t="s">
        <v>1</v>
      </c>
      <c r="H3896" t="s">
        <v>411</v>
      </c>
      <c r="I3896" t="s">
        <v>12501</v>
      </c>
      <c r="J3896" t="s">
        <v>12502</v>
      </c>
      <c r="L3896">
        <v>2693824612</v>
      </c>
      <c r="N3896" s="8">
        <v>2.2476167293649034</v>
      </c>
      <c r="O3896" s="8">
        <v>2.2476167293649034</v>
      </c>
      <c r="P3896" s="8">
        <v>0</v>
      </c>
      <c r="W3896" s="8"/>
      <c r="X3896" s="8"/>
    </row>
    <row r="3897" spans="1:24" x14ac:dyDescent="0.35">
      <c r="A3897" s="24">
        <v>13893</v>
      </c>
      <c r="B3897" t="s">
        <v>12503</v>
      </c>
      <c r="C3897" t="s">
        <v>31</v>
      </c>
      <c r="D3897">
        <v>5</v>
      </c>
      <c r="E3897" t="s">
        <v>516</v>
      </c>
      <c r="F3897" t="s">
        <v>517</v>
      </c>
      <c r="G3897" t="s">
        <v>1</v>
      </c>
      <c r="H3897" t="s">
        <v>411</v>
      </c>
      <c r="I3897" t="s">
        <v>12504</v>
      </c>
      <c r="J3897" t="s">
        <v>12505</v>
      </c>
      <c r="L3897">
        <v>2695321423</v>
      </c>
      <c r="N3897" s="8">
        <v>2.2476167293649034</v>
      </c>
      <c r="O3897" s="8">
        <v>2.2476167293649034</v>
      </c>
      <c r="P3897" s="8">
        <v>0</v>
      </c>
      <c r="W3897" s="8"/>
      <c r="X3897" s="8"/>
    </row>
    <row r="3898" spans="1:24" x14ac:dyDescent="0.35">
      <c r="A3898" s="24">
        <v>13894</v>
      </c>
      <c r="B3898" t="s">
        <v>12506</v>
      </c>
      <c r="C3898" t="s">
        <v>31</v>
      </c>
      <c r="D3898">
        <v>5</v>
      </c>
      <c r="E3898" t="s">
        <v>516</v>
      </c>
      <c r="F3898" t="s">
        <v>517</v>
      </c>
      <c r="G3898" t="s">
        <v>1</v>
      </c>
      <c r="H3898" t="s">
        <v>132</v>
      </c>
      <c r="I3898" t="s">
        <v>12507</v>
      </c>
      <c r="J3898" t="s">
        <v>12508</v>
      </c>
      <c r="L3898">
        <v>2693824612</v>
      </c>
      <c r="M3898" t="s">
        <v>12509</v>
      </c>
      <c r="N3898" s="8">
        <v>5</v>
      </c>
      <c r="O3898" s="8">
        <v>2</v>
      </c>
      <c r="P3898" s="8">
        <v>3</v>
      </c>
      <c r="W3898" s="8"/>
      <c r="X3898" s="8"/>
    </row>
    <row r="3899" spans="1:24" x14ac:dyDescent="0.35">
      <c r="A3899" s="24">
        <v>13895</v>
      </c>
      <c r="B3899" t="s">
        <v>12510</v>
      </c>
      <c r="C3899" t="s">
        <v>31</v>
      </c>
      <c r="D3899">
        <v>5</v>
      </c>
      <c r="E3899" t="s">
        <v>516</v>
      </c>
      <c r="F3899" t="s">
        <v>517</v>
      </c>
      <c r="G3899" t="s">
        <v>1</v>
      </c>
      <c r="H3899" t="s">
        <v>411</v>
      </c>
      <c r="I3899" t="s">
        <v>12511</v>
      </c>
      <c r="J3899" t="s">
        <v>12512</v>
      </c>
      <c r="L3899">
        <v>2693820510</v>
      </c>
      <c r="N3899" s="8">
        <v>1.4984111529099358</v>
      </c>
      <c r="O3899" s="8">
        <v>1.4984111529099358</v>
      </c>
      <c r="P3899" s="8">
        <v>0</v>
      </c>
      <c r="W3899" s="8"/>
      <c r="X3899" s="8"/>
    </row>
    <row r="3900" spans="1:24" x14ac:dyDescent="0.35">
      <c r="A3900" s="24">
        <v>13896</v>
      </c>
      <c r="B3900" t="s">
        <v>12513</v>
      </c>
      <c r="C3900" t="s">
        <v>31</v>
      </c>
      <c r="D3900">
        <v>5</v>
      </c>
      <c r="E3900" t="s">
        <v>516</v>
      </c>
      <c r="F3900" t="s">
        <v>517</v>
      </c>
      <c r="G3900" t="s">
        <v>1</v>
      </c>
      <c r="H3900" t="s">
        <v>132</v>
      </c>
      <c r="I3900" t="s">
        <v>12514</v>
      </c>
      <c r="J3900" t="s">
        <v>12515</v>
      </c>
      <c r="L3900">
        <v>2693650002</v>
      </c>
      <c r="M3900" t="s">
        <v>12516</v>
      </c>
      <c r="N3900" s="8">
        <v>1.4984111529099358</v>
      </c>
      <c r="O3900" s="8">
        <v>1.4984111529099358</v>
      </c>
      <c r="P3900" s="8">
        <v>0</v>
      </c>
      <c r="W3900" s="8"/>
      <c r="X3900" s="8"/>
    </row>
    <row r="3901" spans="1:24" x14ac:dyDescent="0.35">
      <c r="A3901" s="24">
        <v>13897</v>
      </c>
      <c r="B3901" t="s">
        <v>12517</v>
      </c>
      <c r="C3901" t="s">
        <v>31</v>
      </c>
      <c r="D3901">
        <v>5</v>
      </c>
      <c r="E3901" t="s">
        <v>516</v>
      </c>
      <c r="F3901" t="s">
        <v>517</v>
      </c>
      <c r="G3901" t="s">
        <v>1</v>
      </c>
      <c r="H3901" t="s">
        <v>132</v>
      </c>
      <c r="I3901" t="s">
        <v>12518</v>
      </c>
      <c r="J3901" t="s">
        <v>12519</v>
      </c>
      <c r="L3901">
        <v>2693486217</v>
      </c>
      <c r="M3901" t="s">
        <v>12520</v>
      </c>
      <c r="N3901" s="8">
        <v>7</v>
      </c>
      <c r="O3901" s="8">
        <v>1</v>
      </c>
      <c r="P3901" s="8">
        <v>6</v>
      </c>
      <c r="W3901" s="8"/>
      <c r="X3901" s="8"/>
    </row>
    <row r="3902" spans="1:24" x14ac:dyDescent="0.35">
      <c r="A3902" s="24">
        <v>13898</v>
      </c>
      <c r="B3902" t="s">
        <v>12521</v>
      </c>
      <c r="C3902" t="s">
        <v>31</v>
      </c>
      <c r="D3902">
        <v>3</v>
      </c>
      <c r="E3902" t="s">
        <v>797</v>
      </c>
      <c r="F3902" t="s">
        <v>798</v>
      </c>
      <c r="G3902" t="s">
        <v>1</v>
      </c>
      <c r="H3902" t="s">
        <v>132</v>
      </c>
      <c r="I3902" t="s">
        <v>12522</v>
      </c>
      <c r="J3902" t="s">
        <v>12523</v>
      </c>
      <c r="L3902">
        <v>9896710866</v>
      </c>
      <c r="N3902" s="8">
        <v>2.9968223058198715</v>
      </c>
      <c r="O3902" s="8">
        <v>2.9968223058198715</v>
      </c>
      <c r="P3902" s="8">
        <v>0</v>
      </c>
      <c r="W3902" s="8"/>
      <c r="X3902" s="8"/>
    </row>
    <row r="3903" spans="1:24" x14ac:dyDescent="0.35">
      <c r="A3903" s="24">
        <v>13899</v>
      </c>
      <c r="B3903" t="s">
        <v>12524</v>
      </c>
      <c r="C3903" t="s">
        <v>31</v>
      </c>
      <c r="D3903">
        <v>3</v>
      </c>
      <c r="E3903" t="s">
        <v>797</v>
      </c>
      <c r="F3903" t="s">
        <v>798</v>
      </c>
      <c r="G3903" t="s">
        <v>1</v>
      </c>
      <c r="H3903" t="s">
        <v>132</v>
      </c>
      <c r="I3903" t="s">
        <v>5559</v>
      </c>
      <c r="J3903" t="s">
        <v>12525</v>
      </c>
      <c r="L3903">
        <v>9896712148</v>
      </c>
      <c r="N3903" s="8">
        <v>2.9968223058198715</v>
      </c>
      <c r="O3903" s="8">
        <v>2.9968223058198715</v>
      </c>
      <c r="P3903" s="8">
        <v>0</v>
      </c>
      <c r="W3903" s="8"/>
      <c r="X3903" s="8"/>
    </row>
    <row r="3904" spans="1:24" x14ac:dyDescent="0.35">
      <c r="A3904" s="24">
        <v>13900</v>
      </c>
      <c r="B3904" t="s">
        <v>12526</v>
      </c>
      <c r="C3904" t="s">
        <v>31</v>
      </c>
      <c r="D3904">
        <v>3</v>
      </c>
      <c r="E3904" t="s">
        <v>797</v>
      </c>
      <c r="F3904" t="s">
        <v>798</v>
      </c>
      <c r="G3904" t="s">
        <v>1</v>
      </c>
      <c r="H3904" t="s">
        <v>411</v>
      </c>
      <c r="I3904" t="s">
        <v>12527</v>
      </c>
      <c r="J3904" t="s">
        <v>12528</v>
      </c>
      <c r="L3904">
        <v>9897514751</v>
      </c>
      <c r="N3904" s="8">
        <v>2.2476167293649034</v>
      </c>
      <c r="O3904" s="8">
        <v>2.2476167293649034</v>
      </c>
      <c r="P3904" s="8">
        <v>0</v>
      </c>
      <c r="W3904" s="8"/>
      <c r="X3904" s="8"/>
    </row>
    <row r="3905" spans="1:24" x14ac:dyDescent="0.35">
      <c r="A3905" s="24">
        <v>13901</v>
      </c>
      <c r="B3905" t="s">
        <v>12529</v>
      </c>
      <c r="C3905" t="s">
        <v>31</v>
      </c>
      <c r="D3905">
        <v>7</v>
      </c>
      <c r="E3905" t="s">
        <v>581</v>
      </c>
      <c r="F3905" t="s">
        <v>1409</v>
      </c>
      <c r="G3905" t="s">
        <v>1</v>
      </c>
      <c r="H3905" t="s">
        <v>411</v>
      </c>
      <c r="I3905" t="s">
        <v>12530</v>
      </c>
      <c r="J3905" t="s">
        <v>12531</v>
      </c>
      <c r="L3905">
        <v>9897423285</v>
      </c>
      <c r="M3905" t="s">
        <v>12532</v>
      </c>
      <c r="N3905" s="8">
        <v>5</v>
      </c>
      <c r="O3905" s="8">
        <v>3</v>
      </c>
      <c r="P3905" s="8">
        <v>2</v>
      </c>
      <c r="W3905" s="8"/>
      <c r="X3905" s="8"/>
    </row>
    <row r="3906" spans="1:24" x14ac:dyDescent="0.35">
      <c r="A3906" s="24">
        <v>13902</v>
      </c>
      <c r="B3906" t="s">
        <v>12533</v>
      </c>
      <c r="C3906" t="s">
        <v>31</v>
      </c>
      <c r="D3906">
        <v>1</v>
      </c>
      <c r="E3906" t="s">
        <v>537</v>
      </c>
      <c r="F3906" t="s">
        <v>538</v>
      </c>
      <c r="G3906" t="s">
        <v>1</v>
      </c>
      <c r="H3906" t="s">
        <v>411</v>
      </c>
      <c r="I3906" t="s">
        <v>12534</v>
      </c>
      <c r="J3906" t="s">
        <v>12535</v>
      </c>
      <c r="L3906">
        <v>5173067940</v>
      </c>
      <c r="N3906" s="8">
        <v>3.7460278822748396</v>
      </c>
      <c r="O3906" s="8">
        <v>3.7460278822748396</v>
      </c>
      <c r="P3906" s="8">
        <v>0</v>
      </c>
      <c r="W3906" s="8"/>
      <c r="X3906" s="8"/>
    </row>
    <row r="3907" spans="1:24" x14ac:dyDescent="0.35">
      <c r="A3907" s="24">
        <v>13903</v>
      </c>
      <c r="B3907" t="s">
        <v>12536</v>
      </c>
      <c r="C3907" t="s">
        <v>31</v>
      </c>
      <c r="D3907">
        <v>1</v>
      </c>
      <c r="E3907" t="s">
        <v>537</v>
      </c>
      <c r="F3907" t="s">
        <v>538</v>
      </c>
      <c r="G3907" t="s">
        <v>1</v>
      </c>
      <c r="H3907" t="s">
        <v>411</v>
      </c>
      <c r="I3907" t="s">
        <v>12537</v>
      </c>
      <c r="J3907" t="s">
        <v>12538</v>
      </c>
      <c r="L3907">
        <v>5176054514</v>
      </c>
      <c r="N3907" s="8">
        <v>2.9968223058198715</v>
      </c>
      <c r="O3907" s="8">
        <v>2.9968223058198715</v>
      </c>
      <c r="P3907" s="8">
        <v>0</v>
      </c>
      <c r="W3907" s="8"/>
      <c r="X3907" s="8"/>
    </row>
    <row r="3908" spans="1:24" x14ac:dyDescent="0.35">
      <c r="A3908" s="24">
        <v>13904</v>
      </c>
      <c r="B3908" t="s">
        <v>12539</v>
      </c>
      <c r="C3908" t="s">
        <v>31</v>
      </c>
      <c r="D3908">
        <v>5</v>
      </c>
      <c r="E3908" t="s">
        <v>40</v>
      </c>
      <c r="F3908" t="s">
        <v>1243</v>
      </c>
      <c r="G3908" t="s">
        <v>1</v>
      </c>
      <c r="H3908" t="s">
        <v>411</v>
      </c>
      <c r="I3908" t="s">
        <v>12540</v>
      </c>
      <c r="J3908" t="s">
        <v>12541</v>
      </c>
      <c r="L3908">
        <v>2694622149</v>
      </c>
      <c r="M3908" t="s">
        <v>12542</v>
      </c>
      <c r="N3908" s="8">
        <v>12</v>
      </c>
      <c r="O3908" s="8">
        <v>3</v>
      </c>
      <c r="P3908" s="8">
        <v>9</v>
      </c>
      <c r="W3908" s="8"/>
      <c r="X3908" s="8"/>
    </row>
    <row r="3909" spans="1:24" x14ac:dyDescent="0.35">
      <c r="A3909" s="24">
        <v>13905</v>
      </c>
      <c r="B3909" t="s">
        <v>12543</v>
      </c>
      <c r="C3909" t="s">
        <v>31</v>
      </c>
      <c r="D3909">
        <v>5</v>
      </c>
      <c r="E3909" t="s">
        <v>40</v>
      </c>
      <c r="F3909" t="s">
        <v>1243</v>
      </c>
      <c r="G3909" t="s">
        <v>1</v>
      </c>
      <c r="H3909" t="s">
        <v>411</v>
      </c>
      <c r="I3909" t="s">
        <v>12544</v>
      </c>
      <c r="J3909" t="s">
        <v>12545</v>
      </c>
      <c r="L3909">
        <v>2696833966</v>
      </c>
      <c r="N3909" s="8">
        <v>1.4984111529099358</v>
      </c>
      <c r="O3909" s="8">
        <v>1.4984111529099358</v>
      </c>
      <c r="P3909" s="8">
        <v>0</v>
      </c>
      <c r="W3909" s="8"/>
      <c r="X3909" s="8"/>
    </row>
    <row r="3910" spans="1:24" x14ac:dyDescent="0.35">
      <c r="A3910" s="24">
        <v>13906</v>
      </c>
      <c r="B3910" t="s">
        <v>12546</v>
      </c>
      <c r="C3910" t="s">
        <v>31</v>
      </c>
      <c r="D3910" t="s">
        <v>83</v>
      </c>
      <c r="E3910" t="s">
        <v>276</v>
      </c>
      <c r="F3910" t="s">
        <v>277</v>
      </c>
      <c r="G3910" t="s">
        <v>1</v>
      </c>
      <c r="H3910" t="s">
        <v>411</v>
      </c>
      <c r="I3910" t="s">
        <v>12547</v>
      </c>
      <c r="J3910" t="s">
        <v>12548</v>
      </c>
      <c r="L3910">
        <v>5862038164</v>
      </c>
      <c r="N3910" s="8">
        <v>3.7460278822748396</v>
      </c>
      <c r="O3910" s="8">
        <v>3.7460278822748396</v>
      </c>
      <c r="P3910" s="8">
        <v>0</v>
      </c>
      <c r="W3910" s="8"/>
      <c r="X3910" s="8"/>
    </row>
    <row r="3911" spans="1:24" x14ac:dyDescent="0.35">
      <c r="A3911" s="24">
        <v>13907</v>
      </c>
      <c r="B3911" t="s">
        <v>12549</v>
      </c>
      <c r="C3911" t="s">
        <v>31</v>
      </c>
      <c r="D3911" t="s">
        <v>83</v>
      </c>
      <c r="E3911" t="s">
        <v>276</v>
      </c>
      <c r="F3911" t="s">
        <v>277</v>
      </c>
      <c r="G3911" t="s">
        <v>1</v>
      </c>
      <c r="H3911" t="s">
        <v>411</v>
      </c>
      <c r="I3911" t="s">
        <v>12550</v>
      </c>
      <c r="J3911" t="s">
        <v>12551</v>
      </c>
      <c r="L3911">
        <v>5862969538</v>
      </c>
      <c r="N3911" s="8">
        <v>3.7460278822748396</v>
      </c>
      <c r="O3911" s="8">
        <v>3.7460278822748396</v>
      </c>
      <c r="P3911" s="8">
        <v>0</v>
      </c>
      <c r="W3911" s="8"/>
      <c r="X3911" s="8"/>
    </row>
    <row r="3912" spans="1:24" x14ac:dyDescent="0.35">
      <c r="A3912" s="24">
        <v>13908</v>
      </c>
      <c r="B3912" t="s">
        <v>12552</v>
      </c>
      <c r="C3912" t="s">
        <v>31</v>
      </c>
      <c r="D3912" t="s">
        <v>83</v>
      </c>
      <c r="E3912" t="s">
        <v>276</v>
      </c>
      <c r="F3912" t="s">
        <v>277</v>
      </c>
      <c r="G3912" t="s">
        <v>1</v>
      </c>
      <c r="H3912" t="s">
        <v>132</v>
      </c>
      <c r="I3912" t="s">
        <v>12553</v>
      </c>
      <c r="J3912" t="s">
        <v>12554</v>
      </c>
      <c r="L3912">
        <v>5864682261</v>
      </c>
      <c r="N3912" s="8">
        <v>3.7460278822748396</v>
      </c>
      <c r="O3912" s="8">
        <v>3.7460278822748396</v>
      </c>
      <c r="P3912" s="8">
        <v>0</v>
      </c>
      <c r="W3912" s="8"/>
      <c r="X3912" s="8"/>
    </row>
    <row r="3913" spans="1:24" x14ac:dyDescent="0.35">
      <c r="A3913" s="24">
        <v>13909</v>
      </c>
      <c r="B3913" t="s">
        <v>12555</v>
      </c>
      <c r="C3913" t="s">
        <v>31</v>
      </c>
      <c r="D3913" t="s">
        <v>83</v>
      </c>
      <c r="E3913" t="s">
        <v>276</v>
      </c>
      <c r="F3913" t="s">
        <v>277</v>
      </c>
      <c r="G3913" t="s">
        <v>1</v>
      </c>
      <c r="H3913" t="s">
        <v>132</v>
      </c>
      <c r="I3913" t="s">
        <v>12556</v>
      </c>
      <c r="J3913" t="s">
        <v>12557</v>
      </c>
      <c r="L3913">
        <v>5865967285</v>
      </c>
      <c r="N3913" s="8">
        <v>3.7460278822748396</v>
      </c>
      <c r="O3913" s="8">
        <v>3.7460278822748396</v>
      </c>
      <c r="P3913" s="8">
        <v>0</v>
      </c>
      <c r="W3913" s="8"/>
      <c r="X3913" s="8"/>
    </row>
    <row r="3914" spans="1:24" x14ac:dyDescent="0.35">
      <c r="A3914" s="24">
        <v>13910</v>
      </c>
      <c r="B3914" t="s">
        <v>12558</v>
      </c>
      <c r="C3914" t="s">
        <v>31</v>
      </c>
      <c r="D3914" t="s">
        <v>83</v>
      </c>
      <c r="E3914" t="s">
        <v>276</v>
      </c>
      <c r="F3914" t="s">
        <v>277</v>
      </c>
      <c r="G3914" t="s">
        <v>1</v>
      </c>
      <c r="H3914" t="s">
        <v>132</v>
      </c>
      <c r="I3914" t="s">
        <v>12559</v>
      </c>
      <c r="J3914" t="s">
        <v>12560</v>
      </c>
      <c r="L3914">
        <v>5867734227</v>
      </c>
      <c r="N3914" s="8">
        <v>3.7460278822748396</v>
      </c>
      <c r="O3914" s="8">
        <v>3.7460278822748396</v>
      </c>
      <c r="P3914" s="8">
        <v>0</v>
      </c>
      <c r="W3914" s="8"/>
      <c r="X3914" s="8"/>
    </row>
    <row r="3915" spans="1:24" x14ac:dyDescent="0.35">
      <c r="A3915" s="24">
        <v>13911</v>
      </c>
      <c r="B3915" t="s">
        <v>12561</v>
      </c>
      <c r="C3915" t="s">
        <v>31</v>
      </c>
      <c r="D3915" t="s">
        <v>83</v>
      </c>
      <c r="E3915" t="s">
        <v>276</v>
      </c>
      <c r="F3915" t="s">
        <v>277</v>
      </c>
      <c r="G3915" t="s">
        <v>1</v>
      </c>
      <c r="H3915" t="s">
        <v>132</v>
      </c>
      <c r="I3915" t="s">
        <v>12562</v>
      </c>
      <c r="J3915" t="s">
        <v>12563</v>
      </c>
      <c r="L3915">
        <v>5862637940</v>
      </c>
      <c r="N3915" s="8">
        <v>3.7460278822748396</v>
      </c>
      <c r="O3915" s="8">
        <v>3.7460278822748396</v>
      </c>
      <c r="P3915" s="8">
        <v>0</v>
      </c>
      <c r="W3915" s="8"/>
      <c r="X3915" s="8"/>
    </row>
    <row r="3916" spans="1:24" x14ac:dyDescent="0.35">
      <c r="A3916" s="24">
        <v>13912</v>
      </c>
      <c r="B3916" t="s">
        <v>12564</v>
      </c>
      <c r="C3916" t="s">
        <v>31</v>
      </c>
      <c r="D3916" t="s">
        <v>83</v>
      </c>
      <c r="E3916" t="s">
        <v>276</v>
      </c>
      <c r="F3916" t="s">
        <v>277</v>
      </c>
      <c r="G3916" t="s">
        <v>1</v>
      </c>
      <c r="H3916" t="s">
        <v>132</v>
      </c>
      <c r="I3916" t="s">
        <v>12565</v>
      </c>
      <c r="J3916" t="s">
        <v>12566</v>
      </c>
      <c r="L3916">
        <v>5867754013</v>
      </c>
      <c r="N3916" s="8">
        <v>3.7460278822748396</v>
      </c>
      <c r="O3916" s="8">
        <v>3.7460278822748396</v>
      </c>
      <c r="P3916" s="8">
        <v>0</v>
      </c>
      <c r="W3916" s="8"/>
      <c r="X3916" s="8"/>
    </row>
    <row r="3917" spans="1:24" x14ac:dyDescent="0.35">
      <c r="A3917" s="24">
        <v>13913</v>
      </c>
      <c r="B3917" t="s">
        <v>12567</v>
      </c>
      <c r="C3917" t="s">
        <v>31</v>
      </c>
      <c r="D3917" t="s">
        <v>83</v>
      </c>
      <c r="E3917" t="s">
        <v>276</v>
      </c>
      <c r="F3917" t="s">
        <v>277</v>
      </c>
      <c r="G3917" t="s">
        <v>1</v>
      </c>
      <c r="H3917" t="s">
        <v>132</v>
      </c>
      <c r="I3917" t="s">
        <v>12568</v>
      </c>
      <c r="J3917" t="s">
        <v>12569</v>
      </c>
      <c r="L3917">
        <v>5867848174</v>
      </c>
      <c r="N3917" s="8">
        <v>3.7460278822748396</v>
      </c>
      <c r="O3917" s="8">
        <v>3.7460278822748396</v>
      </c>
      <c r="P3917" s="8">
        <v>0</v>
      </c>
      <c r="W3917" s="8"/>
      <c r="X3917" s="8"/>
    </row>
    <row r="3918" spans="1:24" x14ac:dyDescent="0.35">
      <c r="A3918" s="24">
        <v>13914</v>
      </c>
      <c r="B3918" t="s">
        <v>12570</v>
      </c>
      <c r="C3918" t="s">
        <v>31</v>
      </c>
      <c r="D3918" t="s">
        <v>83</v>
      </c>
      <c r="E3918" t="s">
        <v>276</v>
      </c>
      <c r="F3918" t="s">
        <v>277</v>
      </c>
      <c r="G3918" t="s">
        <v>1</v>
      </c>
      <c r="H3918" t="s">
        <v>132</v>
      </c>
      <c r="I3918" t="s">
        <v>12571</v>
      </c>
      <c r="J3918" t="s">
        <v>12572</v>
      </c>
      <c r="L3918">
        <v>5865734752</v>
      </c>
      <c r="N3918" s="8">
        <v>3.7460278822748396</v>
      </c>
      <c r="O3918" s="8">
        <v>3.7460278822748396</v>
      </c>
      <c r="P3918" s="8">
        <v>0</v>
      </c>
      <c r="W3918" s="8"/>
      <c r="X3918" s="8"/>
    </row>
    <row r="3919" spans="1:24" x14ac:dyDescent="0.35">
      <c r="A3919" s="24">
        <v>13915</v>
      </c>
      <c r="B3919" t="s">
        <v>12573</v>
      </c>
      <c r="C3919" t="s">
        <v>31</v>
      </c>
      <c r="D3919" t="s">
        <v>83</v>
      </c>
      <c r="E3919" t="s">
        <v>276</v>
      </c>
      <c r="F3919" t="s">
        <v>277</v>
      </c>
      <c r="G3919" t="s">
        <v>1</v>
      </c>
      <c r="H3919" t="s">
        <v>132</v>
      </c>
      <c r="I3919" t="s">
        <v>12574</v>
      </c>
      <c r="J3919" t="s">
        <v>12575</v>
      </c>
      <c r="L3919">
        <v>5867865524</v>
      </c>
      <c r="N3919" s="8">
        <v>3.7460278822748396</v>
      </c>
      <c r="O3919" s="8">
        <v>3.7460278822748396</v>
      </c>
      <c r="P3919" s="8">
        <v>0</v>
      </c>
      <c r="W3919" s="8"/>
      <c r="X3919" s="8"/>
    </row>
    <row r="3920" spans="1:24" x14ac:dyDescent="0.35">
      <c r="A3920" s="24">
        <v>13916</v>
      </c>
      <c r="B3920" t="s">
        <v>12576</v>
      </c>
      <c r="C3920" t="s">
        <v>31</v>
      </c>
      <c r="D3920" t="s">
        <v>83</v>
      </c>
      <c r="E3920" t="s">
        <v>276</v>
      </c>
      <c r="F3920" t="s">
        <v>277</v>
      </c>
      <c r="G3920" t="s">
        <v>1</v>
      </c>
      <c r="H3920" t="s">
        <v>132</v>
      </c>
      <c r="I3920" t="s">
        <v>12577</v>
      </c>
      <c r="J3920" t="s">
        <v>12578</v>
      </c>
      <c r="L3920">
        <v>5864598679</v>
      </c>
      <c r="N3920" s="8">
        <v>3.7460278822748396</v>
      </c>
      <c r="O3920" s="8">
        <v>3.7460278822748396</v>
      </c>
      <c r="P3920" s="8">
        <v>0</v>
      </c>
      <c r="W3920" s="8"/>
      <c r="X3920" s="8"/>
    </row>
    <row r="3921" spans="1:24" x14ac:dyDescent="0.35">
      <c r="A3921" s="24">
        <v>13917</v>
      </c>
      <c r="B3921" t="s">
        <v>12579</v>
      </c>
      <c r="C3921" t="s">
        <v>31</v>
      </c>
      <c r="D3921" t="s">
        <v>83</v>
      </c>
      <c r="E3921" t="s">
        <v>276</v>
      </c>
      <c r="F3921" t="s">
        <v>277</v>
      </c>
      <c r="G3921" t="s">
        <v>1</v>
      </c>
      <c r="H3921" t="s">
        <v>132</v>
      </c>
      <c r="I3921" t="s">
        <v>12580</v>
      </c>
      <c r="J3921" t="s">
        <v>12581</v>
      </c>
      <c r="L3921">
        <v>5867773793</v>
      </c>
      <c r="N3921" s="8">
        <v>3.7460278822748396</v>
      </c>
      <c r="O3921" s="8">
        <v>3.7460278822748396</v>
      </c>
      <c r="P3921" s="8">
        <v>0</v>
      </c>
      <c r="W3921" s="8"/>
      <c r="X3921" s="8"/>
    </row>
    <row r="3922" spans="1:24" x14ac:dyDescent="0.35">
      <c r="A3922" s="24">
        <v>13918</v>
      </c>
      <c r="B3922" t="s">
        <v>12582</v>
      </c>
      <c r="C3922" t="s">
        <v>31</v>
      </c>
      <c r="D3922" t="s">
        <v>83</v>
      </c>
      <c r="E3922" t="s">
        <v>276</v>
      </c>
      <c r="F3922" t="s">
        <v>277</v>
      </c>
      <c r="G3922" t="s">
        <v>1</v>
      </c>
      <c r="H3922" t="s">
        <v>132</v>
      </c>
      <c r="I3922" t="s">
        <v>12583</v>
      </c>
      <c r="J3922" t="s">
        <v>12584</v>
      </c>
      <c r="L3922">
        <v>5864630789</v>
      </c>
      <c r="N3922" s="8">
        <v>3.7460278822748396</v>
      </c>
      <c r="O3922" s="8">
        <v>3.7460278822748396</v>
      </c>
      <c r="P3922" s="8">
        <v>0</v>
      </c>
      <c r="W3922" s="8"/>
      <c r="X3922" s="8"/>
    </row>
    <row r="3923" spans="1:24" x14ac:dyDescent="0.35">
      <c r="A3923" s="24">
        <v>13919</v>
      </c>
      <c r="B3923" t="s">
        <v>12585</v>
      </c>
      <c r="C3923" t="s">
        <v>31</v>
      </c>
      <c r="D3923" t="s">
        <v>83</v>
      </c>
      <c r="E3923" t="s">
        <v>276</v>
      </c>
      <c r="F3923" t="s">
        <v>277</v>
      </c>
      <c r="G3923" t="s">
        <v>1</v>
      </c>
      <c r="H3923" t="s">
        <v>132</v>
      </c>
      <c r="I3923" t="s">
        <v>12586</v>
      </c>
      <c r="J3923" t="s">
        <v>12587</v>
      </c>
      <c r="L3923">
        <v>5867648726</v>
      </c>
      <c r="M3923" t="s">
        <v>12588</v>
      </c>
      <c r="N3923" s="8">
        <v>9</v>
      </c>
      <c r="O3923" s="8">
        <v>3</v>
      </c>
      <c r="P3923" s="8">
        <v>6</v>
      </c>
      <c r="W3923" s="8"/>
      <c r="X3923" s="8"/>
    </row>
    <row r="3924" spans="1:24" x14ac:dyDescent="0.35">
      <c r="A3924" s="24">
        <v>13920</v>
      </c>
      <c r="B3924" t="s">
        <v>12589</v>
      </c>
      <c r="C3924" t="s">
        <v>31</v>
      </c>
      <c r="D3924" t="s">
        <v>83</v>
      </c>
      <c r="E3924" t="s">
        <v>276</v>
      </c>
      <c r="F3924" t="s">
        <v>277</v>
      </c>
      <c r="G3924" t="s">
        <v>1</v>
      </c>
      <c r="H3924" t="s">
        <v>132</v>
      </c>
      <c r="I3924" t="s">
        <v>12590</v>
      </c>
      <c r="J3924" t="s">
        <v>12591</v>
      </c>
      <c r="L3924">
        <v>5866935943</v>
      </c>
      <c r="M3924" t="s">
        <v>1112</v>
      </c>
      <c r="N3924" s="8">
        <v>6</v>
      </c>
      <c r="O3924" s="8">
        <v>3</v>
      </c>
      <c r="P3924" s="8">
        <v>3</v>
      </c>
      <c r="W3924" s="8"/>
      <c r="X3924" s="8"/>
    </row>
    <row r="3925" spans="1:24" x14ac:dyDescent="0.35">
      <c r="A3925" s="24">
        <v>13921</v>
      </c>
      <c r="B3925" t="s">
        <v>12592</v>
      </c>
      <c r="C3925" t="s">
        <v>31</v>
      </c>
      <c r="D3925" t="s">
        <v>83</v>
      </c>
      <c r="E3925" t="s">
        <v>276</v>
      </c>
      <c r="F3925" t="s">
        <v>277</v>
      </c>
      <c r="G3925" t="s">
        <v>1</v>
      </c>
      <c r="H3925" t="s">
        <v>132</v>
      </c>
      <c r="I3925" t="s">
        <v>12593</v>
      </c>
      <c r="J3925" t="s">
        <v>12594</v>
      </c>
      <c r="L3925">
        <v>5868597125</v>
      </c>
      <c r="M3925" t="s">
        <v>12595</v>
      </c>
      <c r="N3925" s="8">
        <v>6</v>
      </c>
      <c r="O3925" s="8">
        <v>3</v>
      </c>
      <c r="P3925" s="8">
        <v>3</v>
      </c>
      <c r="W3925" s="8"/>
      <c r="X3925" s="8"/>
    </row>
    <row r="3926" spans="1:24" x14ac:dyDescent="0.35">
      <c r="A3926" s="24">
        <v>13922</v>
      </c>
      <c r="B3926" t="s">
        <v>12596</v>
      </c>
      <c r="C3926" t="s">
        <v>31</v>
      </c>
      <c r="D3926" t="s">
        <v>83</v>
      </c>
      <c r="E3926" t="s">
        <v>276</v>
      </c>
      <c r="F3926" t="s">
        <v>277</v>
      </c>
      <c r="G3926" t="s">
        <v>1</v>
      </c>
      <c r="H3926" t="s">
        <v>132</v>
      </c>
      <c r="I3926" t="s">
        <v>12597</v>
      </c>
      <c r="J3926" t="s">
        <v>12598</v>
      </c>
      <c r="L3926">
        <v>2487872256</v>
      </c>
      <c r="M3926" t="s">
        <v>12599</v>
      </c>
      <c r="N3926" s="8">
        <v>9</v>
      </c>
      <c r="O3926" s="8">
        <v>3</v>
      </c>
      <c r="P3926" s="8">
        <v>6</v>
      </c>
      <c r="W3926" s="8"/>
      <c r="X3926" s="8"/>
    </row>
    <row r="3927" spans="1:24" x14ac:dyDescent="0.35">
      <c r="A3927" s="24">
        <v>13923</v>
      </c>
      <c r="B3927" t="s">
        <v>12600</v>
      </c>
      <c r="C3927" t="s">
        <v>31</v>
      </c>
      <c r="D3927" t="s">
        <v>83</v>
      </c>
      <c r="E3927" t="s">
        <v>276</v>
      </c>
      <c r="F3927" t="s">
        <v>277</v>
      </c>
      <c r="G3927" t="s">
        <v>1</v>
      </c>
      <c r="H3927" t="s">
        <v>132</v>
      </c>
      <c r="I3927" t="s">
        <v>12601</v>
      </c>
      <c r="J3927" t="s">
        <v>12602</v>
      </c>
      <c r="L3927">
        <v>5863444512</v>
      </c>
      <c r="M3927" t="s">
        <v>12603</v>
      </c>
      <c r="N3927" s="8">
        <v>9</v>
      </c>
      <c r="O3927" s="8">
        <v>3</v>
      </c>
      <c r="P3927" s="8">
        <v>6</v>
      </c>
      <c r="W3927" s="8"/>
      <c r="X3927" s="8"/>
    </row>
    <row r="3928" spans="1:24" x14ac:dyDescent="0.35">
      <c r="A3928" s="24">
        <v>13924</v>
      </c>
      <c r="B3928" t="s">
        <v>12604</v>
      </c>
      <c r="C3928" t="s">
        <v>31</v>
      </c>
      <c r="D3928" t="s">
        <v>83</v>
      </c>
      <c r="E3928" t="s">
        <v>276</v>
      </c>
      <c r="F3928" t="s">
        <v>277</v>
      </c>
      <c r="G3928" t="s">
        <v>1</v>
      </c>
      <c r="H3928" t="s">
        <v>132</v>
      </c>
      <c r="I3928" t="s">
        <v>12605</v>
      </c>
      <c r="J3928" t="s">
        <v>12606</v>
      </c>
      <c r="L3928">
        <v>5868062157</v>
      </c>
      <c r="M3928" t="s">
        <v>12603</v>
      </c>
      <c r="N3928" s="8">
        <v>9</v>
      </c>
      <c r="O3928" s="8">
        <v>3</v>
      </c>
      <c r="P3928" s="8">
        <v>6</v>
      </c>
      <c r="W3928" s="8"/>
      <c r="X3928" s="8"/>
    </row>
    <row r="3929" spans="1:24" x14ac:dyDescent="0.35">
      <c r="A3929" s="24">
        <v>13925</v>
      </c>
      <c r="B3929" t="s">
        <v>12607</v>
      </c>
      <c r="C3929" t="s">
        <v>31</v>
      </c>
      <c r="D3929" t="s">
        <v>83</v>
      </c>
      <c r="E3929" t="s">
        <v>276</v>
      </c>
      <c r="F3929" t="s">
        <v>277</v>
      </c>
      <c r="G3929" t="s">
        <v>1</v>
      </c>
      <c r="H3929" t="s">
        <v>411</v>
      </c>
      <c r="I3929" t="s">
        <v>12608</v>
      </c>
      <c r="J3929" t="s">
        <v>12609</v>
      </c>
      <c r="L3929">
        <v>5867395396</v>
      </c>
      <c r="N3929" s="8">
        <v>2.9968223058198715</v>
      </c>
      <c r="O3929" s="8">
        <v>2.9968223058198715</v>
      </c>
      <c r="P3929" s="8">
        <v>0</v>
      </c>
      <c r="W3929" s="8"/>
      <c r="X3929" s="8"/>
    </row>
    <row r="3930" spans="1:24" x14ac:dyDescent="0.35">
      <c r="A3930" s="24">
        <v>13926</v>
      </c>
      <c r="B3930" t="s">
        <v>12610</v>
      </c>
      <c r="C3930" t="s">
        <v>31</v>
      </c>
      <c r="D3930" t="s">
        <v>83</v>
      </c>
      <c r="E3930" t="s">
        <v>276</v>
      </c>
      <c r="F3930" t="s">
        <v>277</v>
      </c>
      <c r="G3930" t="s">
        <v>1</v>
      </c>
      <c r="H3930" t="s">
        <v>411</v>
      </c>
      <c r="I3930" t="s">
        <v>12611</v>
      </c>
      <c r="J3930" t="s">
        <v>12612</v>
      </c>
      <c r="L3930">
        <v>5869449580</v>
      </c>
      <c r="N3930" s="8">
        <v>2.9968223058198715</v>
      </c>
      <c r="O3930" s="8">
        <v>2.9968223058198715</v>
      </c>
      <c r="P3930" s="8">
        <v>0</v>
      </c>
      <c r="W3930" s="8"/>
      <c r="X3930" s="8"/>
    </row>
    <row r="3931" spans="1:24" x14ac:dyDescent="0.35">
      <c r="A3931" s="24">
        <v>13927</v>
      </c>
      <c r="B3931" t="s">
        <v>12613</v>
      </c>
      <c r="C3931" t="s">
        <v>31</v>
      </c>
      <c r="D3931" t="s">
        <v>83</v>
      </c>
      <c r="E3931" t="s">
        <v>276</v>
      </c>
      <c r="F3931" t="s">
        <v>277</v>
      </c>
      <c r="G3931" t="s">
        <v>1</v>
      </c>
      <c r="H3931" t="s">
        <v>132</v>
      </c>
      <c r="I3931" t="s">
        <v>12614</v>
      </c>
      <c r="J3931" t="s">
        <v>12615</v>
      </c>
      <c r="L3931">
        <v>5862966716</v>
      </c>
      <c r="N3931" s="8">
        <v>2.9968223058198715</v>
      </c>
      <c r="O3931" s="8">
        <v>2.9968223058198715</v>
      </c>
      <c r="P3931" s="8">
        <v>0</v>
      </c>
      <c r="W3931" s="8"/>
      <c r="X3931" s="8"/>
    </row>
    <row r="3932" spans="1:24" x14ac:dyDescent="0.35">
      <c r="A3932" s="24">
        <v>13928</v>
      </c>
      <c r="B3932" t="s">
        <v>12616</v>
      </c>
      <c r="C3932" t="s">
        <v>31</v>
      </c>
      <c r="D3932" t="s">
        <v>83</v>
      </c>
      <c r="E3932" t="s">
        <v>276</v>
      </c>
      <c r="F3932" t="s">
        <v>277</v>
      </c>
      <c r="G3932" t="s">
        <v>1</v>
      </c>
      <c r="H3932" t="s">
        <v>132</v>
      </c>
      <c r="I3932" t="s">
        <v>12617</v>
      </c>
      <c r="J3932" t="s">
        <v>12618</v>
      </c>
      <c r="L3932">
        <v>5867792482</v>
      </c>
      <c r="N3932" s="8">
        <v>2.9968223058198715</v>
      </c>
      <c r="O3932" s="8">
        <v>2.9968223058198715</v>
      </c>
      <c r="P3932" s="8">
        <v>0</v>
      </c>
      <c r="W3932" s="8"/>
      <c r="X3932" s="8"/>
    </row>
    <row r="3933" spans="1:24" x14ac:dyDescent="0.35">
      <c r="A3933" s="24">
        <v>13929</v>
      </c>
      <c r="B3933" t="s">
        <v>12619</v>
      </c>
      <c r="C3933" t="s">
        <v>31</v>
      </c>
      <c r="D3933" t="s">
        <v>83</v>
      </c>
      <c r="E3933" t="s">
        <v>276</v>
      </c>
      <c r="F3933" t="s">
        <v>277</v>
      </c>
      <c r="G3933" t="s">
        <v>1</v>
      </c>
      <c r="H3933" t="s">
        <v>132</v>
      </c>
      <c r="I3933" t="s">
        <v>12620</v>
      </c>
      <c r="J3933" t="s">
        <v>12621</v>
      </c>
      <c r="L3933">
        <v>5867792482</v>
      </c>
      <c r="N3933" s="8">
        <v>2.9968223058198715</v>
      </c>
      <c r="O3933" s="8">
        <v>2.9968223058198715</v>
      </c>
      <c r="P3933" s="8">
        <v>0</v>
      </c>
      <c r="W3933" s="8"/>
      <c r="X3933" s="8"/>
    </row>
    <row r="3934" spans="1:24" x14ac:dyDescent="0.35">
      <c r="A3934" s="24">
        <v>13930</v>
      </c>
      <c r="B3934" t="s">
        <v>12622</v>
      </c>
      <c r="C3934" t="s">
        <v>31</v>
      </c>
      <c r="D3934" t="s">
        <v>83</v>
      </c>
      <c r="E3934" t="s">
        <v>276</v>
      </c>
      <c r="F3934" t="s">
        <v>277</v>
      </c>
      <c r="G3934" t="s">
        <v>1</v>
      </c>
      <c r="H3934" t="s">
        <v>132</v>
      </c>
      <c r="I3934" t="s">
        <v>12623</v>
      </c>
      <c r="J3934" t="s">
        <v>12624</v>
      </c>
      <c r="L3934">
        <v>5864680548</v>
      </c>
      <c r="N3934" s="8">
        <v>2.9968223058198715</v>
      </c>
      <c r="O3934" s="8">
        <v>2.9968223058198715</v>
      </c>
      <c r="P3934" s="8">
        <v>0</v>
      </c>
      <c r="W3934" s="8"/>
      <c r="X3934" s="8"/>
    </row>
    <row r="3935" spans="1:24" x14ac:dyDescent="0.35">
      <c r="A3935" s="24">
        <v>13931</v>
      </c>
      <c r="B3935" t="s">
        <v>12625</v>
      </c>
      <c r="C3935" t="s">
        <v>31</v>
      </c>
      <c r="D3935" t="s">
        <v>83</v>
      </c>
      <c r="E3935" t="s">
        <v>276</v>
      </c>
      <c r="F3935" t="s">
        <v>277</v>
      </c>
      <c r="G3935" t="s">
        <v>1</v>
      </c>
      <c r="H3935" t="s">
        <v>132</v>
      </c>
      <c r="I3935" t="s">
        <v>12626</v>
      </c>
      <c r="J3935" t="s">
        <v>12627</v>
      </c>
      <c r="L3935">
        <v>5867845374</v>
      </c>
      <c r="N3935" s="8">
        <v>2.9968223058198715</v>
      </c>
      <c r="O3935" s="8">
        <v>2.9968223058198715</v>
      </c>
      <c r="P3935" s="8">
        <v>0</v>
      </c>
      <c r="W3935" s="8"/>
      <c r="X3935" s="8"/>
    </row>
    <row r="3936" spans="1:24" x14ac:dyDescent="0.35">
      <c r="A3936" s="24">
        <v>13932</v>
      </c>
      <c r="B3936" t="s">
        <v>12628</v>
      </c>
      <c r="C3936" t="s">
        <v>31</v>
      </c>
      <c r="D3936" t="s">
        <v>83</v>
      </c>
      <c r="E3936" t="s">
        <v>276</v>
      </c>
      <c r="F3936" t="s">
        <v>277</v>
      </c>
      <c r="G3936" t="s">
        <v>1</v>
      </c>
      <c r="H3936" t="s">
        <v>132</v>
      </c>
      <c r="I3936" t="s">
        <v>12629</v>
      </c>
      <c r="J3936" t="s">
        <v>12630</v>
      </c>
      <c r="L3936">
        <v>2486417200</v>
      </c>
      <c r="N3936" s="8">
        <v>2.9968223058198715</v>
      </c>
      <c r="O3936" s="8">
        <v>2.9968223058198715</v>
      </c>
      <c r="P3936" s="8">
        <v>0</v>
      </c>
      <c r="W3936" s="8"/>
      <c r="X3936" s="8"/>
    </row>
    <row r="3937" spans="1:24" x14ac:dyDescent="0.35">
      <c r="A3937" s="24">
        <v>13933</v>
      </c>
      <c r="B3937" t="s">
        <v>12631</v>
      </c>
      <c r="C3937" t="s">
        <v>31</v>
      </c>
      <c r="D3937" t="s">
        <v>83</v>
      </c>
      <c r="E3937" t="s">
        <v>276</v>
      </c>
      <c r="F3937" t="s">
        <v>277</v>
      </c>
      <c r="G3937" t="s">
        <v>1</v>
      </c>
      <c r="H3937" t="s">
        <v>132</v>
      </c>
      <c r="I3937" t="s">
        <v>12632</v>
      </c>
      <c r="J3937" t="s">
        <v>12633</v>
      </c>
      <c r="L3937">
        <v>2486417200</v>
      </c>
      <c r="N3937" s="8">
        <v>2.9968223058198715</v>
      </c>
      <c r="O3937" s="8">
        <v>2.9968223058198715</v>
      </c>
      <c r="P3937" s="8">
        <v>0</v>
      </c>
      <c r="W3937" s="8"/>
      <c r="X3937" s="8"/>
    </row>
    <row r="3938" spans="1:24" x14ac:dyDescent="0.35">
      <c r="A3938" s="24">
        <v>13934</v>
      </c>
      <c r="B3938" t="s">
        <v>12634</v>
      </c>
      <c r="C3938" t="s">
        <v>31</v>
      </c>
      <c r="D3938" t="s">
        <v>83</v>
      </c>
      <c r="E3938" t="s">
        <v>276</v>
      </c>
      <c r="F3938" t="s">
        <v>277</v>
      </c>
      <c r="G3938" t="s">
        <v>1</v>
      </c>
      <c r="H3938" t="s">
        <v>411</v>
      </c>
      <c r="I3938" t="s">
        <v>12635</v>
      </c>
      <c r="J3938" t="s">
        <v>12636</v>
      </c>
      <c r="L3938">
        <v>5867950724</v>
      </c>
      <c r="N3938" s="8">
        <v>2.2476167293649034</v>
      </c>
      <c r="O3938" s="8">
        <v>2.2476167293649034</v>
      </c>
      <c r="P3938" s="8">
        <v>0</v>
      </c>
      <c r="W3938" s="8"/>
      <c r="X3938" s="8"/>
    </row>
    <row r="3939" spans="1:24" x14ac:dyDescent="0.35">
      <c r="A3939" s="24">
        <v>13935</v>
      </c>
      <c r="B3939" t="s">
        <v>12637</v>
      </c>
      <c r="C3939" t="s">
        <v>31</v>
      </c>
      <c r="D3939" t="s">
        <v>83</v>
      </c>
      <c r="E3939" t="s">
        <v>276</v>
      </c>
      <c r="F3939" t="s">
        <v>277</v>
      </c>
      <c r="G3939" t="s">
        <v>1</v>
      </c>
      <c r="H3939" t="s">
        <v>411</v>
      </c>
      <c r="I3939" t="s">
        <v>12638</v>
      </c>
      <c r="J3939" t="s">
        <v>12639</v>
      </c>
      <c r="L3939">
        <v>5867848237</v>
      </c>
      <c r="N3939" s="8">
        <v>2.2476167293649034</v>
      </c>
      <c r="O3939" s="8">
        <v>2.2476167293649034</v>
      </c>
      <c r="P3939" s="8">
        <v>0</v>
      </c>
      <c r="W3939" s="8"/>
      <c r="X3939" s="8"/>
    </row>
    <row r="3940" spans="1:24" x14ac:dyDescent="0.35">
      <c r="A3940" s="24">
        <v>13936</v>
      </c>
      <c r="B3940" t="s">
        <v>12640</v>
      </c>
      <c r="C3940" t="s">
        <v>31</v>
      </c>
      <c r="D3940" t="s">
        <v>83</v>
      </c>
      <c r="E3940" t="s">
        <v>276</v>
      </c>
      <c r="F3940" t="s">
        <v>277</v>
      </c>
      <c r="G3940" t="s">
        <v>1</v>
      </c>
      <c r="H3940" t="s">
        <v>411</v>
      </c>
      <c r="I3940" t="s">
        <v>12641</v>
      </c>
      <c r="J3940" t="s">
        <v>12642</v>
      </c>
      <c r="L3940">
        <v>5864654996</v>
      </c>
      <c r="N3940" s="8">
        <v>2.2476167293649034</v>
      </c>
      <c r="O3940" s="8">
        <v>2.2476167293649034</v>
      </c>
      <c r="P3940" s="8">
        <v>0</v>
      </c>
      <c r="W3940" s="8"/>
      <c r="X3940" s="8"/>
    </row>
    <row r="3941" spans="1:24" x14ac:dyDescent="0.35">
      <c r="A3941" s="24">
        <v>13937</v>
      </c>
      <c r="B3941" t="s">
        <v>12643</v>
      </c>
      <c r="C3941" t="s">
        <v>31</v>
      </c>
      <c r="D3941" t="s">
        <v>83</v>
      </c>
      <c r="E3941" t="s">
        <v>276</v>
      </c>
      <c r="F3941" t="s">
        <v>277</v>
      </c>
      <c r="G3941" t="s">
        <v>1</v>
      </c>
      <c r="H3941" t="s">
        <v>411</v>
      </c>
      <c r="I3941" t="s">
        <v>12644</v>
      </c>
      <c r="J3941" t="s">
        <v>12645</v>
      </c>
      <c r="L3941">
        <v>5867719389</v>
      </c>
      <c r="N3941" s="8">
        <v>2.2476167293649034</v>
      </c>
      <c r="O3941" s="8">
        <v>2.2476167293649034</v>
      </c>
      <c r="P3941" s="8">
        <v>0</v>
      </c>
      <c r="W3941" s="8"/>
      <c r="X3941" s="8"/>
    </row>
    <row r="3942" spans="1:24" x14ac:dyDescent="0.35">
      <c r="A3942" s="24">
        <v>13938</v>
      </c>
      <c r="B3942" t="s">
        <v>12646</v>
      </c>
      <c r="C3942" t="s">
        <v>31</v>
      </c>
      <c r="D3942" t="s">
        <v>83</v>
      </c>
      <c r="E3942" t="s">
        <v>276</v>
      </c>
      <c r="F3942" t="s">
        <v>277</v>
      </c>
      <c r="G3942" t="s">
        <v>1</v>
      </c>
      <c r="H3942" t="s">
        <v>411</v>
      </c>
      <c r="I3942" t="s">
        <v>12647</v>
      </c>
      <c r="J3942" t="s">
        <v>12648</v>
      </c>
      <c r="L3942">
        <v>5865699155</v>
      </c>
      <c r="N3942" s="8">
        <v>2.2476167293649034</v>
      </c>
      <c r="O3942" s="8">
        <v>2.2476167293649034</v>
      </c>
      <c r="P3942" s="8">
        <v>0</v>
      </c>
      <c r="W3942" s="8"/>
      <c r="X3942" s="8"/>
    </row>
    <row r="3943" spans="1:24" x14ac:dyDescent="0.35">
      <c r="A3943" s="24">
        <v>13939</v>
      </c>
      <c r="B3943" t="s">
        <v>12649</v>
      </c>
      <c r="C3943" t="s">
        <v>31</v>
      </c>
      <c r="D3943" t="s">
        <v>83</v>
      </c>
      <c r="E3943" t="s">
        <v>276</v>
      </c>
      <c r="F3943" t="s">
        <v>277</v>
      </c>
      <c r="G3943" t="s">
        <v>1</v>
      </c>
      <c r="H3943" t="s">
        <v>132</v>
      </c>
      <c r="I3943" t="s">
        <v>12650</v>
      </c>
      <c r="J3943" t="s">
        <v>12651</v>
      </c>
      <c r="L3943">
        <v>5862682109</v>
      </c>
      <c r="N3943" s="8">
        <v>2.2476167293649034</v>
      </c>
      <c r="O3943" s="8">
        <v>2.2476167293649034</v>
      </c>
      <c r="P3943" s="8">
        <v>0</v>
      </c>
      <c r="W3943" s="8"/>
      <c r="X3943" s="8"/>
    </row>
    <row r="3944" spans="1:24" x14ac:dyDescent="0.35">
      <c r="A3944" s="24">
        <v>13940</v>
      </c>
      <c r="B3944" t="s">
        <v>12652</v>
      </c>
      <c r="C3944" t="s">
        <v>31</v>
      </c>
      <c r="D3944" t="s">
        <v>83</v>
      </c>
      <c r="E3944" t="s">
        <v>276</v>
      </c>
      <c r="F3944" t="s">
        <v>277</v>
      </c>
      <c r="G3944" t="s">
        <v>1</v>
      </c>
      <c r="H3944" t="s">
        <v>132</v>
      </c>
      <c r="I3944" t="s">
        <v>12653</v>
      </c>
      <c r="J3944" t="s">
        <v>12654</v>
      </c>
      <c r="L3944">
        <v>5867815040</v>
      </c>
      <c r="N3944" s="8">
        <v>2.2476167293649034</v>
      </c>
      <c r="O3944" s="8">
        <v>2.2476167293649034</v>
      </c>
      <c r="P3944" s="8">
        <v>0</v>
      </c>
      <c r="W3944" s="8"/>
      <c r="X3944" s="8"/>
    </row>
    <row r="3945" spans="1:24" x14ac:dyDescent="0.35">
      <c r="A3945" s="24">
        <v>13941</v>
      </c>
      <c r="B3945" t="s">
        <v>12655</v>
      </c>
      <c r="C3945" t="s">
        <v>31</v>
      </c>
      <c r="D3945" t="s">
        <v>83</v>
      </c>
      <c r="E3945" t="s">
        <v>276</v>
      </c>
      <c r="F3945" t="s">
        <v>277</v>
      </c>
      <c r="G3945" t="s">
        <v>1</v>
      </c>
      <c r="H3945" t="s">
        <v>132</v>
      </c>
      <c r="I3945" t="s">
        <v>12656</v>
      </c>
      <c r="J3945" t="s">
        <v>12657</v>
      </c>
      <c r="L3945">
        <v>5867521889</v>
      </c>
      <c r="N3945" s="8">
        <v>2.2476167293649034</v>
      </c>
      <c r="O3945" s="8">
        <v>2.2476167293649034</v>
      </c>
      <c r="P3945" s="8">
        <v>0</v>
      </c>
      <c r="W3945" s="8"/>
      <c r="X3945" s="8"/>
    </row>
    <row r="3946" spans="1:24" x14ac:dyDescent="0.35">
      <c r="A3946" s="24">
        <v>13942</v>
      </c>
      <c r="B3946" t="s">
        <v>12658</v>
      </c>
      <c r="C3946" t="s">
        <v>31</v>
      </c>
      <c r="D3946" t="s">
        <v>83</v>
      </c>
      <c r="E3946" t="s">
        <v>276</v>
      </c>
      <c r="F3946" t="s">
        <v>277</v>
      </c>
      <c r="G3946" t="s">
        <v>1</v>
      </c>
      <c r="H3946" t="s">
        <v>411</v>
      </c>
      <c r="I3946" t="s">
        <v>12659</v>
      </c>
      <c r="J3946" t="s">
        <v>12660</v>
      </c>
      <c r="L3946">
        <v>5864534921</v>
      </c>
      <c r="M3946" t="s">
        <v>12661</v>
      </c>
      <c r="N3946" s="8">
        <v>7</v>
      </c>
      <c r="O3946" s="8">
        <v>2</v>
      </c>
      <c r="P3946" s="8">
        <v>5</v>
      </c>
      <c r="W3946" s="8"/>
      <c r="X3946" s="8"/>
    </row>
    <row r="3947" spans="1:24" x14ac:dyDescent="0.35">
      <c r="A3947" s="24">
        <v>13943</v>
      </c>
      <c r="B3947" t="s">
        <v>12662</v>
      </c>
      <c r="C3947" t="s">
        <v>31</v>
      </c>
      <c r="D3947" t="s">
        <v>83</v>
      </c>
      <c r="E3947" t="s">
        <v>276</v>
      </c>
      <c r="F3947" t="s">
        <v>277</v>
      </c>
      <c r="G3947" t="s">
        <v>1</v>
      </c>
      <c r="H3947" t="s">
        <v>132</v>
      </c>
      <c r="I3947" t="s">
        <v>12663</v>
      </c>
      <c r="J3947" t="s">
        <v>12664</v>
      </c>
      <c r="L3947">
        <v>2489518180</v>
      </c>
      <c r="M3947" t="s">
        <v>12665</v>
      </c>
      <c r="N3947" s="8">
        <v>2</v>
      </c>
      <c r="O3947" s="8">
        <v>2</v>
      </c>
      <c r="P3947" s="8">
        <v>0</v>
      </c>
      <c r="W3947" s="8"/>
      <c r="X3947" s="8"/>
    </row>
    <row r="3948" spans="1:24" x14ac:dyDescent="0.35">
      <c r="A3948" s="24">
        <v>13944</v>
      </c>
      <c r="B3948" t="s">
        <v>12666</v>
      </c>
      <c r="C3948" t="s">
        <v>31</v>
      </c>
      <c r="D3948" t="s">
        <v>83</v>
      </c>
      <c r="E3948" t="s">
        <v>276</v>
      </c>
      <c r="F3948" t="s">
        <v>277</v>
      </c>
      <c r="G3948" t="s">
        <v>1</v>
      </c>
      <c r="H3948" t="s">
        <v>411</v>
      </c>
      <c r="I3948" t="s">
        <v>12667</v>
      </c>
      <c r="J3948" t="s">
        <v>12668</v>
      </c>
      <c r="L3948">
        <v>3137399063</v>
      </c>
      <c r="N3948" s="8">
        <v>1.4984111529099358</v>
      </c>
      <c r="O3948" s="8">
        <v>1.4984111529099358</v>
      </c>
      <c r="P3948" s="8">
        <v>0</v>
      </c>
      <c r="W3948" s="8"/>
      <c r="X3948" s="8"/>
    </row>
    <row r="3949" spans="1:24" x14ac:dyDescent="0.35">
      <c r="A3949" s="24">
        <v>13945</v>
      </c>
      <c r="B3949" t="s">
        <v>12669</v>
      </c>
      <c r="C3949" t="s">
        <v>31</v>
      </c>
      <c r="D3949" t="s">
        <v>83</v>
      </c>
      <c r="E3949" t="s">
        <v>276</v>
      </c>
      <c r="F3949" t="s">
        <v>277</v>
      </c>
      <c r="G3949" t="s">
        <v>1</v>
      </c>
      <c r="H3949" t="s">
        <v>411</v>
      </c>
      <c r="I3949" t="s">
        <v>12670</v>
      </c>
      <c r="J3949" t="s">
        <v>12671</v>
      </c>
      <c r="L3949">
        <v>3139267190</v>
      </c>
      <c r="N3949" s="8">
        <v>1.4984111529099358</v>
      </c>
      <c r="O3949" s="8">
        <v>1.4984111529099358</v>
      </c>
      <c r="P3949" s="8">
        <v>0</v>
      </c>
      <c r="W3949" s="8"/>
      <c r="X3949" s="8"/>
    </row>
    <row r="3950" spans="1:24" x14ac:dyDescent="0.35">
      <c r="A3950" s="24">
        <v>13946</v>
      </c>
      <c r="B3950" t="s">
        <v>12672</v>
      </c>
      <c r="C3950" t="s">
        <v>31</v>
      </c>
      <c r="D3950" t="s">
        <v>83</v>
      </c>
      <c r="E3950" t="s">
        <v>276</v>
      </c>
      <c r="F3950" t="s">
        <v>277</v>
      </c>
      <c r="G3950" t="s">
        <v>1</v>
      </c>
      <c r="H3950" t="s">
        <v>411</v>
      </c>
      <c r="I3950" t="s">
        <v>12673</v>
      </c>
      <c r="J3950" t="s">
        <v>12674</v>
      </c>
      <c r="L3950">
        <v>5869202976</v>
      </c>
      <c r="N3950" s="8">
        <v>1.4984111529099358</v>
      </c>
      <c r="O3950" s="8">
        <v>1.4984111529099358</v>
      </c>
      <c r="P3950" s="8">
        <v>0</v>
      </c>
      <c r="W3950" s="8"/>
      <c r="X3950" s="8"/>
    </row>
    <row r="3951" spans="1:24" x14ac:dyDescent="0.35">
      <c r="A3951" s="24">
        <v>13947</v>
      </c>
      <c r="B3951" t="s">
        <v>12675</v>
      </c>
      <c r="C3951" t="s">
        <v>31</v>
      </c>
      <c r="D3951" t="s">
        <v>83</v>
      </c>
      <c r="E3951" t="s">
        <v>276</v>
      </c>
      <c r="F3951" t="s">
        <v>277</v>
      </c>
      <c r="G3951" t="s">
        <v>1</v>
      </c>
      <c r="H3951" t="s">
        <v>411</v>
      </c>
      <c r="I3951" t="s">
        <v>12676</v>
      </c>
      <c r="J3951" t="s">
        <v>12677</v>
      </c>
      <c r="L3951">
        <v>5867749559</v>
      </c>
      <c r="N3951" s="8">
        <v>1.4984111529099358</v>
      </c>
      <c r="O3951" s="8">
        <v>1.4984111529099358</v>
      </c>
      <c r="P3951" s="8">
        <v>0</v>
      </c>
      <c r="W3951" s="8"/>
      <c r="X3951" s="8"/>
    </row>
    <row r="3952" spans="1:24" x14ac:dyDescent="0.35">
      <c r="A3952" s="24">
        <v>13948</v>
      </c>
      <c r="B3952" t="s">
        <v>12678</v>
      </c>
      <c r="C3952" t="s">
        <v>31</v>
      </c>
      <c r="D3952" t="s">
        <v>83</v>
      </c>
      <c r="E3952" t="s">
        <v>276</v>
      </c>
      <c r="F3952" t="s">
        <v>277</v>
      </c>
      <c r="G3952" t="s">
        <v>1</v>
      </c>
      <c r="H3952" t="s">
        <v>132</v>
      </c>
      <c r="I3952" t="s">
        <v>12679</v>
      </c>
      <c r="J3952" t="s">
        <v>12680</v>
      </c>
      <c r="L3952">
        <v>3133996757</v>
      </c>
      <c r="M3952" t="s">
        <v>226</v>
      </c>
      <c r="N3952" s="8">
        <v>1.4984111529099358</v>
      </c>
      <c r="O3952" s="8">
        <v>1.4984111529099358</v>
      </c>
      <c r="P3952" s="8">
        <v>0</v>
      </c>
      <c r="W3952" s="8"/>
      <c r="X3952" s="8"/>
    </row>
    <row r="3953" spans="1:24" x14ac:dyDescent="0.35">
      <c r="A3953" s="24">
        <v>13949</v>
      </c>
      <c r="B3953" t="s">
        <v>12681</v>
      </c>
      <c r="C3953" t="s">
        <v>31</v>
      </c>
      <c r="D3953" t="s">
        <v>83</v>
      </c>
      <c r="E3953" t="s">
        <v>276</v>
      </c>
      <c r="F3953" t="s">
        <v>277</v>
      </c>
      <c r="G3953" t="s">
        <v>1</v>
      </c>
      <c r="H3953" t="s">
        <v>132</v>
      </c>
      <c r="I3953" t="s">
        <v>12682</v>
      </c>
      <c r="J3953" t="s">
        <v>12683</v>
      </c>
      <c r="L3953">
        <v>5866930736</v>
      </c>
      <c r="M3953" t="s">
        <v>12684</v>
      </c>
      <c r="N3953" s="8">
        <v>9</v>
      </c>
      <c r="O3953" s="8">
        <v>1</v>
      </c>
      <c r="P3953" s="8">
        <v>8</v>
      </c>
      <c r="W3953" s="8"/>
      <c r="X3953" s="8"/>
    </row>
    <row r="3954" spans="1:24" x14ac:dyDescent="0.35">
      <c r="A3954" s="24">
        <v>13950</v>
      </c>
      <c r="B3954" t="s">
        <v>12685</v>
      </c>
      <c r="C3954" t="s">
        <v>31</v>
      </c>
      <c r="D3954">
        <v>7</v>
      </c>
      <c r="E3954" t="s">
        <v>581</v>
      </c>
      <c r="F3954" t="s">
        <v>1421</v>
      </c>
      <c r="G3954" t="s">
        <v>1</v>
      </c>
      <c r="H3954" t="s">
        <v>411</v>
      </c>
      <c r="I3954" t="s">
        <v>12686</v>
      </c>
      <c r="J3954" t="s">
        <v>12687</v>
      </c>
      <c r="L3954">
        <v>9893793320</v>
      </c>
      <c r="N3954" s="8">
        <v>3.7460278822748396</v>
      </c>
      <c r="O3954" s="8">
        <v>3.7460278822748396</v>
      </c>
      <c r="P3954" s="8">
        <v>0</v>
      </c>
      <c r="W3954" s="8"/>
      <c r="X3954" s="8"/>
    </row>
    <row r="3955" spans="1:24" x14ac:dyDescent="0.35">
      <c r="A3955" s="24">
        <v>13951</v>
      </c>
      <c r="B3955" t="s">
        <v>12688</v>
      </c>
      <c r="C3955" t="s">
        <v>31</v>
      </c>
      <c r="D3955">
        <v>7</v>
      </c>
      <c r="E3955" t="s">
        <v>581</v>
      </c>
      <c r="F3955" t="s">
        <v>1421</v>
      </c>
      <c r="G3955" t="s">
        <v>1</v>
      </c>
      <c r="H3955" t="s">
        <v>411</v>
      </c>
      <c r="I3955" t="s">
        <v>12689</v>
      </c>
      <c r="J3955" t="s">
        <v>12690</v>
      </c>
      <c r="L3955">
        <v>9898841796</v>
      </c>
      <c r="M3955" t="s">
        <v>12691</v>
      </c>
      <c r="N3955" s="8">
        <v>5</v>
      </c>
      <c r="O3955" s="8">
        <v>3</v>
      </c>
      <c r="P3955" s="8">
        <v>2</v>
      </c>
      <c r="W3955" s="8"/>
      <c r="X3955" s="8"/>
    </row>
    <row r="3956" spans="1:24" x14ac:dyDescent="0.35">
      <c r="A3956" s="24">
        <v>13952</v>
      </c>
      <c r="B3956" t="s">
        <v>12692</v>
      </c>
      <c r="C3956" t="s">
        <v>31</v>
      </c>
      <c r="D3956">
        <v>7</v>
      </c>
      <c r="E3956" t="s">
        <v>581</v>
      </c>
      <c r="F3956" t="s">
        <v>1421</v>
      </c>
      <c r="G3956" t="s">
        <v>1</v>
      </c>
      <c r="H3956" t="s">
        <v>132</v>
      </c>
      <c r="I3956" t="s">
        <v>12693</v>
      </c>
      <c r="J3956" t="s">
        <v>12694</v>
      </c>
      <c r="L3956">
        <v>9899168412</v>
      </c>
      <c r="M3956" t="s">
        <v>12695</v>
      </c>
      <c r="N3956" s="8">
        <v>3</v>
      </c>
      <c r="O3956" s="8">
        <v>3</v>
      </c>
      <c r="P3956" s="8">
        <v>0</v>
      </c>
      <c r="W3956" s="8"/>
      <c r="X3956" s="8"/>
    </row>
    <row r="3957" spans="1:24" x14ac:dyDescent="0.35">
      <c r="A3957" s="24">
        <v>13953</v>
      </c>
      <c r="B3957" t="s">
        <v>12696</v>
      </c>
      <c r="C3957" t="s">
        <v>31</v>
      </c>
      <c r="D3957">
        <v>7</v>
      </c>
      <c r="E3957" t="s">
        <v>581</v>
      </c>
      <c r="F3957" t="s">
        <v>1421</v>
      </c>
      <c r="G3957" t="s">
        <v>1</v>
      </c>
      <c r="H3957" t="s">
        <v>411</v>
      </c>
      <c r="I3957" t="s">
        <v>12697</v>
      </c>
      <c r="J3957" t="s">
        <v>12698</v>
      </c>
      <c r="L3957">
        <v>9894642707</v>
      </c>
      <c r="M3957" t="s">
        <v>226</v>
      </c>
      <c r="N3957" s="8">
        <v>2.9968223058198715</v>
      </c>
      <c r="O3957" s="8">
        <v>2.9968223058198715</v>
      </c>
      <c r="P3957" s="8">
        <v>0</v>
      </c>
      <c r="W3957" s="8"/>
      <c r="X3957" s="8"/>
    </row>
    <row r="3958" spans="1:24" x14ac:dyDescent="0.35">
      <c r="A3958" s="24">
        <v>13954</v>
      </c>
      <c r="B3958" t="s">
        <v>12699</v>
      </c>
      <c r="C3958" t="s">
        <v>31</v>
      </c>
      <c r="D3958">
        <v>7</v>
      </c>
      <c r="E3958" t="s">
        <v>581</v>
      </c>
      <c r="F3958" t="s">
        <v>1421</v>
      </c>
      <c r="G3958" t="s">
        <v>1</v>
      </c>
      <c r="H3958" t="s">
        <v>411</v>
      </c>
      <c r="I3958" t="s">
        <v>12700</v>
      </c>
      <c r="J3958" t="s">
        <v>12701</v>
      </c>
      <c r="L3958">
        <v>9893586666</v>
      </c>
      <c r="N3958" s="8">
        <v>2.2476167293649034</v>
      </c>
      <c r="O3958" s="8">
        <v>2.2476167293649034</v>
      </c>
      <c r="P3958" s="8">
        <v>0</v>
      </c>
      <c r="W3958" s="8"/>
      <c r="X3958" s="8"/>
    </row>
    <row r="3959" spans="1:24" x14ac:dyDescent="0.35">
      <c r="A3959" s="24">
        <v>13955</v>
      </c>
      <c r="B3959" t="s">
        <v>12702</v>
      </c>
      <c r="C3959" t="s">
        <v>31</v>
      </c>
      <c r="D3959">
        <v>7</v>
      </c>
      <c r="E3959" t="s">
        <v>581</v>
      </c>
      <c r="F3959" t="s">
        <v>1421</v>
      </c>
      <c r="G3959" t="s">
        <v>1</v>
      </c>
      <c r="H3959" t="s">
        <v>411</v>
      </c>
      <c r="I3959" t="s">
        <v>12703</v>
      </c>
      <c r="J3959" t="s">
        <v>12704</v>
      </c>
      <c r="L3959">
        <v>9893544661</v>
      </c>
      <c r="N3959" s="8">
        <v>1.4984111529099358</v>
      </c>
      <c r="O3959" s="8">
        <v>1.4984111529099358</v>
      </c>
      <c r="P3959" s="8">
        <v>0</v>
      </c>
      <c r="W3959" s="8"/>
      <c r="X3959" s="8"/>
    </row>
    <row r="3960" spans="1:24" x14ac:dyDescent="0.35">
      <c r="A3960" s="24">
        <v>13956</v>
      </c>
      <c r="B3960" t="s">
        <v>12705</v>
      </c>
      <c r="C3960" t="s">
        <v>31</v>
      </c>
      <c r="D3960">
        <v>7</v>
      </c>
      <c r="E3960" t="s">
        <v>581</v>
      </c>
      <c r="F3960" t="s">
        <v>1421</v>
      </c>
      <c r="G3960" t="s">
        <v>1</v>
      </c>
      <c r="H3960" t="s">
        <v>411</v>
      </c>
      <c r="I3960" t="s">
        <v>12706</v>
      </c>
      <c r="J3960" t="s">
        <v>12707</v>
      </c>
      <c r="L3960">
        <v>9897273339</v>
      </c>
      <c r="N3960" s="8">
        <v>1.4984111529099358</v>
      </c>
      <c r="O3960" s="8">
        <v>1.4984111529099358</v>
      </c>
      <c r="P3960" s="8">
        <v>0</v>
      </c>
      <c r="W3960" s="8"/>
      <c r="X3960" s="8"/>
    </row>
    <row r="3961" spans="1:24" x14ac:dyDescent="0.35">
      <c r="A3961" s="24">
        <v>13957</v>
      </c>
      <c r="B3961" t="s">
        <v>12708</v>
      </c>
      <c r="C3961" t="s">
        <v>31</v>
      </c>
      <c r="D3961">
        <v>1</v>
      </c>
      <c r="E3961" t="s">
        <v>568</v>
      </c>
      <c r="F3961" t="s">
        <v>569</v>
      </c>
      <c r="G3961" t="s">
        <v>1</v>
      </c>
      <c r="H3961" t="s">
        <v>132</v>
      </c>
      <c r="I3961" t="s">
        <v>12709</v>
      </c>
      <c r="J3961" t="s">
        <v>12710</v>
      </c>
      <c r="L3961">
        <v>5172046216</v>
      </c>
      <c r="N3961" s="8">
        <v>2.9968223058198715</v>
      </c>
      <c r="O3961" s="8">
        <v>2.9968223058198715</v>
      </c>
      <c r="P3961" s="8">
        <v>0</v>
      </c>
      <c r="W3961" s="8"/>
      <c r="X3961" s="8"/>
    </row>
    <row r="3962" spans="1:24" x14ac:dyDescent="0.35">
      <c r="A3962" s="24">
        <v>13958</v>
      </c>
      <c r="B3962" t="s">
        <v>12711</v>
      </c>
      <c r="C3962" t="s">
        <v>31</v>
      </c>
      <c r="D3962">
        <v>1</v>
      </c>
      <c r="E3962" t="s">
        <v>568</v>
      </c>
      <c r="F3962" t="s">
        <v>569</v>
      </c>
      <c r="G3962" t="s">
        <v>1</v>
      </c>
      <c r="H3962" t="s">
        <v>411</v>
      </c>
      <c r="I3962" t="s">
        <v>12712</v>
      </c>
      <c r="J3962" t="s">
        <v>12713</v>
      </c>
      <c r="L3962">
        <v>5179743070</v>
      </c>
      <c r="N3962" s="8">
        <v>1.4984111529099358</v>
      </c>
      <c r="O3962" s="8">
        <v>1.4984111529099358</v>
      </c>
      <c r="P3962" s="8">
        <v>0</v>
      </c>
      <c r="W3962" s="8"/>
      <c r="X3962" s="8"/>
    </row>
    <row r="3963" spans="1:24" x14ac:dyDescent="0.35">
      <c r="A3963" s="24">
        <v>13959</v>
      </c>
      <c r="B3963" t="s">
        <v>12714</v>
      </c>
      <c r="C3963" t="s">
        <v>31</v>
      </c>
      <c r="D3963">
        <v>6</v>
      </c>
      <c r="E3963" t="s">
        <v>65</v>
      </c>
      <c r="F3963" t="s">
        <v>66</v>
      </c>
      <c r="G3963" t="s">
        <v>1</v>
      </c>
      <c r="H3963" t="s">
        <v>411</v>
      </c>
      <c r="I3963" t="s">
        <v>12715</v>
      </c>
      <c r="J3963" t="s">
        <v>12716</v>
      </c>
      <c r="L3963">
        <v>2314623806</v>
      </c>
      <c r="N3963" s="8">
        <v>3.7460278822748396</v>
      </c>
      <c r="O3963" s="8">
        <v>3.7460278822748396</v>
      </c>
      <c r="P3963" s="8">
        <v>0</v>
      </c>
      <c r="W3963" s="8"/>
      <c r="X3963" s="8"/>
    </row>
    <row r="3964" spans="1:24" x14ac:dyDescent="0.35">
      <c r="A3964" s="24">
        <v>13960</v>
      </c>
      <c r="B3964" t="s">
        <v>12717</v>
      </c>
      <c r="C3964" t="s">
        <v>31</v>
      </c>
      <c r="D3964">
        <v>7</v>
      </c>
      <c r="E3964" t="s">
        <v>581</v>
      </c>
      <c r="F3964" t="s">
        <v>582</v>
      </c>
      <c r="G3964" t="s">
        <v>1</v>
      </c>
      <c r="H3964" t="s">
        <v>411</v>
      </c>
      <c r="I3964" t="s">
        <v>12718</v>
      </c>
      <c r="J3964" t="s">
        <v>12719</v>
      </c>
      <c r="L3964">
        <v>9897668286</v>
      </c>
      <c r="N3964" s="8">
        <v>3.7460278822748396</v>
      </c>
      <c r="O3964" s="8">
        <v>3.7460278822748396</v>
      </c>
      <c r="P3964" s="8">
        <v>0</v>
      </c>
      <c r="W3964" s="8"/>
      <c r="X3964" s="8"/>
    </row>
    <row r="3965" spans="1:24" x14ac:dyDescent="0.35">
      <c r="A3965" s="24">
        <v>13961</v>
      </c>
      <c r="B3965" t="s">
        <v>12720</v>
      </c>
      <c r="C3965" t="s">
        <v>31</v>
      </c>
      <c r="D3965">
        <v>7</v>
      </c>
      <c r="E3965" t="s">
        <v>581</v>
      </c>
      <c r="F3965" t="s">
        <v>582</v>
      </c>
      <c r="G3965" t="s">
        <v>1</v>
      </c>
      <c r="H3965" t="s">
        <v>411</v>
      </c>
      <c r="I3965" t="s">
        <v>12721</v>
      </c>
      <c r="J3965" t="s">
        <v>12722</v>
      </c>
      <c r="L3965">
        <v>9895952263</v>
      </c>
      <c r="N3965" s="8">
        <v>2.2476167293649034</v>
      </c>
      <c r="O3965" s="8">
        <v>2.2476167293649034</v>
      </c>
      <c r="P3965" s="8">
        <v>0</v>
      </c>
      <c r="W3965" s="8"/>
      <c r="X3965" s="8"/>
    </row>
    <row r="3966" spans="1:24" x14ac:dyDescent="0.35">
      <c r="A3966" s="24">
        <v>13962</v>
      </c>
      <c r="B3966" t="s">
        <v>12723</v>
      </c>
      <c r="C3966" t="s">
        <v>31</v>
      </c>
      <c r="D3966">
        <v>6</v>
      </c>
      <c r="E3966" t="s">
        <v>65</v>
      </c>
      <c r="F3966" t="s">
        <v>66</v>
      </c>
      <c r="G3966" t="s">
        <v>1</v>
      </c>
      <c r="H3966" t="s">
        <v>132</v>
      </c>
      <c r="I3966" t="s">
        <v>12724</v>
      </c>
      <c r="J3966" t="s">
        <v>12725</v>
      </c>
      <c r="L3966">
        <v>2318457922</v>
      </c>
      <c r="M3966" t="s">
        <v>12726</v>
      </c>
      <c r="N3966" s="8">
        <v>17</v>
      </c>
      <c r="O3966" s="8">
        <v>2</v>
      </c>
      <c r="P3966" s="8">
        <v>15</v>
      </c>
      <c r="W3966" s="8"/>
      <c r="X3966" s="8"/>
    </row>
    <row r="3967" spans="1:24" x14ac:dyDescent="0.35">
      <c r="A3967" s="24">
        <v>13963</v>
      </c>
      <c r="B3967" t="s">
        <v>12727</v>
      </c>
      <c r="C3967" t="s">
        <v>31</v>
      </c>
      <c r="D3967">
        <v>8</v>
      </c>
      <c r="E3967" t="s">
        <v>71</v>
      </c>
      <c r="F3967" t="s">
        <v>72</v>
      </c>
      <c r="G3967" t="s">
        <v>1</v>
      </c>
      <c r="H3967" t="s">
        <v>132</v>
      </c>
      <c r="I3967" t="s">
        <v>9011</v>
      </c>
      <c r="J3967" t="s">
        <v>12728</v>
      </c>
      <c r="L3967">
        <v>9064975580</v>
      </c>
      <c r="N3967" s="8">
        <v>2.9968223058198715</v>
      </c>
      <c r="O3967" s="8">
        <v>2.9968223058198715</v>
      </c>
      <c r="P3967" s="8">
        <v>0</v>
      </c>
      <c r="W3967" s="8"/>
      <c r="X3967" s="8"/>
    </row>
    <row r="3968" spans="1:24" x14ac:dyDescent="0.35">
      <c r="A3968" s="24">
        <v>13964</v>
      </c>
      <c r="B3968" t="s">
        <v>12729</v>
      </c>
      <c r="C3968" t="s">
        <v>31</v>
      </c>
      <c r="D3968">
        <v>8</v>
      </c>
      <c r="E3968" t="s">
        <v>71</v>
      </c>
      <c r="F3968" t="s">
        <v>72</v>
      </c>
      <c r="G3968" t="s">
        <v>1</v>
      </c>
      <c r="H3968" t="s">
        <v>411</v>
      </c>
      <c r="I3968" t="s">
        <v>12730</v>
      </c>
      <c r="J3968" t="s">
        <v>12731</v>
      </c>
      <c r="L3968">
        <v>9062337008</v>
      </c>
      <c r="N3968" s="8">
        <v>2.2476167293649034</v>
      </c>
      <c r="O3968" s="8">
        <v>2.2476167293649034</v>
      </c>
      <c r="P3968" s="8">
        <v>0</v>
      </c>
      <c r="W3968" s="8"/>
      <c r="X3968" s="8"/>
    </row>
    <row r="3969" spans="1:24" x14ac:dyDescent="0.35">
      <c r="A3969" s="24">
        <v>13965</v>
      </c>
      <c r="B3969" t="s">
        <v>12732</v>
      </c>
      <c r="C3969" t="s">
        <v>31</v>
      </c>
      <c r="D3969">
        <v>8</v>
      </c>
      <c r="E3969" t="s">
        <v>71</v>
      </c>
      <c r="F3969" t="s">
        <v>72</v>
      </c>
      <c r="G3969" t="s">
        <v>1</v>
      </c>
      <c r="H3969" t="s">
        <v>411</v>
      </c>
      <c r="I3969" t="s">
        <v>12733</v>
      </c>
      <c r="J3969" t="s">
        <v>12734</v>
      </c>
      <c r="L3969">
        <v>9063987021</v>
      </c>
      <c r="N3969" s="8">
        <v>1.4984111529099358</v>
      </c>
      <c r="O3969" s="8">
        <v>1.4984111529099358</v>
      </c>
      <c r="P3969" s="8">
        <v>0</v>
      </c>
      <c r="W3969" s="8"/>
      <c r="X3969" s="8"/>
    </row>
    <row r="3970" spans="1:24" x14ac:dyDescent="0.35">
      <c r="A3970" s="24">
        <v>13966</v>
      </c>
      <c r="B3970" t="s">
        <v>12735</v>
      </c>
      <c r="C3970" t="s">
        <v>31</v>
      </c>
      <c r="D3970">
        <v>6</v>
      </c>
      <c r="E3970" t="s">
        <v>130</v>
      </c>
      <c r="F3970" t="s">
        <v>131</v>
      </c>
      <c r="G3970" t="s">
        <v>1</v>
      </c>
      <c r="H3970" t="s">
        <v>411</v>
      </c>
      <c r="I3970" t="s">
        <v>12736</v>
      </c>
      <c r="J3970" t="s">
        <v>12737</v>
      </c>
      <c r="L3970">
        <v>6162962082</v>
      </c>
      <c r="N3970" s="8">
        <v>3.7460278822748396</v>
      </c>
      <c r="O3970" s="8">
        <v>3.7460278822748396</v>
      </c>
      <c r="P3970" s="8">
        <v>0</v>
      </c>
      <c r="W3970" s="8"/>
      <c r="X3970" s="8"/>
    </row>
    <row r="3971" spans="1:24" x14ac:dyDescent="0.35">
      <c r="A3971" s="24">
        <v>13967</v>
      </c>
      <c r="B3971" t="s">
        <v>12738</v>
      </c>
      <c r="C3971" t="s">
        <v>31</v>
      </c>
      <c r="D3971">
        <v>6</v>
      </c>
      <c r="E3971" t="s">
        <v>130</v>
      </c>
      <c r="F3971" t="s">
        <v>131</v>
      </c>
      <c r="G3971" t="s">
        <v>1</v>
      </c>
      <c r="H3971" t="s">
        <v>411</v>
      </c>
      <c r="I3971" t="s">
        <v>12739</v>
      </c>
      <c r="J3971" t="s">
        <v>12740</v>
      </c>
      <c r="L3971">
        <v>6168443059</v>
      </c>
      <c r="N3971" s="8">
        <v>3.7460278822748396</v>
      </c>
      <c r="O3971" s="8">
        <v>3.7460278822748396</v>
      </c>
      <c r="P3971" s="8">
        <v>0</v>
      </c>
      <c r="W3971" s="8"/>
      <c r="X3971" s="8"/>
    </row>
    <row r="3972" spans="1:24" x14ac:dyDescent="0.35">
      <c r="A3972" s="24">
        <v>13968</v>
      </c>
      <c r="B3972" t="s">
        <v>12741</v>
      </c>
      <c r="C3972" t="s">
        <v>31</v>
      </c>
      <c r="D3972">
        <v>6</v>
      </c>
      <c r="E3972" t="s">
        <v>130</v>
      </c>
      <c r="F3972" t="s">
        <v>131</v>
      </c>
      <c r="G3972" t="s">
        <v>1</v>
      </c>
      <c r="H3972" t="s">
        <v>411</v>
      </c>
      <c r="I3972" t="s">
        <v>12742</v>
      </c>
      <c r="J3972" t="s">
        <v>12743</v>
      </c>
      <c r="L3972">
        <v>6164438848</v>
      </c>
      <c r="N3972" s="8">
        <v>3.7460278822748396</v>
      </c>
      <c r="O3972" s="8">
        <v>3.7460278822748396</v>
      </c>
      <c r="P3972" s="8">
        <v>0</v>
      </c>
      <c r="W3972" s="8"/>
      <c r="X3972" s="8"/>
    </row>
    <row r="3973" spans="1:24" x14ac:dyDescent="0.35">
      <c r="A3973" s="24">
        <v>13969</v>
      </c>
      <c r="B3973" t="s">
        <v>12744</v>
      </c>
      <c r="C3973" t="s">
        <v>31</v>
      </c>
      <c r="D3973">
        <v>6</v>
      </c>
      <c r="E3973" t="s">
        <v>130</v>
      </c>
      <c r="F3973" t="s">
        <v>131</v>
      </c>
      <c r="G3973" t="s">
        <v>1</v>
      </c>
      <c r="H3973" t="s">
        <v>132</v>
      </c>
      <c r="I3973" t="s">
        <v>12745</v>
      </c>
      <c r="J3973" t="s">
        <v>12746</v>
      </c>
      <c r="L3973">
        <v>6168955216</v>
      </c>
      <c r="N3973" s="8">
        <v>3.7460278822748396</v>
      </c>
      <c r="O3973" s="8">
        <v>3.7460278822748396</v>
      </c>
      <c r="P3973" s="8">
        <v>0</v>
      </c>
      <c r="W3973" s="8"/>
      <c r="X3973" s="8"/>
    </row>
    <row r="3974" spans="1:24" x14ac:dyDescent="0.35">
      <c r="A3974" s="24">
        <v>13970</v>
      </c>
      <c r="B3974" t="s">
        <v>12747</v>
      </c>
      <c r="C3974" t="s">
        <v>31</v>
      </c>
      <c r="D3974">
        <v>6</v>
      </c>
      <c r="E3974" t="s">
        <v>130</v>
      </c>
      <c r="F3974" t="s">
        <v>131</v>
      </c>
      <c r="G3974" t="s">
        <v>1</v>
      </c>
      <c r="H3974" t="s">
        <v>411</v>
      </c>
      <c r="I3974" t="s">
        <v>12748</v>
      </c>
      <c r="J3974" t="s">
        <v>12749</v>
      </c>
      <c r="L3974">
        <v>6168379283</v>
      </c>
      <c r="M3974" t="s">
        <v>12750</v>
      </c>
      <c r="N3974" s="8">
        <v>5</v>
      </c>
      <c r="O3974" s="8">
        <v>3</v>
      </c>
      <c r="P3974" s="8">
        <v>2</v>
      </c>
      <c r="W3974" s="8"/>
      <c r="X3974" s="8"/>
    </row>
    <row r="3975" spans="1:24" x14ac:dyDescent="0.35">
      <c r="A3975" s="24">
        <v>13971</v>
      </c>
      <c r="B3975" t="s">
        <v>12751</v>
      </c>
      <c r="C3975" t="s">
        <v>31</v>
      </c>
      <c r="D3975">
        <v>6</v>
      </c>
      <c r="E3975" t="s">
        <v>130</v>
      </c>
      <c r="F3975" t="s">
        <v>131</v>
      </c>
      <c r="G3975" t="s">
        <v>1</v>
      </c>
      <c r="H3975" t="s">
        <v>411</v>
      </c>
      <c r="I3975" t="s">
        <v>12752</v>
      </c>
      <c r="J3975" t="s">
        <v>12753</v>
      </c>
      <c r="L3975">
        <v>6163842108</v>
      </c>
      <c r="M3975" t="s">
        <v>12754</v>
      </c>
      <c r="N3975" s="8">
        <v>7</v>
      </c>
      <c r="O3975" s="8">
        <v>3</v>
      </c>
      <c r="P3975" s="8">
        <v>4</v>
      </c>
      <c r="W3975" s="8"/>
      <c r="X3975" s="8"/>
    </row>
    <row r="3976" spans="1:24" x14ac:dyDescent="0.35">
      <c r="A3976" s="24">
        <v>13972</v>
      </c>
      <c r="B3976" t="s">
        <v>12755</v>
      </c>
      <c r="C3976" t="s">
        <v>31</v>
      </c>
      <c r="D3976">
        <v>6</v>
      </c>
      <c r="E3976" t="s">
        <v>130</v>
      </c>
      <c r="F3976" t="s">
        <v>131</v>
      </c>
      <c r="G3976" t="s">
        <v>1</v>
      </c>
      <c r="H3976" t="s">
        <v>411</v>
      </c>
      <c r="I3976" t="s">
        <v>12756</v>
      </c>
      <c r="J3976" t="s">
        <v>12757</v>
      </c>
      <c r="L3976">
        <v>6168861375</v>
      </c>
      <c r="M3976" t="s">
        <v>12758</v>
      </c>
      <c r="N3976" s="8">
        <v>6</v>
      </c>
      <c r="O3976" s="8">
        <v>3</v>
      </c>
      <c r="P3976" s="8">
        <v>3</v>
      </c>
      <c r="W3976" s="8"/>
      <c r="X3976" s="8"/>
    </row>
    <row r="3977" spans="1:24" x14ac:dyDescent="0.35">
      <c r="A3977" s="24">
        <v>13973</v>
      </c>
      <c r="B3977" t="s">
        <v>12759</v>
      </c>
      <c r="C3977" t="s">
        <v>31</v>
      </c>
      <c r="D3977">
        <v>6</v>
      </c>
      <c r="E3977" t="s">
        <v>130</v>
      </c>
      <c r="F3977" t="s">
        <v>131</v>
      </c>
      <c r="G3977" t="s">
        <v>1</v>
      </c>
      <c r="H3977" t="s">
        <v>411</v>
      </c>
      <c r="I3977" t="s">
        <v>12760</v>
      </c>
      <c r="J3977" t="s">
        <v>12761</v>
      </c>
      <c r="L3977">
        <v>6169940445</v>
      </c>
      <c r="M3977" t="s">
        <v>12762</v>
      </c>
      <c r="N3977" s="8">
        <v>5</v>
      </c>
      <c r="O3977" s="8">
        <v>3</v>
      </c>
      <c r="P3977" s="8">
        <v>2</v>
      </c>
      <c r="W3977" s="8"/>
      <c r="X3977" s="8"/>
    </row>
    <row r="3978" spans="1:24" x14ac:dyDescent="0.35">
      <c r="A3978" s="24">
        <v>13974</v>
      </c>
      <c r="B3978" t="s">
        <v>12763</v>
      </c>
      <c r="C3978" t="s">
        <v>31</v>
      </c>
      <c r="D3978">
        <v>6</v>
      </c>
      <c r="E3978" t="s">
        <v>130</v>
      </c>
      <c r="F3978" t="s">
        <v>131</v>
      </c>
      <c r="G3978" t="s">
        <v>1</v>
      </c>
      <c r="H3978" t="s">
        <v>411</v>
      </c>
      <c r="I3978" t="s">
        <v>12764</v>
      </c>
      <c r="J3978" t="s">
        <v>12765</v>
      </c>
      <c r="L3978">
        <v>6168470928</v>
      </c>
      <c r="M3978" t="s">
        <v>12766</v>
      </c>
      <c r="N3978" s="8">
        <v>5</v>
      </c>
      <c r="O3978" s="8">
        <v>3</v>
      </c>
      <c r="P3978" s="8">
        <v>2</v>
      </c>
      <c r="W3978" s="8"/>
      <c r="X3978" s="8"/>
    </row>
    <row r="3979" spans="1:24" x14ac:dyDescent="0.35">
      <c r="A3979" s="24">
        <v>13975</v>
      </c>
      <c r="B3979" t="s">
        <v>12767</v>
      </c>
      <c r="C3979" t="s">
        <v>31</v>
      </c>
      <c r="D3979">
        <v>6</v>
      </c>
      <c r="E3979" t="s">
        <v>130</v>
      </c>
      <c r="F3979" t="s">
        <v>131</v>
      </c>
      <c r="G3979" t="s">
        <v>1</v>
      </c>
      <c r="H3979" t="s">
        <v>132</v>
      </c>
      <c r="I3979" t="s">
        <v>12768</v>
      </c>
      <c r="J3979" t="s">
        <v>12769</v>
      </c>
      <c r="L3979">
        <v>6166775132</v>
      </c>
      <c r="M3979" t="s">
        <v>1434</v>
      </c>
      <c r="N3979" s="8">
        <v>10</v>
      </c>
      <c r="O3979" s="8">
        <v>3</v>
      </c>
      <c r="P3979" s="8">
        <v>7</v>
      </c>
      <c r="W3979" s="8"/>
      <c r="X3979" s="8"/>
    </row>
    <row r="3980" spans="1:24" x14ac:dyDescent="0.35">
      <c r="A3980" s="24">
        <v>13976</v>
      </c>
      <c r="B3980" t="s">
        <v>12770</v>
      </c>
      <c r="C3980" t="s">
        <v>31</v>
      </c>
      <c r="D3980">
        <v>6</v>
      </c>
      <c r="E3980" t="s">
        <v>130</v>
      </c>
      <c r="F3980" t="s">
        <v>131</v>
      </c>
      <c r="G3980" t="s">
        <v>1</v>
      </c>
      <c r="H3980" t="s">
        <v>132</v>
      </c>
      <c r="I3980" t="s">
        <v>12771</v>
      </c>
      <c r="J3980" t="s">
        <v>12772</v>
      </c>
      <c r="L3980">
        <v>6163991835</v>
      </c>
      <c r="M3980" t="s">
        <v>12773</v>
      </c>
      <c r="N3980" s="8">
        <v>13</v>
      </c>
      <c r="O3980" s="8">
        <v>3</v>
      </c>
      <c r="P3980" s="8">
        <v>10</v>
      </c>
      <c r="W3980" s="8"/>
      <c r="X3980" s="8"/>
    </row>
    <row r="3981" spans="1:24" x14ac:dyDescent="0.35">
      <c r="A3981" s="24">
        <v>13977</v>
      </c>
      <c r="B3981" t="s">
        <v>12774</v>
      </c>
      <c r="C3981" t="s">
        <v>31</v>
      </c>
      <c r="D3981">
        <v>6</v>
      </c>
      <c r="E3981" t="s">
        <v>130</v>
      </c>
      <c r="F3981" t="s">
        <v>131</v>
      </c>
      <c r="G3981" t="s">
        <v>1</v>
      </c>
      <c r="H3981" t="s">
        <v>411</v>
      </c>
      <c r="I3981" t="s">
        <v>12775</v>
      </c>
      <c r="J3981" t="s">
        <v>12776</v>
      </c>
      <c r="L3981">
        <v>6168464053</v>
      </c>
      <c r="N3981" s="8">
        <v>2.9968223058198715</v>
      </c>
      <c r="O3981" s="8">
        <v>2.9968223058198715</v>
      </c>
      <c r="P3981" s="8">
        <v>0</v>
      </c>
      <c r="W3981" s="8"/>
      <c r="X3981" s="8"/>
    </row>
    <row r="3982" spans="1:24" x14ac:dyDescent="0.35">
      <c r="A3982" s="24">
        <v>13978</v>
      </c>
      <c r="B3982" t="s">
        <v>12777</v>
      </c>
      <c r="C3982" t="s">
        <v>31</v>
      </c>
      <c r="D3982">
        <v>6</v>
      </c>
      <c r="E3982" t="s">
        <v>130</v>
      </c>
      <c r="F3982" t="s">
        <v>131</v>
      </c>
      <c r="G3982" t="s">
        <v>1</v>
      </c>
      <c r="H3982" t="s">
        <v>411</v>
      </c>
      <c r="I3982" t="s">
        <v>12778</v>
      </c>
      <c r="J3982" t="s">
        <v>12779</v>
      </c>
      <c r="L3982">
        <v>6168426658</v>
      </c>
      <c r="N3982" s="8">
        <v>2.9968223058198715</v>
      </c>
      <c r="O3982" s="8">
        <v>2.9968223058198715</v>
      </c>
      <c r="P3982" s="8">
        <v>0</v>
      </c>
      <c r="W3982" s="8"/>
      <c r="X3982" s="8"/>
    </row>
    <row r="3983" spans="1:24" x14ac:dyDescent="0.35">
      <c r="A3983" s="24">
        <v>13979</v>
      </c>
      <c r="B3983" t="s">
        <v>12780</v>
      </c>
      <c r="C3983" t="s">
        <v>31</v>
      </c>
      <c r="D3983">
        <v>6</v>
      </c>
      <c r="E3983" t="s">
        <v>130</v>
      </c>
      <c r="F3983" t="s">
        <v>131</v>
      </c>
      <c r="G3983" t="s">
        <v>1</v>
      </c>
      <c r="H3983" t="s">
        <v>411</v>
      </c>
      <c r="I3983" t="s">
        <v>12781</v>
      </c>
      <c r="J3983" t="s">
        <v>12782</v>
      </c>
      <c r="L3983">
        <v>6168758219</v>
      </c>
      <c r="N3983" s="8">
        <v>2.9968223058198715</v>
      </c>
      <c r="O3983" s="8">
        <v>2.9968223058198715</v>
      </c>
      <c r="P3983" s="8">
        <v>0</v>
      </c>
      <c r="W3983" s="8"/>
      <c r="X3983" s="8"/>
    </row>
    <row r="3984" spans="1:24" x14ac:dyDescent="0.35">
      <c r="A3984" s="24">
        <v>13980</v>
      </c>
      <c r="B3984" t="s">
        <v>12783</v>
      </c>
      <c r="C3984" t="s">
        <v>31</v>
      </c>
      <c r="D3984">
        <v>6</v>
      </c>
      <c r="E3984" t="s">
        <v>130</v>
      </c>
      <c r="F3984" t="s">
        <v>131</v>
      </c>
      <c r="G3984" t="s">
        <v>1</v>
      </c>
      <c r="H3984" t="s">
        <v>132</v>
      </c>
      <c r="I3984" t="s">
        <v>12784</v>
      </c>
      <c r="J3984" t="s">
        <v>12785</v>
      </c>
      <c r="L3984">
        <v>6163843141</v>
      </c>
      <c r="N3984" s="8">
        <v>2.9968223058198715</v>
      </c>
      <c r="O3984" s="8">
        <v>2.9968223058198715</v>
      </c>
      <c r="P3984" s="8">
        <v>0</v>
      </c>
      <c r="W3984" s="8"/>
      <c r="X3984" s="8"/>
    </row>
    <row r="3985" spans="1:24" x14ac:dyDescent="0.35">
      <c r="A3985" s="24">
        <v>13981</v>
      </c>
      <c r="B3985" t="s">
        <v>12786</v>
      </c>
      <c r="C3985" t="s">
        <v>31</v>
      </c>
      <c r="D3985">
        <v>6</v>
      </c>
      <c r="E3985" t="s">
        <v>130</v>
      </c>
      <c r="F3985" t="s">
        <v>131</v>
      </c>
      <c r="G3985" t="s">
        <v>1</v>
      </c>
      <c r="H3985" t="s">
        <v>411</v>
      </c>
      <c r="I3985" t="s">
        <v>12787</v>
      </c>
      <c r="J3985" t="s">
        <v>12788</v>
      </c>
      <c r="L3985">
        <v>6162969020</v>
      </c>
      <c r="N3985" s="8">
        <v>2.2476167293649034</v>
      </c>
      <c r="O3985" s="8">
        <v>2.2476167293649034</v>
      </c>
      <c r="P3985" s="8">
        <v>0</v>
      </c>
      <c r="W3985" s="8"/>
      <c r="X3985" s="8"/>
    </row>
    <row r="3986" spans="1:24" x14ac:dyDescent="0.35">
      <c r="A3986" s="24">
        <v>13982</v>
      </c>
      <c r="B3986" t="s">
        <v>12789</v>
      </c>
      <c r="C3986" t="s">
        <v>31</v>
      </c>
      <c r="D3986">
        <v>6</v>
      </c>
      <c r="E3986" t="s">
        <v>130</v>
      </c>
      <c r="F3986" t="s">
        <v>131</v>
      </c>
      <c r="G3986" t="s">
        <v>1</v>
      </c>
      <c r="H3986" t="s">
        <v>132</v>
      </c>
      <c r="I3986" t="s">
        <v>7832</v>
      </c>
      <c r="J3986" t="s">
        <v>12790</v>
      </c>
      <c r="L3986">
        <v>6163959311</v>
      </c>
      <c r="N3986" s="8">
        <v>2.2476167293649034</v>
      </c>
      <c r="O3986" s="8">
        <v>2.2476167293649034</v>
      </c>
      <c r="P3986" s="8">
        <v>0</v>
      </c>
      <c r="W3986" s="8"/>
      <c r="X3986" s="8"/>
    </row>
    <row r="3987" spans="1:24" x14ac:dyDescent="0.35">
      <c r="A3987" s="24">
        <v>13983</v>
      </c>
      <c r="B3987" t="s">
        <v>12791</v>
      </c>
      <c r="C3987" t="s">
        <v>31</v>
      </c>
      <c r="D3987" t="s">
        <v>32</v>
      </c>
      <c r="E3987" t="s">
        <v>137</v>
      </c>
      <c r="F3987" t="s">
        <v>138</v>
      </c>
      <c r="G3987" t="s">
        <v>1</v>
      </c>
      <c r="H3987" t="s">
        <v>411</v>
      </c>
      <c r="I3987" t="s">
        <v>12792</v>
      </c>
      <c r="J3987" t="s">
        <v>12793</v>
      </c>
      <c r="L3987">
        <v>7342170831</v>
      </c>
      <c r="N3987" s="8">
        <v>3.7460278822748396</v>
      </c>
      <c r="O3987" s="8">
        <v>3.7460278822748396</v>
      </c>
      <c r="P3987" s="8">
        <v>0</v>
      </c>
      <c r="W3987" s="8"/>
      <c r="X3987" s="8"/>
    </row>
    <row r="3988" spans="1:24" x14ac:dyDescent="0.35">
      <c r="A3988" s="24">
        <v>13984</v>
      </c>
      <c r="B3988" t="s">
        <v>12794</v>
      </c>
      <c r="C3988" t="s">
        <v>31</v>
      </c>
      <c r="D3988" t="s">
        <v>83</v>
      </c>
      <c r="E3988" t="s">
        <v>591</v>
      </c>
      <c r="F3988" t="s">
        <v>592</v>
      </c>
      <c r="G3988" t="s">
        <v>1</v>
      </c>
      <c r="H3988" t="s">
        <v>411</v>
      </c>
      <c r="I3988" t="s">
        <v>12795</v>
      </c>
      <c r="J3988" t="s">
        <v>12796</v>
      </c>
      <c r="L3988">
        <v>8103242844</v>
      </c>
      <c r="N3988" s="8">
        <v>3.7460278822748396</v>
      </c>
      <c r="O3988" s="8">
        <v>3.7460278822748396</v>
      </c>
      <c r="P3988" s="8">
        <v>0</v>
      </c>
      <c r="W3988" s="8"/>
      <c r="X3988" s="8"/>
    </row>
    <row r="3989" spans="1:24" x14ac:dyDescent="0.35">
      <c r="A3989" s="24">
        <v>13985</v>
      </c>
      <c r="B3989" t="s">
        <v>12797</v>
      </c>
      <c r="C3989" t="s">
        <v>31</v>
      </c>
      <c r="D3989" t="s">
        <v>32</v>
      </c>
      <c r="E3989" t="s">
        <v>137</v>
      </c>
      <c r="F3989" t="s">
        <v>138</v>
      </c>
      <c r="G3989" t="s">
        <v>1</v>
      </c>
      <c r="H3989" t="s">
        <v>411</v>
      </c>
      <c r="I3989" t="s">
        <v>12798</v>
      </c>
      <c r="J3989" t="s">
        <v>12799</v>
      </c>
      <c r="L3989">
        <v>7344857743</v>
      </c>
      <c r="N3989" s="8">
        <v>3.7460278822748396</v>
      </c>
      <c r="O3989" s="8">
        <v>3.7460278822748396</v>
      </c>
      <c r="P3989" s="8">
        <v>0</v>
      </c>
      <c r="W3989" s="8"/>
      <c r="X3989" s="8"/>
    </row>
    <row r="3990" spans="1:24" x14ac:dyDescent="0.35">
      <c r="A3990" s="24">
        <v>13986</v>
      </c>
      <c r="B3990" t="s">
        <v>12800</v>
      </c>
      <c r="C3990" t="s">
        <v>31</v>
      </c>
      <c r="D3990" t="s">
        <v>83</v>
      </c>
      <c r="E3990" t="s">
        <v>591</v>
      </c>
      <c r="F3990" t="s">
        <v>592</v>
      </c>
      <c r="G3990" t="s">
        <v>1</v>
      </c>
      <c r="H3990" t="s">
        <v>411</v>
      </c>
      <c r="I3990" t="s">
        <v>12801</v>
      </c>
      <c r="J3990" t="s">
        <v>12802</v>
      </c>
      <c r="L3990">
        <v>8103676043</v>
      </c>
      <c r="N3990" s="8">
        <v>3.7460278822748396</v>
      </c>
      <c r="O3990" s="8">
        <v>3.7460278822748396</v>
      </c>
      <c r="P3990" s="8">
        <v>0</v>
      </c>
      <c r="W3990" s="8"/>
      <c r="X3990" s="8"/>
    </row>
    <row r="3991" spans="1:24" x14ac:dyDescent="0.35">
      <c r="A3991" s="24">
        <v>13987</v>
      </c>
      <c r="B3991" t="s">
        <v>12803</v>
      </c>
      <c r="C3991" t="s">
        <v>31</v>
      </c>
      <c r="D3991" t="s">
        <v>32</v>
      </c>
      <c r="E3991" t="s">
        <v>137</v>
      </c>
      <c r="F3991" t="s">
        <v>138</v>
      </c>
      <c r="G3991" t="s">
        <v>1</v>
      </c>
      <c r="H3991" t="s">
        <v>411</v>
      </c>
      <c r="I3991" t="s">
        <v>12804</v>
      </c>
      <c r="J3991" t="s">
        <v>12805</v>
      </c>
      <c r="L3991">
        <v>7347093784</v>
      </c>
      <c r="N3991" s="8">
        <v>3.7460278822748396</v>
      </c>
      <c r="O3991" s="8">
        <v>3.7460278822748396</v>
      </c>
      <c r="P3991" s="8">
        <v>0</v>
      </c>
      <c r="W3991" s="8"/>
      <c r="X3991" s="8"/>
    </row>
    <row r="3992" spans="1:24" x14ac:dyDescent="0.35">
      <c r="A3992" s="24">
        <v>13988</v>
      </c>
      <c r="B3992" t="s">
        <v>12806</v>
      </c>
      <c r="C3992" t="s">
        <v>31</v>
      </c>
      <c r="D3992">
        <v>3</v>
      </c>
      <c r="E3992" t="s">
        <v>994</v>
      </c>
      <c r="F3992" t="s">
        <v>995</v>
      </c>
      <c r="G3992" t="s">
        <v>1</v>
      </c>
      <c r="H3992" t="s">
        <v>411</v>
      </c>
      <c r="I3992" t="s">
        <v>12807</v>
      </c>
      <c r="J3992" t="s">
        <v>12808</v>
      </c>
      <c r="L3992">
        <v>8106640208</v>
      </c>
      <c r="N3992" s="8">
        <v>3.7460278822748396</v>
      </c>
      <c r="O3992" s="8">
        <v>3.7460278822748396</v>
      </c>
      <c r="P3992" s="8">
        <v>0</v>
      </c>
      <c r="W3992" s="8"/>
      <c r="X3992" s="8"/>
    </row>
    <row r="3993" spans="1:24" x14ac:dyDescent="0.35">
      <c r="A3993" s="24">
        <v>13989</v>
      </c>
      <c r="B3993" t="s">
        <v>12809</v>
      </c>
      <c r="C3993" t="s">
        <v>31</v>
      </c>
      <c r="D3993" t="s">
        <v>32</v>
      </c>
      <c r="E3993" t="s">
        <v>137</v>
      </c>
      <c r="F3993" t="s">
        <v>138</v>
      </c>
      <c r="G3993" t="s">
        <v>1</v>
      </c>
      <c r="H3993" t="s">
        <v>411</v>
      </c>
      <c r="I3993" t="s">
        <v>12810</v>
      </c>
      <c r="J3993" t="s">
        <v>12811</v>
      </c>
      <c r="L3993">
        <v>7343405062</v>
      </c>
      <c r="N3993" s="8">
        <v>3.7460278822748396</v>
      </c>
      <c r="O3993" s="8">
        <v>3.7460278822748396</v>
      </c>
      <c r="P3993" s="8">
        <v>0</v>
      </c>
      <c r="W3993" s="8"/>
      <c r="X3993" s="8"/>
    </row>
    <row r="3994" spans="1:24" x14ac:dyDescent="0.35">
      <c r="A3994" s="24">
        <v>13990</v>
      </c>
      <c r="B3994" t="s">
        <v>12812</v>
      </c>
      <c r="C3994" t="s">
        <v>31</v>
      </c>
      <c r="D3994" t="s">
        <v>83</v>
      </c>
      <c r="E3994" t="s">
        <v>591</v>
      </c>
      <c r="F3994" t="s">
        <v>592</v>
      </c>
      <c r="G3994" t="s">
        <v>1</v>
      </c>
      <c r="H3994" t="s">
        <v>411</v>
      </c>
      <c r="I3994" t="s">
        <v>12813</v>
      </c>
      <c r="J3994" t="s">
        <v>12814</v>
      </c>
      <c r="L3994">
        <v>8109843247</v>
      </c>
      <c r="N3994" s="8">
        <v>3.7460278822748396</v>
      </c>
      <c r="O3994" s="8">
        <v>3.7460278822748396</v>
      </c>
      <c r="P3994" s="8">
        <v>0</v>
      </c>
      <c r="W3994" s="8"/>
      <c r="X3994" s="8"/>
    </row>
    <row r="3995" spans="1:24" x14ac:dyDescent="0.35">
      <c r="A3995" s="24">
        <v>13991</v>
      </c>
      <c r="B3995" t="s">
        <v>12815</v>
      </c>
      <c r="C3995" t="s">
        <v>31</v>
      </c>
      <c r="D3995">
        <v>3</v>
      </c>
      <c r="E3995" t="s">
        <v>994</v>
      </c>
      <c r="F3995" t="s">
        <v>995</v>
      </c>
      <c r="G3995" t="s">
        <v>1</v>
      </c>
      <c r="H3995" t="s">
        <v>411</v>
      </c>
      <c r="I3995" t="s">
        <v>12816</v>
      </c>
      <c r="J3995" t="s">
        <v>12817</v>
      </c>
      <c r="L3995">
        <v>8104419168</v>
      </c>
      <c r="N3995" s="8">
        <v>3.7460278822748396</v>
      </c>
      <c r="O3995" s="8">
        <v>3.7460278822748396</v>
      </c>
      <c r="P3995" s="8">
        <v>0</v>
      </c>
      <c r="W3995" s="8"/>
      <c r="X3995" s="8"/>
    </row>
    <row r="3996" spans="1:24" x14ac:dyDescent="0.35">
      <c r="A3996" s="24">
        <v>13992</v>
      </c>
      <c r="B3996" t="s">
        <v>12818</v>
      </c>
      <c r="C3996" t="s">
        <v>31</v>
      </c>
      <c r="D3996">
        <v>3</v>
      </c>
      <c r="E3996" t="s">
        <v>994</v>
      </c>
      <c r="F3996" t="s">
        <v>995</v>
      </c>
      <c r="G3996" t="s">
        <v>1</v>
      </c>
      <c r="H3996" t="s">
        <v>132</v>
      </c>
      <c r="I3996" t="s">
        <v>12819</v>
      </c>
      <c r="J3996" t="s">
        <v>12820</v>
      </c>
      <c r="L3996">
        <v>8102456037</v>
      </c>
      <c r="N3996" s="8">
        <v>3.7460278822748396</v>
      </c>
      <c r="O3996" s="8">
        <v>3.7460278822748396</v>
      </c>
      <c r="P3996" s="8">
        <v>0</v>
      </c>
      <c r="W3996" s="8"/>
      <c r="X3996" s="8"/>
    </row>
    <row r="3997" spans="1:24" x14ac:dyDescent="0.35">
      <c r="A3997" s="24">
        <v>13993</v>
      </c>
      <c r="B3997" t="s">
        <v>12821</v>
      </c>
      <c r="C3997" t="s">
        <v>31</v>
      </c>
      <c r="D3997" t="s">
        <v>83</v>
      </c>
      <c r="E3997" t="s">
        <v>591</v>
      </c>
      <c r="F3997" t="s">
        <v>592</v>
      </c>
      <c r="G3997" t="s">
        <v>1</v>
      </c>
      <c r="H3997" t="s">
        <v>132</v>
      </c>
      <c r="I3997" t="s">
        <v>12822</v>
      </c>
      <c r="J3997" t="s">
        <v>12823</v>
      </c>
      <c r="L3997">
        <v>9893874799</v>
      </c>
      <c r="N3997" s="8">
        <v>3.7460278822748396</v>
      </c>
      <c r="O3997" s="8">
        <v>3.7460278822748396</v>
      </c>
      <c r="P3997" s="8">
        <v>0</v>
      </c>
      <c r="W3997" s="8"/>
      <c r="X3997" s="8"/>
    </row>
    <row r="3998" spans="1:24" x14ac:dyDescent="0.35">
      <c r="A3998" s="24">
        <v>13994</v>
      </c>
      <c r="B3998" t="s">
        <v>12824</v>
      </c>
      <c r="C3998" t="s">
        <v>31</v>
      </c>
      <c r="D3998">
        <v>3</v>
      </c>
      <c r="E3998" t="s">
        <v>994</v>
      </c>
      <c r="F3998" t="s">
        <v>995</v>
      </c>
      <c r="G3998" t="s">
        <v>1</v>
      </c>
      <c r="H3998" t="s">
        <v>132</v>
      </c>
      <c r="I3998" t="s">
        <v>12825</v>
      </c>
      <c r="J3998" t="s">
        <v>12826</v>
      </c>
      <c r="L3998">
        <v>8107241213</v>
      </c>
      <c r="N3998" s="8">
        <v>3.7460278822748396</v>
      </c>
      <c r="O3998" s="8">
        <v>3.7460278822748396</v>
      </c>
      <c r="P3998" s="8">
        <v>0</v>
      </c>
      <c r="W3998" s="8"/>
      <c r="X3998" s="8"/>
    </row>
    <row r="3999" spans="1:24" x14ac:dyDescent="0.35">
      <c r="A3999" s="24">
        <v>13995</v>
      </c>
      <c r="B3999" t="s">
        <v>12827</v>
      </c>
      <c r="C3999" t="s">
        <v>31</v>
      </c>
      <c r="D3999">
        <v>3</v>
      </c>
      <c r="E3999" t="s">
        <v>994</v>
      </c>
      <c r="F3999" t="s">
        <v>995</v>
      </c>
      <c r="G3999" t="s">
        <v>1</v>
      </c>
      <c r="H3999" t="s">
        <v>132</v>
      </c>
      <c r="I3999" t="s">
        <v>12828</v>
      </c>
      <c r="J3999" t="s">
        <v>12829</v>
      </c>
      <c r="L3999">
        <v>9897617259</v>
      </c>
      <c r="N3999" s="8">
        <v>3.7460278822748396</v>
      </c>
      <c r="O3999" s="8">
        <v>3.7460278822748396</v>
      </c>
      <c r="P3999" s="8">
        <v>0</v>
      </c>
      <c r="W3999" s="8"/>
      <c r="X3999" s="8"/>
    </row>
    <row r="4000" spans="1:24" x14ac:dyDescent="0.35">
      <c r="A4000" s="24">
        <v>13996</v>
      </c>
      <c r="B4000" t="s">
        <v>12830</v>
      </c>
      <c r="C4000" t="s">
        <v>31</v>
      </c>
      <c r="D4000">
        <v>3</v>
      </c>
      <c r="E4000" t="s">
        <v>994</v>
      </c>
      <c r="F4000" t="s">
        <v>995</v>
      </c>
      <c r="G4000" t="s">
        <v>1</v>
      </c>
      <c r="H4000" t="s">
        <v>132</v>
      </c>
      <c r="I4000" t="s">
        <v>12831</v>
      </c>
      <c r="J4000" t="s">
        <v>12832</v>
      </c>
      <c r="L4000">
        <v>8106676152</v>
      </c>
      <c r="N4000" s="8">
        <v>3.7460278822748396</v>
      </c>
      <c r="O4000" s="8">
        <v>3.7460278822748396</v>
      </c>
      <c r="P4000" s="8">
        <v>0</v>
      </c>
      <c r="W4000" s="8"/>
      <c r="X4000" s="8"/>
    </row>
    <row r="4001" spans="1:24" x14ac:dyDescent="0.35">
      <c r="A4001" s="24">
        <v>13997</v>
      </c>
      <c r="B4001" t="s">
        <v>12833</v>
      </c>
      <c r="C4001" t="s">
        <v>31</v>
      </c>
      <c r="D4001" t="s">
        <v>32</v>
      </c>
      <c r="E4001" t="s">
        <v>137</v>
      </c>
      <c r="F4001" t="s">
        <v>138</v>
      </c>
      <c r="G4001" t="s">
        <v>1</v>
      </c>
      <c r="H4001" t="s">
        <v>132</v>
      </c>
      <c r="I4001" t="s">
        <v>12834</v>
      </c>
      <c r="J4001" t="s">
        <v>12835</v>
      </c>
      <c r="L4001">
        <v>7344768781</v>
      </c>
      <c r="N4001" s="8">
        <v>3.7460278822748396</v>
      </c>
      <c r="O4001" s="8">
        <v>3.7460278822748396</v>
      </c>
      <c r="P4001" s="8">
        <v>0</v>
      </c>
      <c r="W4001" s="8"/>
      <c r="X4001" s="8"/>
    </row>
    <row r="4002" spans="1:24" x14ac:dyDescent="0.35">
      <c r="A4002" s="24">
        <v>13998</v>
      </c>
      <c r="B4002" t="s">
        <v>12836</v>
      </c>
      <c r="C4002" t="s">
        <v>31</v>
      </c>
      <c r="D4002">
        <v>3</v>
      </c>
      <c r="E4002" t="s">
        <v>994</v>
      </c>
      <c r="F4002" t="s">
        <v>995</v>
      </c>
      <c r="G4002" t="s">
        <v>1</v>
      </c>
      <c r="H4002" t="s">
        <v>411</v>
      </c>
      <c r="I4002" t="s">
        <v>12837</v>
      </c>
      <c r="J4002" t="s">
        <v>12838</v>
      </c>
      <c r="L4002">
        <v>8107212378</v>
      </c>
      <c r="M4002" t="s">
        <v>12839</v>
      </c>
      <c r="N4002" s="8">
        <v>6</v>
      </c>
      <c r="O4002" s="8">
        <v>3</v>
      </c>
      <c r="P4002" s="8">
        <v>3</v>
      </c>
      <c r="W4002" s="8"/>
      <c r="X4002" s="8"/>
    </row>
    <row r="4003" spans="1:24" x14ac:dyDescent="0.35">
      <c r="A4003" s="24">
        <v>13999</v>
      </c>
      <c r="B4003" t="s">
        <v>12840</v>
      </c>
      <c r="C4003" t="s">
        <v>31</v>
      </c>
      <c r="D4003" t="s">
        <v>32</v>
      </c>
      <c r="E4003" t="s">
        <v>137</v>
      </c>
      <c r="F4003" t="s">
        <v>138</v>
      </c>
      <c r="G4003" t="s">
        <v>1</v>
      </c>
      <c r="H4003" t="s">
        <v>411</v>
      </c>
      <c r="I4003" t="s">
        <v>12841</v>
      </c>
      <c r="J4003" t="s">
        <v>12842</v>
      </c>
      <c r="L4003">
        <v>7342161515</v>
      </c>
      <c r="M4003" t="s">
        <v>12843</v>
      </c>
      <c r="N4003" s="8">
        <v>12</v>
      </c>
      <c r="O4003" s="8">
        <v>3</v>
      </c>
      <c r="P4003" s="8">
        <v>9</v>
      </c>
      <c r="W4003" s="8"/>
      <c r="X4003" s="8"/>
    </row>
    <row r="4004" spans="1:24" x14ac:dyDescent="0.35">
      <c r="A4004" s="24">
        <v>14000</v>
      </c>
      <c r="B4004" t="s">
        <v>12844</v>
      </c>
      <c r="C4004" t="s">
        <v>31</v>
      </c>
      <c r="D4004">
        <v>3</v>
      </c>
      <c r="E4004" t="s">
        <v>994</v>
      </c>
      <c r="F4004" t="s">
        <v>995</v>
      </c>
      <c r="G4004" t="s">
        <v>1</v>
      </c>
      <c r="H4004" t="s">
        <v>411</v>
      </c>
      <c r="I4004" t="s">
        <v>12845</v>
      </c>
      <c r="J4004" t="s">
        <v>12846</v>
      </c>
      <c r="L4004">
        <v>8103582638</v>
      </c>
      <c r="M4004" t="s">
        <v>12847</v>
      </c>
      <c r="N4004" s="8">
        <v>5</v>
      </c>
      <c r="O4004" s="8">
        <v>3</v>
      </c>
      <c r="P4004" s="8">
        <v>2</v>
      </c>
      <c r="W4004" s="8"/>
      <c r="X4004" s="8"/>
    </row>
    <row r="4005" spans="1:24" x14ac:dyDescent="0.35">
      <c r="A4005" s="24">
        <v>14001</v>
      </c>
      <c r="B4005" t="s">
        <v>12848</v>
      </c>
      <c r="C4005" t="s">
        <v>31</v>
      </c>
      <c r="D4005">
        <v>3</v>
      </c>
      <c r="E4005" t="s">
        <v>994</v>
      </c>
      <c r="F4005" t="s">
        <v>995</v>
      </c>
      <c r="G4005" t="s">
        <v>1</v>
      </c>
      <c r="H4005" t="s">
        <v>411</v>
      </c>
      <c r="I4005" t="s">
        <v>12849</v>
      </c>
      <c r="J4005" t="s">
        <v>12850</v>
      </c>
      <c r="L4005">
        <v>8104413899</v>
      </c>
      <c r="M4005" t="s">
        <v>12851</v>
      </c>
      <c r="N4005" s="8">
        <v>5</v>
      </c>
      <c r="O4005" s="8">
        <v>3</v>
      </c>
      <c r="P4005" s="8">
        <v>2</v>
      </c>
      <c r="W4005" s="8"/>
      <c r="X4005" s="8"/>
    </row>
    <row r="4006" spans="1:24" x14ac:dyDescent="0.35">
      <c r="A4006" s="24">
        <v>14002</v>
      </c>
      <c r="B4006" t="s">
        <v>12852</v>
      </c>
      <c r="C4006" t="s">
        <v>31</v>
      </c>
      <c r="D4006">
        <v>3</v>
      </c>
      <c r="E4006" t="s">
        <v>994</v>
      </c>
      <c r="F4006" t="s">
        <v>995</v>
      </c>
      <c r="G4006" t="s">
        <v>1</v>
      </c>
      <c r="H4006" t="s">
        <v>411</v>
      </c>
      <c r="I4006" t="s">
        <v>12853</v>
      </c>
      <c r="J4006" t="s">
        <v>12854</v>
      </c>
      <c r="L4006">
        <v>8104060442</v>
      </c>
      <c r="N4006" s="8">
        <v>2.9968223058198715</v>
      </c>
      <c r="O4006" s="8">
        <v>2.9968223058198715</v>
      </c>
      <c r="P4006" s="8">
        <v>0</v>
      </c>
      <c r="W4006" s="8"/>
      <c r="X4006" s="8"/>
    </row>
    <row r="4007" spans="1:24" x14ac:dyDescent="0.35">
      <c r="A4007" s="24">
        <v>14003</v>
      </c>
      <c r="B4007" t="s">
        <v>12855</v>
      </c>
      <c r="C4007" t="s">
        <v>31</v>
      </c>
      <c r="D4007">
        <v>3</v>
      </c>
      <c r="E4007" t="s">
        <v>994</v>
      </c>
      <c r="F4007" t="s">
        <v>995</v>
      </c>
      <c r="G4007" t="s">
        <v>1</v>
      </c>
      <c r="H4007" t="s">
        <v>411</v>
      </c>
      <c r="I4007" t="s">
        <v>12856</v>
      </c>
      <c r="J4007" t="s">
        <v>12857</v>
      </c>
      <c r="L4007">
        <v>8107240708</v>
      </c>
      <c r="N4007" s="8">
        <v>2.9968223058198715</v>
      </c>
      <c r="O4007" s="8">
        <v>2.9968223058198715</v>
      </c>
      <c r="P4007" s="8">
        <v>0</v>
      </c>
      <c r="W4007" s="8"/>
      <c r="X4007" s="8"/>
    </row>
    <row r="4008" spans="1:24" x14ac:dyDescent="0.35">
      <c r="A4008" s="24">
        <v>14004</v>
      </c>
      <c r="B4008" t="s">
        <v>12858</v>
      </c>
      <c r="C4008" t="s">
        <v>31</v>
      </c>
      <c r="D4008" t="s">
        <v>32</v>
      </c>
      <c r="E4008" t="s">
        <v>137</v>
      </c>
      <c r="F4008" t="s">
        <v>138</v>
      </c>
      <c r="G4008" t="s">
        <v>1</v>
      </c>
      <c r="H4008" t="s">
        <v>132</v>
      </c>
      <c r="I4008" t="s">
        <v>12859</v>
      </c>
      <c r="J4008" t="s">
        <v>12860</v>
      </c>
      <c r="L4008">
        <v>7344263733</v>
      </c>
      <c r="N4008" s="8">
        <v>2.9968223058198715</v>
      </c>
      <c r="O4008" s="8">
        <v>2.9968223058198715</v>
      </c>
      <c r="P4008" s="8">
        <v>0</v>
      </c>
      <c r="W4008" s="8"/>
      <c r="X4008" s="8"/>
    </row>
    <row r="4009" spans="1:24" x14ac:dyDescent="0.35">
      <c r="A4009" s="24">
        <v>14005</v>
      </c>
      <c r="B4009" t="s">
        <v>12861</v>
      </c>
      <c r="C4009" t="s">
        <v>31</v>
      </c>
      <c r="D4009" t="s">
        <v>32</v>
      </c>
      <c r="E4009" t="s">
        <v>137</v>
      </c>
      <c r="F4009" t="s">
        <v>138</v>
      </c>
      <c r="G4009" t="s">
        <v>1</v>
      </c>
      <c r="H4009" t="s">
        <v>132</v>
      </c>
      <c r="I4009" t="s">
        <v>12862</v>
      </c>
      <c r="J4009" t="s">
        <v>12863</v>
      </c>
      <c r="L4009">
        <v>7344280369</v>
      </c>
      <c r="N4009" s="8">
        <v>2.9968223058198715</v>
      </c>
      <c r="O4009" s="8">
        <v>2.9968223058198715</v>
      </c>
      <c r="P4009" s="8">
        <v>0</v>
      </c>
      <c r="W4009" s="8"/>
      <c r="X4009" s="8"/>
    </row>
    <row r="4010" spans="1:24" x14ac:dyDescent="0.35">
      <c r="A4010" s="24">
        <v>14006</v>
      </c>
      <c r="B4010" t="s">
        <v>12864</v>
      </c>
      <c r="C4010" t="s">
        <v>31</v>
      </c>
      <c r="D4010" t="s">
        <v>32</v>
      </c>
      <c r="E4010" t="s">
        <v>137</v>
      </c>
      <c r="F4010" t="s">
        <v>138</v>
      </c>
      <c r="G4010" t="s">
        <v>1</v>
      </c>
      <c r="H4010" t="s">
        <v>132</v>
      </c>
      <c r="I4010" t="s">
        <v>12865</v>
      </c>
      <c r="J4010" t="s">
        <v>12866</v>
      </c>
      <c r="L4010">
        <v>7345289215</v>
      </c>
      <c r="N4010" s="8">
        <v>2.9968223058198715</v>
      </c>
      <c r="O4010" s="8">
        <v>2.9968223058198715</v>
      </c>
      <c r="P4010" s="8">
        <v>0</v>
      </c>
      <c r="W4010" s="8"/>
      <c r="X4010" s="8"/>
    </row>
    <row r="4011" spans="1:24" x14ac:dyDescent="0.35">
      <c r="A4011" s="24">
        <v>14007</v>
      </c>
      <c r="B4011" t="s">
        <v>12867</v>
      </c>
      <c r="C4011" t="s">
        <v>31</v>
      </c>
      <c r="D4011" t="s">
        <v>32</v>
      </c>
      <c r="E4011" t="s">
        <v>137</v>
      </c>
      <c r="F4011" t="s">
        <v>138</v>
      </c>
      <c r="G4011" t="s">
        <v>1</v>
      </c>
      <c r="H4011" t="s">
        <v>411</v>
      </c>
      <c r="I4011" t="s">
        <v>12868</v>
      </c>
      <c r="J4011" t="s">
        <v>12869</v>
      </c>
      <c r="L4011">
        <v>7346465439</v>
      </c>
      <c r="N4011" s="8">
        <v>2.2476167293649034</v>
      </c>
      <c r="O4011" s="8">
        <v>2.2476167293649034</v>
      </c>
      <c r="P4011" s="8">
        <v>0</v>
      </c>
      <c r="W4011" s="8"/>
      <c r="X4011" s="8"/>
    </row>
    <row r="4012" spans="1:24" x14ac:dyDescent="0.35">
      <c r="A4012" s="24">
        <v>14008</v>
      </c>
      <c r="B4012" t="s">
        <v>12870</v>
      </c>
      <c r="C4012" t="s">
        <v>31</v>
      </c>
      <c r="D4012" t="s">
        <v>83</v>
      </c>
      <c r="E4012" t="s">
        <v>591</v>
      </c>
      <c r="F4012" t="s">
        <v>592</v>
      </c>
      <c r="G4012" t="s">
        <v>1</v>
      </c>
      <c r="H4012" t="s">
        <v>411</v>
      </c>
      <c r="I4012" t="s">
        <v>12871</v>
      </c>
      <c r="J4012" t="s">
        <v>12872</v>
      </c>
      <c r="L4012">
        <v>8109857581</v>
      </c>
      <c r="N4012" s="8">
        <v>2.2476167293649034</v>
      </c>
      <c r="O4012" s="8">
        <v>2.2476167293649034</v>
      </c>
      <c r="P4012" s="8">
        <v>0</v>
      </c>
      <c r="W4012" s="8"/>
      <c r="X4012" s="8"/>
    </row>
    <row r="4013" spans="1:24" x14ac:dyDescent="0.35">
      <c r="A4013" s="24">
        <v>14009</v>
      </c>
      <c r="B4013" t="s">
        <v>12873</v>
      </c>
      <c r="C4013" t="s">
        <v>31</v>
      </c>
      <c r="D4013" t="s">
        <v>83</v>
      </c>
      <c r="E4013" t="s">
        <v>591</v>
      </c>
      <c r="F4013" t="s">
        <v>592</v>
      </c>
      <c r="G4013" t="s">
        <v>1</v>
      </c>
      <c r="H4013" t="s">
        <v>411</v>
      </c>
      <c r="I4013" t="s">
        <v>12874</v>
      </c>
      <c r="J4013" t="s">
        <v>12875</v>
      </c>
      <c r="L4013">
        <v>8109820412</v>
      </c>
      <c r="N4013" s="8">
        <v>2.2476167293649034</v>
      </c>
      <c r="O4013" s="8">
        <v>2.2476167293649034</v>
      </c>
      <c r="P4013" s="8">
        <v>0</v>
      </c>
      <c r="W4013" s="8"/>
      <c r="X4013" s="8"/>
    </row>
    <row r="4014" spans="1:24" x14ac:dyDescent="0.35">
      <c r="A4014" s="24">
        <v>14010</v>
      </c>
      <c r="B4014" t="s">
        <v>12876</v>
      </c>
      <c r="C4014" t="s">
        <v>31</v>
      </c>
      <c r="D4014" t="s">
        <v>32</v>
      </c>
      <c r="E4014" t="s">
        <v>137</v>
      </c>
      <c r="F4014" t="s">
        <v>138</v>
      </c>
      <c r="G4014" t="s">
        <v>1</v>
      </c>
      <c r="H4014" t="s">
        <v>411</v>
      </c>
      <c r="I4014" t="s">
        <v>12877</v>
      </c>
      <c r="J4014" t="s">
        <v>12878</v>
      </c>
      <c r="L4014">
        <v>7344854388</v>
      </c>
      <c r="N4014" s="8">
        <v>2.2476167293649034</v>
      </c>
      <c r="O4014" s="8">
        <v>2.2476167293649034</v>
      </c>
      <c r="P4014" s="8">
        <v>0</v>
      </c>
      <c r="W4014" s="8"/>
      <c r="X4014" s="8"/>
    </row>
    <row r="4015" spans="1:24" x14ac:dyDescent="0.35">
      <c r="A4015" s="24">
        <v>14011</v>
      </c>
      <c r="B4015" t="s">
        <v>12879</v>
      </c>
      <c r="C4015" t="s">
        <v>31</v>
      </c>
      <c r="D4015" t="s">
        <v>32</v>
      </c>
      <c r="E4015" t="s">
        <v>137</v>
      </c>
      <c r="F4015" t="s">
        <v>138</v>
      </c>
      <c r="G4015" t="s">
        <v>1</v>
      </c>
      <c r="H4015" t="s">
        <v>132</v>
      </c>
      <c r="I4015" t="s">
        <v>12880</v>
      </c>
      <c r="J4015" t="s">
        <v>12881</v>
      </c>
      <c r="L4015">
        <v>7346860051</v>
      </c>
      <c r="M4015" t="s">
        <v>12882</v>
      </c>
      <c r="N4015" s="8">
        <v>8</v>
      </c>
      <c r="O4015" s="8">
        <v>2</v>
      </c>
      <c r="P4015" s="8">
        <v>6</v>
      </c>
      <c r="W4015" s="8"/>
      <c r="X4015" s="8"/>
    </row>
    <row r="4016" spans="1:24" x14ac:dyDescent="0.35">
      <c r="A4016" s="24">
        <v>14012</v>
      </c>
      <c r="B4016" t="s">
        <v>12883</v>
      </c>
      <c r="C4016" t="s">
        <v>31</v>
      </c>
      <c r="D4016" t="s">
        <v>83</v>
      </c>
      <c r="E4016" t="s">
        <v>591</v>
      </c>
      <c r="F4016" t="s">
        <v>592</v>
      </c>
      <c r="G4016" t="s">
        <v>1</v>
      </c>
      <c r="H4016" t="s">
        <v>411</v>
      </c>
      <c r="I4016" t="s">
        <v>12884</v>
      </c>
      <c r="J4016" t="s">
        <v>12885</v>
      </c>
      <c r="L4016">
        <v>8103858894</v>
      </c>
      <c r="N4016" s="8">
        <v>1.4984111529099358</v>
      </c>
      <c r="O4016" s="8">
        <v>1.4984111529099358</v>
      </c>
      <c r="P4016" s="8">
        <v>0</v>
      </c>
      <c r="W4016" s="8"/>
      <c r="X4016" s="8"/>
    </row>
    <row r="4017" spans="1:24" x14ac:dyDescent="0.35">
      <c r="A4017" s="24">
        <v>14013</v>
      </c>
      <c r="B4017" t="s">
        <v>12886</v>
      </c>
      <c r="C4017" t="s">
        <v>31</v>
      </c>
      <c r="D4017" t="s">
        <v>32</v>
      </c>
      <c r="E4017" t="s">
        <v>137</v>
      </c>
      <c r="F4017" t="s">
        <v>138</v>
      </c>
      <c r="G4017" t="s">
        <v>1</v>
      </c>
      <c r="H4017" t="s">
        <v>132</v>
      </c>
      <c r="I4017" t="s">
        <v>12887</v>
      </c>
      <c r="J4017" t="s">
        <v>12888</v>
      </c>
      <c r="L4017">
        <v>7342215882</v>
      </c>
      <c r="N4017" s="8">
        <v>1.4984111529099358</v>
      </c>
      <c r="O4017" s="8">
        <v>1.4984111529099358</v>
      </c>
      <c r="P4017" s="8">
        <v>0</v>
      </c>
      <c r="W4017" s="8"/>
      <c r="X4017" s="8"/>
    </row>
    <row r="4018" spans="1:24" x14ac:dyDescent="0.35">
      <c r="A4018" s="24">
        <v>14014</v>
      </c>
      <c r="B4018" t="s">
        <v>12889</v>
      </c>
      <c r="C4018" t="s">
        <v>31</v>
      </c>
      <c r="D4018" t="s">
        <v>32</v>
      </c>
      <c r="E4018" t="s">
        <v>137</v>
      </c>
      <c r="F4018" t="s">
        <v>138</v>
      </c>
      <c r="G4018" t="s">
        <v>1</v>
      </c>
      <c r="H4018" t="s">
        <v>411</v>
      </c>
      <c r="I4018" t="s">
        <v>12890</v>
      </c>
      <c r="J4018" t="s">
        <v>12891</v>
      </c>
      <c r="L4018">
        <v>7342722173</v>
      </c>
      <c r="M4018" t="s">
        <v>12892</v>
      </c>
      <c r="N4018" s="8">
        <v>5</v>
      </c>
      <c r="O4018" s="8">
        <v>1</v>
      </c>
      <c r="P4018" s="8">
        <v>4</v>
      </c>
      <c r="W4018" s="8"/>
      <c r="X4018" s="8"/>
    </row>
    <row r="4019" spans="1:24" x14ac:dyDescent="0.35">
      <c r="A4019" s="24">
        <v>14015</v>
      </c>
      <c r="B4019" t="s">
        <v>12893</v>
      </c>
      <c r="C4019" t="s">
        <v>31</v>
      </c>
      <c r="D4019">
        <v>3</v>
      </c>
      <c r="E4019" t="s">
        <v>994</v>
      </c>
      <c r="F4019" t="s">
        <v>995</v>
      </c>
      <c r="G4019" t="s">
        <v>1</v>
      </c>
      <c r="H4019" t="s">
        <v>411</v>
      </c>
      <c r="I4019" t="s">
        <v>12894</v>
      </c>
      <c r="J4019" t="s">
        <v>12895</v>
      </c>
      <c r="L4019">
        <v>8106884305</v>
      </c>
      <c r="M4019" t="s">
        <v>12896</v>
      </c>
      <c r="N4019" s="8">
        <v>3</v>
      </c>
      <c r="O4019" s="8">
        <v>1</v>
      </c>
      <c r="P4019" s="8">
        <v>2</v>
      </c>
      <c r="W4019" s="8"/>
      <c r="X4019" s="8"/>
    </row>
    <row r="4020" spans="1:24" x14ac:dyDescent="0.35">
      <c r="A4020" s="24">
        <v>14016</v>
      </c>
      <c r="B4020" t="s">
        <v>12897</v>
      </c>
      <c r="C4020" t="s">
        <v>31</v>
      </c>
      <c r="D4020">
        <v>3</v>
      </c>
      <c r="E4020" t="s">
        <v>994</v>
      </c>
      <c r="F4020" t="s">
        <v>995</v>
      </c>
      <c r="G4020" t="s">
        <v>1</v>
      </c>
      <c r="H4020" t="s">
        <v>411</v>
      </c>
      <c r="I4020" t="s">
        <v>12898</v>
      </c>
      <c r="J4020" t="s">
        <v>12899</v>
      </c>
      <c r="L4020">
        <v>8106607525</v>
      </c>
      <c r="M4020" t="s">
        <v>12900</v>
      </c>
      <c r="N4020" s="8">
        <v>3</v>
      </c>
      <c r="O4020" s="8">
        <v>1</v>
      </c>
      <c r="P4020" s="8">
        <v>2</v>
      </c>
      <c r="W4020" s="8"/>
      <c r="X4020" s="8"/>
    </row>
    <row r="4021" spans="1:24" x14ac:dyDescent="0.35">
      <c r="A4021" s="24">
        <v>14017</v>
      </c>
      <c r="B4021" t="s">
        <v>12901</v>
      </c>
      <c r="C4021" t="s">
        <v>31</v>
      </c>
      <c r="D4021" t="s">
        <v>32</v>
      </c>
      <c r="E4021" t="s">
        <v>137</v>
      </c>
      <c r="F4021" t="s">
        <v>138</v>
      </c>
      <c r="G4021" t="s">
        <v>1</v>
      </c>
      <c r="H4021" t="s">
        <v>132</v>
      </c>
      <c r="I4021" t="s">
        <v>12902</v>
      </c>
      <c r="J4021" t="s">
        <v>12903</v>
      </c>
      <c r="L4021">
        <v>7345475352</v>
      </c>
      <c r="M4021" t="s">
        <v>12904</v>
      </c>
      <c r="N4021" s="8">
        <v>5</v>
      </c>
      <c r="O4021" s="8">
        <v>1</v>
      </c>
      <c r="P4021" s="8">
        <v>4</v>
      </c>
      <c r="W4021" s="8"/>
      <c r="X4021" s="8"/>
    </row>
    <row r="4022" spans="1:24" x14ac:dyDescent="0.35">
      <c r="A4022" s="24">
        <v>14018</v>
      </c>
      <c r="B4022" t="s">
        <v>12905</v>
      </c>
      <c r="C4022" t="s">
        <v>31</v>
      </c>
      <c r="D4022" t="s">
        <v>32</v>
      </c>
      <c r="E4022" t="s">
        <v>137</v>
      </c>
      <c r="F4022" t="s">
        <v>138</v>
      </c>
      <c r="G4022" t="s">
        <v>1</v>
      </c>
      <c r="H4022" t="s">
        <v>132</v>
      </c>
      <c r="I4022" t="s">
        <v>12906</v>
      </c>
      <c r="J4022" t="s">
        <v>12907</v>
      </c>
      <c r="L4022">
        <v>2485741612</v>
      </c>
      <c r="M4022" t="s">
        <v>12908</v>
      </c>
      <c r="N4022" s="8">
        <v>7</v>
      </c>
      <c r="O4022" s="8">
        <v>1</v>
      </c>
      <c r="P4022" s="8">
        <v>6</v>
      </c>
      <c r="W4022" s="8"/>
      <c r="X4022" s="8"/>
    </row>
    <row r="4023" spans="1:24" x14ac:dyDescent="0.35">
      <c r="A4023" s="24">
        <v>14019</v>
      </c>
      <c r="B4023" t="s">
        <v>12909</v>
      </c>
      <c r="C4023" t="s">
        <v>31</v>
      </c>
      <c r="D4023">
        <v>3</v>
      </c>
      <c r="E4023" t="s">
        <v>294</v>
      </c>
      <c r="F4023" t="s">
        <v>295</v>
      </c>
      <c r="G4023" t="s">
        <v>1</v>
      </c>
      <c r="H4023" t="s">
        <v>411</v>
      </c>
      <c r="I4023" t="s">
        <v>11186</v>
      </c>
      <c r="J4023" t="s">
        <v>12910</v>
      </c>
      <c r="L4023">
        <v>9893752797</v>
      </c>
      <c r="N4023" s="8">
        <v>1.4984111529099358</v>
      </c>
      <c r="O4023" s="8">
        <v>1.4984111529099358</v>
      </c>
      <c r="P4023" s="8">
        <v>0</v>
      </c>
      <c r="W4023" s="8"/>
      <c r="X4023" s="8"/>
    </row>
    <row r="4024" spans="1:24" x14ac:dyDescent="0.35">
      <c r="A4024" s="24">
        <v>14020</v>
      </c>
      <c r="B4024" t="s">
        <v>12911</v>
      </c>
      <c r="C4024" t="s">
        <v>31</v>
      </c>
      <c r="D4024">
        <v>3</v>
      </c>
      <c r="E4024" t="s">
        <v>294</v>
      </c>
      <c r="F4024" t="s">
        <v>295</v>
      </c>
      <c r="G4024" t="s">
        <v>1</v>
      </c>
      <c r="H4024" t="s">
        <v>411</v>
      </c>
      <c r="I4024" t="s">
        <v>12912</v>
      </c>
      <c r="J4024" t="s">
        <v>12913</v>
      </c>
      <c r="L4024">
        <v>9899757244</v>
      </c>
      <c r="N4024" s="8">
        <v>1.4984111529099358</v>
      </c>
      <c r="O4024" s="8">
        <v>1.4984111529099358</v>
      </c>
      <c r="P4024" s="8">
        <v>0</v>
      </c>
      <c r="W4024" s="8"/>
      <c r="X4024" s="8"/>
    </row>
    <row r="4025" spans="1:24" x14ac:dyDescent="0.35">
      <c r="A4025" s="24">
        <v>14021</v>
      </c>
      <c r="B4025" t="s">
        <v>12914</v>
      </c>
      <c r="C4025" t="s">
        <v>31</v>
      </c>
      <c r="D4025">
        <v>8</v>
      </c>
      <c r="E4025" t="s">
        <v>817</v>
      </c>
      <c r="F4025" t="s">
        <v>818</v>
      </c>
      <c r="G4025" t="s">
        <v>1</v>
      </c>
      <c r="H4025" t="s">
        <v>411</v>
      </c>
      <c r="I4025" t="s">
        <v>12915</v>
      </c>
      <c r="J4025" t="s">
        <v>12916</v>
      </c>
      <c r="L4025">
        <v>9062044378</v>
      </c>
      <c r="N4025" s="8">
        <v>3.7460278822748396</v>
      </c>
      <c r="O4025" s="8">
        <v>3.7460278822748396</v>
      </c>
      <c r="P4025" s="8">
        <v>0</v>
      </c>
      <c r="W4025" s="8"/>
      <c r="X4025" s="8"/>
    </row>
    <row r="4026" spans="1:24" x14ac:dyDescent="0.35">
      <c r="A4026" s="24">
        <v>14022</v>
      </c>
      <c r="B4026" t="s">
        <v>12917</v>
      </c>
      <c r="C4026" t="s">
        <v>31</v>
      </c>
      <c r="D4026">
        <v>8</v>
      </c>
      <c r="E4026" t="s">
        <v>817</v>
      </c>
      <c r="F4026" t="s">
        <v>818</v>
      </c>
      <c r="G4026" t="s">
        <v>1</v>
      </c>
      <c r="H4026" t="s">
        <v>411</v>
      </c>
      <c r="I4026" t="s">
        <v>12918</v>
      </c>
      <c r="J4026" t="s">
        <v>12919</v>
      </c>
      <c r="L4026">
        <v>9064869715</v>
      </c>
      <c r="M4026" t="s">
        <v>12920</v>
      </c>
      <c r="N4026" s="8">
        <v>5</v>
      </c>
      <c r="O4026" s="8">
        <v>3</v>
      </c>
      <c r="P4026" s="8">
        <v>2</v>
      </c>
      <c r="W4026" s="8"/>
      <c r="X4026" s="8"/>
    </row>
    <row r="4027" spans="1:24" x14ac:dyDescent="0.35">
      <c r="A4027" s="24">
        <v>14023</v>
      </c>
      <c r="B4027" t="s">
        <v>12921</v>
      </c>
      <c r="C4027" t="s">
        <v>31</v>
      </c>
      <c r="D4027">
        <v>8</v>
      </c>
      <c r="E4027" t="s">
        <v>817</v>
      </c>
      <c r="F4027" t="s">
        <v>818</v>
      </c>
      <c r="G4027" t="s">
        <v>1</v>
      </c>
      <c r="H4027" t="s">
        <v>411</v>
      </c>
      <c r="I4027" t="s">
        <v>587</v>
      </c>
      <c r="J4027" t="s">
        <v>12922</v>
      </c>
      <c r="L4027">
        <v>9062287447</v>
      </c>
      <c r="N4027" s="8">
        <v>2.9968223058198715</v>
      </c>
      <c r="O4027" s="8">
        <v>2.9968223058198715</v>
      </c>
      <c r="P4027" s="8">
        <v>0</v>
      </c>
      <c r="W4027" s="8"/>
      <c r="X4027" s="8"/>
    </row>
    <row r="4028" spans="1:24" x14ac:dyDescent="0.35">
      <c r="A4028" s="24">
        <v>14024</v>
      </c>
      <c r="B4028" t="s">
        <v>12923</v>
      </c>
      <c r="C4028" t="s">
        <v>31</v>
      </c>
      <c r="D4028">
        <v>8</v>
      </c>
      <c r="E4028" t="s">
        <v>817</v>
      </c>
      <c r="F4028" t="s">
        <v>818</v>
      </c>
      <c r="G4028" t="s">
        <v>1</v>
      </c>
      <c r="H4028" t="s">
        <v>411</v>
      </c>
      <c r="I4028" t="s">
        <v>12924</v>
      </c>
      <c r="J4028" t="s">
        <v>12925</v>
      </c>
      <c r="L4028">
        <v>9063463667</v>
      </c>
      <c r="N4028" s="8">
        <v>2.2476167293649034</v>
      </c>
      <c r="O4028" s="8">
        <v>2.2476167293649034</v>
      </c>
      <c r="P4028" s="8">
        <v>0</v>
      </c>
      <c r="W4028" s="8"/>
      <c r="X4028" s="8"/>
    </row>
    <row r="4029" spans="1:24" x14ac:dyDescent="0.35">
      <c r="A4029" s="24">
        <v>14025</v>
      </c>
      <c r="B4029" t="s">
        <v>12926</v>
      </c>
      <c r="C4029" t="s">
        <v>31</v>
      </c>
      <c r="D4029">
        <v>8</v>
      </c>
      <c r="E4029" t="s">
        <v>817</v>
      </c>
      <c r="F4029" t="s">
        <v>818</v>
      </c>
      <c r="G4029" t="s">
        <v>1</v>
      </c>
      <c r="H4029" t="s">
        <v>411</v>
      </c>
      <c r="I4029" t="s">
        <v>12927</v>
      </c>
      <c r="J4029" t="s">
        <v>12928</v>
      </c>
      <c r="L4029">
        <v>9063466028</v>
      </c>
      <c r="N4029" s="8">
        <v>1.4984111529099358</v>
      </c>
      <c r="O4029" s="8">
        <v>1.4984111529099358</v>
      </c>
      <c r="P4029" s="8">
        <v>0</v>
      </c>
      <c r="W4029" s="8"/>
      <c r="X4029" s="8"/>
    </row>
    <row r="4030" spans="1:24" x14ac:dyDescent="0.35">
      <c r="A4030" s="24">
        <v>14026</v>
      </c>
      <c r="B4030" t="s">
        <v>12929</v>
      </c>
      <c r="C4030" t="s">
        <v>31</v>
      </c>
      <c r="D4030">
        <v>8</v>
      </c>
      <c r="E4030" t="s">
        <v>817</v>
      </c>
      <c r="F4030" t="s">
        <v>818</v>
      </c>
      <c r="G4030" t="s">
        <v>1</v>
      </c>
      <c r="H4030" t="s">
        <v>411</v>
      </c>
      <c r="I4030" t="s">
        <v>12930</v>
      </c>
      <c r="J4030" t="s">
        <v>12931</v>
      </c>
      <c r="L4030">
        <v>9064010030</v>
      </c>
      <c r="M4030" t="s">
        <v>12932</v>
      </c>
      <c r="N4030" s="8">
        <v>3</v>
      </c>
      <c r="O4030" s="8">
        <v>1</v>
      </c>
      <c r="P4030" s="8">
        <v>2</v>
      </c>
      <c r="W4030" s="8"/>
      <c r="X4030" s="8"/>
    </row>
    <row r="4031" spans="1:24" x14ac:dyDescent="0.35">
      <c r="A4031" s="24">
        <v>14027</v>
      </c>
      <c r="B4031" t="s">
        <v>12933</v>
      </c>
      <c r="C4031" t="s">
        <v>31</v>
      </c>
      <c r="D4031">
        <v>8</v>
      </c>
      <c r="E4031" t="s">
        <v>71</v>
      </c>
      <c r="F4031" t="s">
        <v>1136</v>
      </c>
      <c r="G4031" t="s">
        <v>1</v>
      </c>
      <c r="H4031" t="s">
        <v>411</v>
      </c>
      <c r="I4031" t="s">
        <v>12934</v>
      </c>
      <c r="J4031" t="s">
        <v>12935</v>
      </c>
      <c r="L4031">
        <v>9067534572</v>
      </c>
      <c r="N4031" s="8">
        <v>3.7460278822748396</v>
      </c>
      <c r="O4031" s="8">
        <v>3.7460278822748396</v>
      </c>
      <c r="P4031" s="8">
        <v>0</v>
      </c>
      <c r="W4031" s="8"/>
      <c r="X4031" s="8"/>
    </row>
    <row r="4032" spans="1:24" x14ac:dyDescent="0.35">
      <c r="A4032" s="24">
        <v>14028</v>
      </c>
      <c r="B4032" t="s">
        <v>12936</v>
      </c>
      <c r="C4032" t="s">
        <v>31</v>
      </c>
      <c r="D4032">
        <v>8</v>
      </c>
      <c r="E4032" t="s">
        <v>71</v>
      </c>
      <c r="F4032" t="s">
        <v>1136</v>
      </c>
      <c r="G4032" t="s">
        <v>1</v>
      </c>
      <c r="H4032" t="s">
        <v>411</v>
      </c>
      <c r="I4032" t="s">
        <v>12937</v>
      </c>
      <c r="J4032" t="s">
        <v>12938</v>
      </c>
      <c r="L4032">
        <v>9066392661</v>
      </c>
      <c r="N4032" s="8">
        <v>2.9968223058198715</v>
      </c>
      <c r="O4032" s="8">
        <v>2.9968223058198715</v>
      </c>
      <c r="P4032" s="8">
        <v>0</v>
      </c>
      <c r="W4032" s="8"/>
      <c r="X4032" s="8"/>
    </row>
    <row r="4033" spans="1:24" x14ac:dyDescent="0.35">
      <c r="A4033" s="24">
        <v>14029</v>
      </c>
      <c r="B4033" t="s">
        <v>12939</v>
      </c>
      <c r="C4033" t="s">
        <v>31</v>
      </c>
      <c r="D4033" t="s">
        <v>32</v>
      </c>
      <c r="E4033" t="s">
        <v>143</v>
      </c>
      <c r="F4033" t="s">
        <v>144</v>
      </c>
      <c r="G4033" t="s">
        <v>1</v>
      </c>
      <c r="H4033" t="s">
        <v>132</v>
      </c>
      <c r="I4033" t="s">
        <v>12940</v>
      </c>
      <c r="J4033" t="s">
        <v>12941</v>
      </c>
      <c r="L4033">
        <v>7346713654</v>
      </c>
      <c r="N4033" s="8">
        <v>3.7460278822748396</v>
      </c>
      <c r="O4033" s="8">
        <v>3.7460278822748396</v>
      </c>
      <c r="P4033" s="8">
        <v>0</v>
      </c>
      <c r="W4033" s="8"/>
      <c r="X4033" s="8"/>
    </row>
    <row r="4034" spans="1:24" x14ac:dyDescent="0.35">
      <c r="A4034" s="24">
        <v>14030</v>
      </c>
      <c r="B4034" t="s">
        <v>12942</v>
      </c>
      <c r="C4034" t="s">
        <v>31</v>
      </c>
      <c r="D4034" t="s">
        <v>32</v>
      </c>
      <c r="E4034" t="s">
        <v>143</v>
      </c>
      <c r="F4034" t="s">
        <v>144</v>
      </c>
      <c r="G4034" t="s">
        <v>1</v>
      </c>
      <c r="H4034" t="s">
        <v>132</v>
      </c>
      <c r="I4034" t="s">
        <v>12943</v>
      </c>
      <c r="J4034" t="s">
        <v>12944</v>
      </c>
      <c r="L4034">
        <v>7342444687</v>
      </c>
      <c r="N4034" s="8">
        <v>2.9968223058198715</v>
      </c>
      <c r="O4034" s="8">
        <v>2.9968223058198715</v>
      </c>
      <c r="P4034" s="8">
        <v>0</v>
      </c>
      <c r="W4034" s="8"/>
      <c r="X4034" s="8"/>
    </row>
    <row r="4035" spans="1:24" x14ac:dyDescent="0.35">
      <c r="A4035" s="24">
        <v>14031</v>
      </c>
      <c r="B4035" t="s">
        <v>12945</v>
      </c>
      <c r="C4035" t="s">
        <v>31</v>
      </c>
      <c r="D4035" t="s">
        <v>32</v>
      </c>
      <c r="E4035" t="s">
        <v>143</v>
      </c>
      <c r="F4035" t="s">
        <v>144</v>
      </c>
      <c r="G4035" t="s">
        <v>1</v>
      </c>
      <c r="H4035" t="s">
        <v>132</v>
      </c>
      <c r="I4035" t="s">
        <v>12946</v>
      </c>
      <c r="J4035" t="s">
        <v>12947</v>
      </c>
      <c r="L4035">
        <v>7344573467</v>
      </c>
      <c r="N4035" s="8">
        <v>2.9968223058198715</v>
      </c>
      <c r="O4035" s="8">
        <v>2.9968223058198715</v>
      </c>
      <c r="P4035" s="8">
        <v>0</v>
      </c>
      <c r="W4035" s="8"/>
      <c r="X4035" s="8"/>
    </row>
    <row r="4036" spans="1:24" x14ac:dyDescent="0.35">
      <c r="A4036" s="24">
        <v>14032</v>
      </c>
      <c r="B4036" t="s">
        <v>12948</v>
      </c>
      <c r="C4036" t="s">
        <v>31</v>
      </c>
      <c r="D4036" t="s">
        <v>32</v>
      </c>
      <c r="E4036" t="s">
        <v>143</v>
      </c>
      <c r="F4036" t="s">
        <v>144</v>
      </c>
      <c r="G4036" t="s">
        <v>1</v>
      </c>
      <c r="H4036" t="s">
        <v>132</v>
      </c>
      <c r="I4036" t="s">
        <v>12949</v>
      </c>
      <c r="J4036" t="s">
        <v>12950</v>
      </c>
      <c r="L4036">
        <v>7344573467</v>
      </c>
      <c r="N4036" s="8">
        <v>2.9968223058198715</v>
      </c>
      <c r="O4036" s="8">
        <v>2.9968223058198715</v>
      </c>
      <c r="P4036" s="8">
        <v>0</v>
      </c>
      <c r="W4036" s="8"/>
      <c r="X4036" s="8"/>
    </row>
    <row r="4037" spans="1:24" x14ac:dyDescent="0.35">
      <c r="A4037" s="24">
        <v>14033</v>
      </c>
      <c r="B4037" t="s">
        <v>12951</v>
      </c>
      <c r="C4037" t="s">
        <v>31</v>
      </c>
      <c r="D4037" t="s">
        <v>32</v>
      </c>
      <c r="E4037" t="s">
        <v>143</v>
      </c>
      <c r="F4037" t="s">
        <v>144</v>
      </c>
      <c r="G4037" t="s">
        <v>1</v>
      </c>
      <c r="H4037" t="s">
        <v>411</v>
      </c>
      <c r="I4037" t="s">
        <v>12952</v>
      </c>
      <c r="J4037" t="s">
        <v>12953</v>
      </c>
      <c r="L4037">
        <v>7346202297</v>
      </c>
      <c r="N4037" s="8">
        <v>2.2476167293649034</v>
      </c>
      <c r="O4037" s="8">
        <v>2.2476167293649034</v>
      </c>
      <c r="P4037" s="8">
        <v>0</v>
      </c>
      <c r="W4037" s="8"/>
      <c r="X4037" s="8"/>
    </row>
    <row r="4038" spans="1:24" x14ac:dyDescent="0.35">
      <c r="A4038" s="24">
        <v>14034</v>
      </c>
      <c r="B4038" t="s">
        <v>12954</v>
      </c>
      <c r="C4038" t="s">
        <v>31</v>
      </c>
      <c r="D4038">
        <v>5</v>
      </c>
      <c r="E4038" t="s">
        <v>605</v>
      </c>
      <c r="F4038" t="s">
        <v>606</v>
      </c>
      <c r="G4038" t="s">
        <v>1</v>
      </c>
      <c r="H4038" t="s">
        <v>411</v>
      </c>
      <c r="I4038" t="s">
        <v>12955</v>
      </c>
      <c r="J4038" t="s">
        <v>12956</v>
      </c>
      <c r="L4038">
        <v>2696859246</v>
      </c>
      <c r="N4038" s="8">
        <v>3.7460278822748396</v>
      </c>
      <c r="O4038" s="8">
        <v>3.7460278822748396</v>
      </c>
      <c r="P4038" s="8">
        <v>0</v>
      </c>
      <c r="W4038" s="8"/>
      <c r="X4038" s="8"/>
    </row>
    <row r="4039" spans="1:24" x14ac:dyDescent="0.35">
      <c r="A4039" s="24">
        <v>14035</v>
      </c>
      <c r="B4039" t="s">
        <v>12957</v>
      </c>
      <c r="C4039" t="s">
        <v>31</v>
      </c>
      <c r="D4039">
        <v>5</v>
      </c>
      <c r="E4039" t="s">
        <v>605</v>
      </c>
      <c r="F4039" t="s">
        <v>606</v>
      </c>
      <c r="G4039" t="s">
        <v>1</v>
      </c>
      <c r="H4039" t="s">
        <v>132</v>
      </c>
      <c r="I4039" t="s">
        <v>12958</v>
      </c>
      <c r="J4039" t="s">
        <v>12959</v>
      </c>
      <c r="L4039">
        <v>2695216665</v>
      </c>
      <c r="N4039" s="8">
        <v>3.7460278822748396</v>
      </c>
      <c r="O4039" s="8">
        <v>3.7460278822748396</v>
      </c>
      <c r="P4039" s="8">
        <v>0</v>
      </c>
      <c r="W4039" s="8"/>
      <c r="X4039" s="8"/>
    </row>
    <row r="4040" spans="1:24" x14ac:dyDescent="0.35">
      <c r="A4040" s="24">
        <v>14036</v>
      </c>
      <c r="B4040" t="s">
        <v>12960</v>
      </c>
      <c r="C4040" t="s">
        <v>31</v>
      </c>
      <c r="D4040">
        <v>5</v>
      </c>
      <c r="E4040" t="s">
        <v>605</v>
      </c>
      <c r="F4040" t="s">
        <v>606</v>
      </c>
      <c r="G4040" t="s">
        <v>1</v>
      </c>
      <c r="H4040" t="s">
        <v>132</v>
      </c>
      <c r="I4040" t="s">
        <v>12961</v>
      </c>
      <c r="J4040" t="s">
        <v>12962</v>
      </c>
      <c r="L4040">
        <v>2692142142</v>
      </c>
      <c r="N4040" s="8">
        <v>2.9968223058198715</v>
      </c>
      <c r="O4040" s="8">
        <v>2.9968223058198715</v>
      </c>
      <c r="P4040" s="8">
        <v>0</v>
      </c>
      <c r="W4040" s="8"/>
      <c r="X4040" s="8"/>
    </row>
    <row r="4041" spans="1:24" x14ac:dyDescent="0.35">
      <c r="A4041" s="24">
        <v>14037</v>
      </c>
      <c r="B4041" t="s">
        <v>12963</v>
      </c>
      <c r="C4041" t="s">
        <v>31</v>
      </c>
      <c r="D4041">
        <v>5</v>
      </c>
      <c r="E4041" t="s">
        <v>605</v>
      </c>
      <c r="F4041" t="s">
        <v>606</v>
      </c>
      <c r="G4041" t="s">
        <v>1</v>
      </c>
      <c r="H4041" t="s">
        <v>132</v>
      </c>
      <c r="I4041" t="s">
        <v>12964</v>
      </c>
      <c r="J4041" t="s">
        <v>12965</v>
      </c>
      <c r="L4041">
        <v>6163969049</v>
      </c>
      <c r="N4041" s="8">
        <v>2.9968223058198715</v>
      </c>
      <c r="O4041" s="8">
        <v>2.9968223058198715</v>
      </c>
      <c r="P4041" s="8">
        <v>0</v>
      </c>
      <c r="W4041" s="8"/>
      <c r="X4041" s="8"/>
    </row>
    <row r="4042" spans="1:24" x14ac:dyDescent="0.35">
      <c r="A4042" s="24">
        <v>14038</v>
      </c>
      <c r="B4042" t="s">
        <v>12966</v>
      </c>
      <c r="C4042" t="s">
        <v>31</v>
      </c>
      <c r="D4042">
        <v>5</v>
      </c>
      <c r="E4042" t="s">
        <v>568</v>
      </c>
      <c r="F4042" t="s">
        <v>1691</v>
      </c>
      <c r="G4042" t="s">
        <v>1</v>
      </c>
      <c r="H4042" t="s">
        <v>411</v>
      </c>
      <c r="I4042" t="s">
        <v>12967</v>
      </c>
      <c r="J4042" t="s">
        <v>12968</v>
      </c>
      <c r="L4042">
        <v>2699453706</v>
      </c>
      <c r="N4042" s="8">
        <v>3.7460278822748396</v>
      </c>
      <c r="O4042" s="8">
        <v>3.7460278822748396</v>
      </c>
      <c r="P4042" s="8">
        <v>0</v>
      </c>
      <c r="W4042" s="8"/>
      <c r="X4042" s="8"/>
    </row>
    <row r="4043" spans="1:24" x14ac:dyDescent="0.35">
      <c r="A4043" s="24">
        <v>14039</v>
      </c>
      <c r="B4043" t="s">
        <v>12969</v>
      </c>
      <c r="C4043" t="s">
        <v>31</v>
      </c>
      <c r="D4043">
        <v>3</v>
      </c>
      <c r="E4043" t="s">
        <v>1305</v>
      </c>
      <c r="F4043" t="s">
        <v>1306</v>
      </c>
      <c r="G4043" t="s">
        <v>1</v>
      </c>
      <c r="H4043" t="s">
        <v>132</v>
      </c>
      <c r="I4043" t="s">
        <v>12970</v>
      </c>
      <c r="J4043" t="s">
        <v>12971</v>
      </c>
      <c r="L4043">
        <v>9898357322</v>
      </c>
      <c r="N4043" s="8">
        <v>3.7460278822748396</v>
      </c>
      <c r="O4043" s="8">
        <v>3.7460278822748396</v>
      </c>
      <c r="P4043" s="8">
        <v>0</v>
      </c>
      <c r="W4043" s="8"/>
      <c r="X4043" s="8"/>
    </row>
    <row r="4044" spans="1:24" x14ac:dyDescent="0.35">
      <c r="A4044" s="24">
        <v>14040</v>
      </c>
      <c r="B4044" t="s">
        <v>12972</v>
      </c>
      <c r="C4044" t="s">
        <v>31</v>
      </c>
      <c r="D4044">
        <v>7</v>
      </c>
      <c r="E4044" t="s">
        <v>252</v>
      </c>
      <c r="F4044" t="s">
        <v>3240</v>
      </c>
      <c r="G4044" t="s">
        <v>1</v>
      </c>
      <c r="H4044" t="s">
        <v>132</v>
      </c>
      <c r="I4044" t="s">
        <v>12973</v>
      </c>
      <c r="J4044" t="s">
        <v>12974</v>
      </c>
      <c r="L4044">
        <v>2313475444</v>
      </c>
      <c r="M4044" t="s">
        <v>12975</v>
      </c>
      <c r="N4044" s="8">
        <v>15</v>
      </c>
      <c r="O4044" s="8">
        <v>3</v>
      </c>
      <c r="P4044" s="8">
        <v>12</v>
      </c>
      <c r="W4044" s="8"/>
      <c r="X4044" s="8"/>
    </row>
    <row r="4045" spans="1:24" x14ac:dyDescent="0.35">
      <c r="A4045" s="24">
        <v>14041</v>
      </c>
      <c r="B4045" t="s">
        <v>12976</v>
      </c>
      <c r="C4045" t="s">
        <v>31</v>
      </c>
      <c r="D4045">
        <v>3</v>
      </c>
      <c r="E4045" t="s">
        <v>1305</v>
      </c>
      <c r="F4045" t="s">
        <v>1306</v>
      </c>
      <c r="G4045" t="s">
        <v>1</v>
      </c>
      <c r="H4045" t="s">
        <v>132</v>
      </c>
      <c r="I4045" t="s">
        <v>12977</v>
      </c>
      <c r="J4045" t="s">
        <v>12978</v>
      </c>
      <c r="L4045">
        <v>9894868333</v>
      </c>
      <c r="N4045" s="8">
        <v>2.9968223058198715</v>
      </c>
      <c r="O4045" s="8">
        <v>2.9968223058198715</v>
      </c>
      <c r="P4045" s="8">
        <v>0</v>
      </c>
      <c r="W4045" s="8"/>
      <c r="X4045" s="8"/>
    </row>
    <row r="4046" spans="1:24" x14ac:dyDescent="0.35">
      <c r="A4046" s="24">
        <v>14042</v>
      </c>
      <c r="B4046" t="s">
        <v>12979</v>
      </c>
      <c r="C4046" t="s">
        <v>31</v>
      </c>
      <c r="D4046">
        <v>5</v>
      </c>
      <c r="E4046" t="s">
        <v>568</v>
      </c>
      <c r="F4046" t="s">
        <v>1691</v>
      </c>
      <c r="G4046" t="s">
        <v>1</v>
      </c>
      <c r="H4046" t="s">
        <v>411</v>
      </c>
      <c r="I4046" t="s">
        <v>12980</v>
      </c>
      <c r="J4046" t="s">
        <v>12981</v>
      </c>
      <c r="L4046">
        <v>2694915796</v>
      </c>
      <c r="M4046" t="s">
        <v>12982</v>
      </c>
      <c r="N4046" s="8">
        <v>2.2476167293649034</v>
      </c>
      <c r="O4046" s="8">
        <v>2.2476167293649034</v>
      </c>
      <c r="P4046" s="8">
        <v>0</v>
      </c>
      <c r="W4046" s="8"/>
      <c r="X4046" s="8"/>
    </row>
    <row r="4047" spans="1:24" x14ac:dyDescent="0.35">
      <c r="A4047" s="24">
        <v>14043</v>
      </c>
      <c r="B4047" t="s">
        <v>12983</v>
      </c>
      <c r="C4047" t="s">
        <v>31</v>
      </c>
      <c r="D4047">
        <v>5</v>
      </c>
      <c r="E4047" t="s">
        <v>568</v>
      </c>
      <c r="F4047" t="s">
        <v>1691</v>
      </c>
      <c r="G4047" t="s">
        <v>1</v>
      </c>
      <c r="H4047" t="s">
        <v>411</v>
      </c>
      <c r="I4047" t="s">
        <v>12984</v>
      </c>
      <c r="J4047" t="s">
        <v>12985</v>
      </c>
      <c r="L4047">
        <v>2696644328</v>
      </c>
      <c r="N4047" s="8">
        <v>1.4984111529099358</v>
      </c>
      <c r="O4047" s="8">
        <v>1.4984111529099358</v>
      </c>
      <c r="P4047" s="8">
        <v>0</v>
      </c>
      <c r="W4047" s="8"/>
      <c r="X4047" s="8"/>
    </row>
    <row r="4048" spans="1:24" x14ac:dyDescent="0.35">
      <c r="A4048" s="24">
        <v>14044</v>
      </c>
      <c r="B4048" t="s">
        <v>12986</v>
      </c>
      <c r="C4048" t="s">
        <v>31</v>
      </c>
      <c r="D4048">
        <v>7</v>
      </c>
      <c r="E4048" t="s">
        <v>252</v>
      </c>
      <c r="F4048" t="s">
        <v>3240</v>
      </c>
      <c r="G4048" t="s">
        <v>1</v>
      </c>
      <c r="H4048" t="s">
        <v>411</v>
      </c>
      <c r="I4048" t="s">
        <v>12987</v>
      </c>
      <c r="J4048" t="s">
        <v>12988</v>
      </c>
      <c r="L4048">
        <v>2315398281</v>
      </c>
      <c r="N4048" s="8">
        <v>1.4984111529099358</v>
      </c>
      <c r="O4048" s="8">
        <v>1.4984111529099358</v>
      </c>
      <c r="P4048" s="8">
        <v>0</v>
      </c>
      <c r="W4048" s="8"/>
      <c r="X4048" s="8"/>
    </row>
    <row r="4049" spans="1:24" x14ac:dyDescent="0.35">
      <c r="A4049" s="24">
        <v>14045</v>
      </c>
      <c r="B4049" t="s">
        <v>12989</v>
      </c>
      <c r="C4049" t="s">
        <v>31</v>
      </c>
      <c r="D4049">
        <v>7</v>
      </c>
      <c r="E4049" t="s">
        <v>77</v>
      </c>
      <c r="F4049" t="s">
        <v>78</v>
      </c>
      <c r="G4049" t="s">
        <v>1</v>
      </c>
      <c r="H4049" t="s">
        <v>411</v>
      </c>
      <c r="I4049" t="s">
        <v>12990</v>
      </c>
      <c r="J4049" t="s">
        <v>12991</v>
      </c>
      <c r="L4049">
        <v>2319477451</v>
      </c>
      <c r="N4049" s="8">
        <v>2.9968223058198715</v>
      </c>
      <c r="O4049" s="8">
        <v>2.9968223058198715</v>
      </c>
      <c r="P4049" s="8">
        <v>0</v>
      </c>
      <c r="W4049" s="8"/>
      <c r="X4049" s="8"/>
    </row>
    <row r="4050" spans="1:24" x14ac:dyDescent="0.35">
      <c r="A4050" s="24">
        <v>14046</v>
      </c>
      <c r="B4050" t="s">
        <v>12992</v>
      </c>
      <c r="C4050" t="s">
        <v>31</v>
      </c>
      <c r="D4050">
        <v>7</v>
      </c>
      <c r="E4050" t="s">
        <v>77</v>
      </c>
      <c r="F4050" t="s">
        <v>78</v>
      </c>
      <c r="G4050" t="s">
        <v>1</v>
      </c>
      <c r="H4050" t="s">
        <v>411</v>
      </c>
      <c r="I4050" t="s">
        <v>7409</v>
      </c>
      <c r="J4050" t="s">
        <v>12993</v>
      </c>
      <c r="L4050">
        <v>2319475001</v>
      </c>
      <c r="N4050" s="8">
        <v>2.9968223058198715</v>
      </c>
      <c r="O4050" s="8">
        <v>2.9968223058198715</v>
      </c>
      <c r="P4050" s="8">
        <v>0</v>
      </c>
      <c r="W4050" s="8"/>
      <c r="X4050" s="8"/>
    </row>
    <row r="4051" spans="1:24" x14ac:dyDescent="0.35">
      <c r="A4051" s="24">
        <v>14047</v>
      </c>
      <c r="B4051" t="s">
        <v>12994</v>
      </c>
      <c r="C4051" t="s">
        <v>31</v>
      </c>
      <c r="D4051">
        <v>7</v>
      </c>
      <c r="E4051" t="s">
        <v>252</v>
      </c>
      <c r="F4051" t="s">
        <v>3291</v>
      </c>
      <c r="G4051" t="s">
        <v>1</v>
      </c>
      <c r="H4051" t="s">
        <v>132</v>
      </c>
      <c r="I4051" t="s">
        <v>12995</v>
      </c>
      <c r="J4051" t="s">
        <v>12996</v>
      </c>
      <c r="L4051">
        <v>2315878055</v>
      </c>
      <c r="N4051" s="8">
        <v>2.9968223058198715</v>
      </c>
      <c r="O4051" s="8">
        <v>2.9968223058198715</v>
      </c>
      <c r="P4051" s="8">
        <v>0</v>
      </c>
      <c r="W4051" s="8"/>
      <c r="X4051" s="8"/>
    </row>
    <row r="4052" spans="1:24" x14ac:dyDescent="0.35">
      <c r="A4052" s="24">
        <v>14048</v>
      </c>
      <c r="B4052" t="s">
        <v>12997</v>
      </c>
      <c r="C4052" t="s">
        <v>31</v>
      </c>
      <c r="D4052">
        <v>7</v>
      </c>
      <c r="E4052" t="s">
        <v>252</v>
      </c>
      <c r="F4052" t="s">
        <v>3291</v>
      </c>
      <c r="G4052" t="s">
        <v>1</v>
      </c>
      <c r="H4052" t="s">
        <v>411</v>
      </c>
      <c r="I4052" t="s">
        <v>12998</v>
      </c>
      <c r="J4052" t="s">
        <v>12999</v>
      </c>
      <c r="L4052">
        <v>2315875418</v>
      </c>
      <c r="M4052" t="s">
        <v>13000</v>
      </c>
      <c r="N4052" s="8">
        <v>4</v>
      </c>
      <c r="O4052" s="8">
        <v>1</v>
      </c>
      <c r="P4052" s="8">
        <v>3</v>
      </c>
      <c r="W4052" s="8"/>
      <c r="X4052" s="8"/>
    </row>
    <row r="4053" spans="1:24" x14ac:dyDescent="0.35">
      <c r="A4053" s="24">
        <v>14049</v>
      </c>
      <c r="B4053" t="s">
        <v>13001</v>
      </c>
      <c r="C4053" t="s">
        <v>31</v>
      </c>
      <c r="D4053" t="s">
        <v>83</v>
      </c>
      <c r="E4053" t="s">
        <v>84</v>
      </c>
      <c r="F4053" t="s">
        <v>85</v>
      </c>
      <c r="G4053" t="s">
        <v>1</v>
      </c>
      <c r="H4053" t="s">
        <v>411</v>
      </c>
      <c r="I4053" t="s">
        <v>13002</v>
      </c>
      <c r="J4053" t="s">
        <v>13003</v>
      </c>
      <c r="L4053">
        <v>2486774611</v>
      </c>
      <c r="N4053" s="8">
        <v>3.7460278822748396</v>
      </c>
      <c r="O4053" s="8">
        <v>3.7460278822748396</v>
      </c>
      <c r="P4053" s="8">
        <v>0</v>
      </c>
      <c r="W4053" s="8"/>
      <c r="X4053" s="8"/>
    </row>
    <row r="4054" spans="1:24" x14ac:dyDescent="0.35">
      <c r="A4054" s="24">
        <v>14050</v>
      </c>
      <c r="B4054" t="s">
        <v>13004</v>
      </c>
      <c r="C4054" t="s">
        <v>31</v>
      </c>
      <c r="D4054" t="s">
        <v>83</v>
      </c>
      <c r="E4054" t="s">
        <v>84</v>
      </c>
      <c r="F4054" t="s">
        <v>85</v>
      </c>
      <c r="G4054" t="s">
        <v>1</v>
      </c>
      <c r="H4054" t="s">
        <v>411</v>
      </c>
      <c r="I4054" t="s">
        <v>13005</v>
      </c>
      <c r="J4054" t="s">
        <v>13006</v>
      </c>
      <c r="L4054">
        <v>3137903511</v>
      </c>
      <c r="N4054" s="8">
        <v>3.7460278822748396</v>
      </c>
      <c r="O4054" s="8">
        <v>3.7460278822748396</v>
      </c>
      <c r="P4054" s="8">
        <v>0</v>
      </c>
      <c r="W4054" s="8"/>
      <c r="X4054" s="8"/>
    </row>
    <row r="4055" spans="1:24" x14ac:dyDescent="0.35">
      <c r="A4055" s="24">
        <v>14051</v>
      </c>
      <c r="B4055" t="s">
        <v>13007</v>
      </c>
      <c r="C4055" t="s">
        <v>31</v>
      </c>
      <c r="D4055" t="s">
        <v>83</v>
      </c>
      <c r="E4055" t="s">
        <v>84</v>
      </c>
      <c r="F4055" t="s">
        <v>85</v>
      </c>
      <c r="G4055" t="s">
        <v>1</v>
      </c>
      <c r="H4055" t="s">
        <v>411</v>
      </c>
      <c r="I4055" t="s">
        <v>13008</v>
      </c>
      <c r="J4055" t="s">
        <v>13009</v>
      </c>
      <c r="L4055">
        <v>2488893188</v>
      </c>
      <c r="N4055" s="8">
        <v>3.7460278822748396</v>
      </c>
      <c r="O4055" s="8">
        <v>3.7460278822748396</v>
      </c>
      <c r="P4055" s="8">
        <v>0</v>
      </c>
      <c r="W4055" s="8"/>
      <c r="X4055" s="8"/>
    </row>
    <row r="4056" spans="1:24" x14ac:dyDescent="0.35">
      <c r="A4056" s="24">
        <v>14052</v>
      </c>
      <c r="B4056" t="s">
        <v>13010</v>
      </c>
      <c r="C4056" t="s">
        <v>31</v>
      </c>
      <c r="D4056" t="s">
        <v>83</v>
      </c>
      <c r="E4056" t="s">
        <v>84</v>
      </c>
      <c r="F4056" t="s">
        <v>85</v>
      </c>
      <c r="G4056" t="s">
        <v>1</v>
      </c>
      <c r="H4056" t="s">
        <v>411</v>
      </c>
      <c r="I4056" t="s">
        <v>13011</v>
      </c>
      <c r="J4056" t="s">
        <v>13012</v>
      </c>
      <c r="L4056">
        <v>2485730277</v>
      </c>
      <c r="N4056" s="8">
        <v>3.7460278822748396</v>
      </c>
      <c r="O4056" s="8">
        <v>3.7460278822748396</v>
      </c>
      <c r="P4056" s="8">
        <v>0</v>
      </c>
      <c r="W4056" s="8"/>
      <c r="X4056" s="8"/>
    </row>
    <row r="4057" spans="1:24" x14ac:dyDescent="0.35">
      <c r="A4057" s="24">
        <v>14053</v>
      </c>
      <c r="B4057" t="s">
        <v>13013</v>
      </c>
      <c r="C4057" t="s">
        <v>31</v>
      </c>
      <c r="D4057" t="s">
        <v>83</v>
      </c>
      <c r="E4057" t="s">
        <v>84</v>
      </c>
      <c r="F4057" t="s">
        <v>85</v>
      </c>
      <c r="G4057" t="s">
        <v>1</v>
      </c>
      <c r="H4057" t="s">
        <v>132</v>
      </c>
      <c r="I4057" t="s">
        <v>13014</v>
      </c>
      <c r="J4057" t="s">
        <v>13015</v>
      </c>
      <c r="L4057">
        <v>2486858216</v>
      </c>
      <c r="N4057" s="8">
        <v>3.7460278822748396</v>
      </c>
      <c r="O4057" s="8">
        <v>3.7460278822748396</v>
      </c>
      <c r="P4057" s="8">
        <v>0</v>
      </c>
      <c r="W4057" s="8"/>
      <c r="X4057" s="8"/>
    </row>
    <row r="4058" spans="1:24" x14ac:dyDescent="0.35">
      <c r="A4058" s="24">
        <v>14054</v>
      </c>
      <c r="B4058" t="s">
        <v>13016</v>
      </c>
      <c r="C4058" t="s">
        <v>31</v>
      </c>
      <c r="D4058" t="s">
        <v>83</v>
      </c>
      <c r="E4058" t="s">
        <v>84</v>
      </c>
      <c r="F4058" t="s">
        <v>85</v>
      </c>
      <c r="G4058" t="s">
        <v>1</v>
      </c>
      <c r="H4058" t="s">
        <v>132</v>
      </c>
      <c r="I4058" t="s">
        <v>13017</v>
      </c>
      <c r="J4058" t="s">
        <v>13018</v>
      </c>
      <c r="L4058">
        <v>3133774486</v>
      </c>
      <c r="N4058" s="8">
        <v>3.7460278822748396</v>
      </c>
      <c r="O4058" s="8">
        <v>3.7460278822748396</v>
      </c>
      <c r="P4058" s="8">
        <v>0</v>
      </c>
      <c r="W4058" s="8"/>
      <c r="X4058" s="8"/>
    </row>
    <row r="4059" spans="1:24" x14ac:dyDescent="0.35">
      <c r="A4059" s="24">
        <v>14055</v>
      </c>
      <c r="B4059" t="s">
        <v>13019</v>
      </c>
      <c r="C4059" t="s">
        <v>31</v>
      </c>
      <c r="D4059" t="s">
        <v>83</v>
      </c>
      <c r="E4059" t="s">
        <v>84</v>
      </c>
      <c r="F4059" t="s">
        <v>85</v>
      </c>
      <c r="G4059" t="s">
        <v>1</v>
      </c>
      <c r="H4059" t="s">
        <v>132</v>
      </c>
      <c r="I4059" t="s">
        <v>13020</v>
      </c>
      <c r="J4059" t="s">
        <v>13021</v>
      </c>
      <c r="L4059">
        <v>2482776889</v>
      </c>
      <c r="N4059" s="8">
        <v>3.7460278822748396</v>
      </c>
      <c r="O4059" s="8">
        <v>3.7460278822748396</v>
      </c>
      <c r="P4059" s="8">
        <v>0</v>
      </c>
      <c r="W4059" s="8"/>
      <c r="X4059" s="8"/>
    </row>
    <row r="4060" spans="1:24" x14ac:dyDescent="0.35">
      <c r="A4060" s="24">
        <v>14056</v>
      </c>
      <c r="B4060" t="s">
        <v>13022</v>
      </c>
      <c r="C4060" t="s">
        <v>31</v>
      </c>
      <c r="D4060" t="s">
        <v>83</v>
      </c>
      <c r="E4060" t="s">
        <v>84</v>
      </c>
      <c r="F4060" t="s">
        <v>85</v>
      </c>
      <c r="G4060" t="s">
        <v>1</v>
      </c>
      <c r="H4060" t="s">
        <v>132</v>
      </c>
      <c r="I4060" t="s">
        <v>13023</v>
      </c>
      <c r="J4060" t="s">
        <v>13024</v>
      </c>
      <c r="L4060">
        <v>2489609657</v>
      </c>
      <c r="N4060" s="8">
        <v>3.7460278822748396</v>
      </c>
      <c r="O4060" s="8">
        <v>3.7460278822748396</v>
      </c>
      <c r="P4060" s="8">
        <v>0</v>
      </c>
      <c r="W4060" s="8"/>
      <c r="X4060" s="8"/>
    </row>
    <row r="4061" spans="1:24" x14ac:dyDescent="0.35">
      <c r="A4061" s="24">
        <v>14057</v>
      </c>
      <c r="B4061" t="s">
        <v>13025</v>
      </c>
      <c r="C4061" t="s">
        <v>31</v>
      </c>
      <c r="D4061" t="s">
        <v>83</v>
      </c>
      <c r="E4061" t="s">
        <v>84</v>
      </c>
      <c r="F4061" t="s">
        <v>85</v>
      </c>
      <c r="G4061" t="s">
        <v>1</v>
      </c>
      <c r="H4061" t="s">
        <v>132</v>
      </c>
      <c r="I4061" t="s">
        <v>13026</v>
      </c>
      <c r="J4061" t="s">
        <v>13027</v>
      </c>
      <c r="L4061">
        <v>2489738425</v>
      </c>
      <c r="N4061" s="8">
        <v>3.7460278822748396</v>
      </c>
      <c r="O4061" s="8">
        <v>3.7460278822748396</v>
      </c>
      <c r="P4061" s="8">
        <v>0</v>
      </c>
      <c r="W4061" s="8"/>
      <c r="X4061" s="8"/>
    </row>
    <row r="4062" spans="1:24" x14ac:dyDescent="0.35">
      <c r="A4062" s="24">
        <v>14058</v>
      </c>
      <c r="B4062" t="s">
        <v>13028</v>
      </c>
      <c r="C4062" t="s">
        <v>31</v>
      </c>
      <c r="D4062" t="s">
        <v>83</v>
      </c>
      <c r="E4062" t="s">
        <v>84</v>
      </c>
      <c r="F4062" t="s">
        <v>85</v>
      </c>
      <c r="G4062" t="s">
        <v>1</v>
      </c>
      <c r="H4062" t="s">
        <v>132</v>
      </c>
      <c r="I4062" t="s">
        <v>13029</v>
      </c>
      <c r="J4062" t="s">
        <v>13030</v>
      </c>
      <c r="L4062">
        <v>2489232833</v>
      </c>
      <c r="N4062" s="8">
        <v>3.7460278822748396</v>
      </c>
      <c r="O4062" s="8">
        <v>3.7460278822748396</v>
      </c>
      <c r="P4062" s="8">
        <v>0</v>
      </c>
      <c r="W4062" s="8"/>
      <c r="X4062" s="8"/>
    </row>
    <row r="4063" spans="1:24" x14ac:dyDescent="0.35">
      <c r="A4063" s="24">
        <v>14059</v>
      </c>
      <c r="B4063" t="s">
        <v>13031</v>
      </c>
      <c r="C4063" t="s">
        <v>31</v>
      </c>
      <c r="D4063" t="s">
        <v>83</v>
      </c>
      <c r="E4063" t="s">
        <v>84</v>
      </c>
      <c r="F4063" t="s">
        <v>85</v>
      </c>
      <c r="G4063" t="s">
        <v>1</v>
      </c>
      <c r="H4063" t="s">
        <v>132</v>
      </c>
      <c r="I4063" t="s">
        <v>13032</v>
      </c>
      <c r="J4063" t="s">
        <v>13033</v>
      </c>
      <c r="L4063">
        <v>2482360515</v>
      </c>
      <c r="N4063" s="8">
        <v>3.7460278822748396</v>
      </c>
      <c r="O4063" s="8">
        <v>3.7460278822748396</v>
      </c>
      <c r="P4063" s="8">
        <v>0</v>
      </c>
      <c r="W4063" s="8"/>
      <c r="X4063" s="8"/>
    </row>
    <row r="4064" spans="1:24" x14ac:dyDescent="0.35">
      <c r="A4064" s="24">
        <v>14060</v>
      </c>
      <c r="B4064" t="s">
        <v>13034</v>
      </c>
      <c r="C4064" t="s">
        <v>31</v>
      </c>
      <c r="D4064" t="s">
        <v>83</v>
      </c>
      <c r="E4064" t="s">
        <v>84</v>
      </c>
      <c r="F4064" t="s">
        <v>85</v>
      </c>
      <c r="G4064" t="s">
        <v>1</v>
      </c>
      <c r="H4064" t="s">
        <v>132</v>
      </c>
      <c r="I4064" t="s">
        <v>13035</v>
      </c>
      <c r="J4064" t="s">
        <v>13036</v>
      </c>
      <c r="L4064">
        <v>2486261632</v>
      </c>
      <c r="N4064" s="8">
        <v>3.7460278822748396</v>
      </c>
      <c r="O4064" s="8">
        <v>3.7460278822748396</v>
      </c>
      <c r="P4064" s="8">
        <v>0</v>
      </c>
      <c r="W4064" s="8"/>
      <c r="X4064" s="8"/>
    </row>
    <row r="4065" spans="1:24" x14ac:dyDescent="0.35">
      <c r="A4065" s="24">
        <v>14061</v>
      </c>
      <c r="B4065" t="s">
        <v>13037</v>
      </c>
      <c r="C4065" t="s">
        <v>31</v>
      </c>
      <c r="D4065" t="s">
        <v>83</v>
      </c>
      <c r="E4065" t="s">
        <v>84</v>
      </c>
      <c r="F4065" t="s">
        <v>85</v>
      </c>
      <c r="G4065" t="s">
        <v>1</v>
      </c>
      <c r="H4065" t="s">
        <v>132</v>
      </c>
      <c r="I4065" t="s">
        <v>13038</v>
      </c>
      <c r="J4065" t="s">
        <v>3377</v>
      </c>
      <c r="L4065">
        <v>2486345530</v>
      </c>
      <c r="N4065" s="8">
        <v>3.7460278822748396</v>
      </c>
      <c r="O4065" s="8">
        <v>3.7460278822748396</v>
      </c>
      <c r="P4065" s="8">
        <v>0</v>
      </c>
      <c r="W4065" s="8"/>
      <c r="X4065" s="8"/>
    </row>
    <row r="4066" spans="1:24" x14ac:dyDescent="0.35">
      <c r="A4066" s="24">
        <v>14062</v>
      </c>
      <c r="B4066" t="s">
        <v>13039</v>
      </c>
      <c r="C4066" t="s">
        <v>31</v>
      </c>
      <c r="D4066" t="s">
        <v>83</v>
      </c>
      <c r="E4066" t="s">
        <v>84</v>
      </c>
      <c r="F4066" t="s">
        <v>85</v>
      </c>
      <c r="G4066" t="s">
        <v>1</v>
      </c>
      <c r="H4066" t="s">
        <v>132</v>
      </c>
      <c r="I4066" t="s">
        <v>13040</v>
      </c>
      <c r="J4066" t="s">
        <v>13041</v>
      </c>
      <c r="L4066">
        <v>2483500357</v>
      </c>
      <c r="N4066" s="8">
        <v>3.7460278822748396</v>
      </c>
      <c r="O4066" s="8">
        <v>3.7460278822748396</v>
      </c>
      <c r="P4066" s="8">
        <v>0</v>
      </c>
      <c r="W4066" s="8"/>
      <c r="X4066" s="8"/>
    </row>
    <row r="4067" spans="1:24" x14ac:dyDescent="0.35">
      <c r="A4067" s="24">
        <v>14063</v>
      </c>
      <c r="B4067" t="s">
        <v>13042</v>
      </c>
      <c r="C4067" t="s">
        <v>31</v>
      </c>
      <c r="D4067" t="s">
        <v>83</v>
      </c>
      <c r="E4067" t="s">
        <v>84</v>
      </c>
      <c r="F4067" t="s">
        <v>85</v>
      </c>
      <c r="G4067" t="s">
        <v>1</v>
      </c>
      <c r="H4067" t="s">
        <v>132</v>
      </c>
      <c r="I4067" t="s">
        <v>13043</v>
      </c>
      <c r="J4067" t="s">
        <v>13044</v>
      </c>
      <c r="L4067">
        <v>2486826396</v>
      </c>
      <c r="N4067" s="8">
        <v>3.7460278822748396</v>
      </c>
      <c r="O4067" s="8">
        <v>3.7460278822748396</v>
      </c>
      <c r="P4067" s="8">
        <v>0</v>
      </c>
      <c r="W4067" s="8"/>
      <c r="X4067" s="8"/>
    </row>
    <row r="4068" spans="1:24" x14ac:dyDescent="0.35">
      <c r="A4068" s="24">
        <v>14064</v>
      </c>
      <c r="B4068" t="s">
        <v>13045</v>
      </c>
      <c r="C4068" t="s">
        <v>31</v>
      </c>
      <c r="D4068" t="s">
        <v>83</v>
      </c>
      <c r="E4068" t="s">
        <v>84</v>
      </c>
      <c r="F4068" t="s">
        <v>85</v>
      </c>
      <c r="G4068" t="s">
        <v>1</v>
      </c>
      <c r="H4068" t="s">
        <v>132</v>
      </c>
      <c r="I4068" t="s">
        <v>13046</v>
      </c>
      <c r="J4068" t="s">
        <v>13047</v>
      </c>
      <c r="L4068">
        <v>2486341499</v>
      </c>
      <c r="N4068" s="8">
        <v>3.7460278822748396</v>
      </c>
      <c r="O4068" s="8">
        <v>3.7460278822748396</v>
      </c>
      <c r="P4068" s="8">
        <v>0</v>
      </c>
      <c r="W4068" s="8"/>
      <c r="X4068" s="8"/>
    </row>
    <row r="4069" spans="1:24" x14ac:dyDescent="0.35">
      <c r="A4069" s="24">
        <v>14065</v>
      </c>
      <c r="B4069" t="s">
        <v>13048</v>
      </c>
      <c r="C4069" t="s">
        <v>31</v>
      </c>
      <c r="D4069" t="s">
        <v>83</v>
      </c>
      <c r="E4069" t="s">
        <v>84</v>
      </c>
      <c r="F4069" t="s">
        <v>85</v>
      </c>
      <c r="G4069" t="s">
        <v>1</v>
      </c>
      <c r="H4069" t="s">
        <v>132</v>
      </c>
      <c r="I4069" t="s">
        <v>13049</v>
      </c>
      <c r="J4069" t="s">
        <v>13050</v>
      </c>
      <c r="L4069">
        <v>2484493119</v>
      </c>
      <c r="N4069" s="8">
        <v>3.7460278822748396</v>
      </c>
      <c r="O4069" s="8">
        <v>3.7460278822748396</v>
      </c>
      <c r="P4069" s="8">
        <v>0</v>
      </c>
      <c r="W4069" s="8"/>
      <c r="X4069" s="8"/>
    </row>
    <row r="4070" spans="1:24" x14ac:dyDescent="0.35">
      <c r="A4070" s="24">
        <v>14066</v>
      </c>
      <c r="B4070" t="s">
        <v>13051</v>
      </c>
      <c r="C4070" t="s">
        <v>31</v>
      </c>
      <c r="D4070" t="s">
        <v>83</v>
      </c>
      <c r="E4070" t="s">
        <v>84</v>
      </c>
      <c r="F4070" t="s">
        <v>85</v>
      </c>
      <c r="G4070" t="s">
        <v>1</v>
      </c>
      <c r="H4070" t="s">
        <v>132</v>
      </c>
      <c r="I4070" t="s">
        <v>13052</v>
      </c>
      <c r="J4070" t="s">
        <v>13053</v>
      </c>
      <c r="L4070">
        <v>2486634337</v>
      </c>
      <c r="N4070" s="8">
        <v>3.7460278822748396</v>
      </c>
      <c r="O4070" s="8">
        <v>3.7460278822748396</v>
      </c>
      <c r="P4070" s="8">
        <v>0</v>
      </c>
      <c r="W4070" s="8"/>
      <c r="X4070" s="8"/>
    </row>
    <row r="4071" spans="1:24" x14ac:dyDescent="0.35">
      <c r="A4071" s="24">
        <v>14067</v>
      </c>
      <c r="B4071" t="s">
        <v>13054</v>
      </c>
      <c r="C4071" t="s">
        <v>31</v>
      </c>
      <c r="D4071" t="s">
        <v>83</v>
      </c>
      <c r="E4071" t="s">
        <v>84</v>
      </c>
      <c r="F4071" t="s">
        <v>85</v>
      </c>
      <c r="G4071" t="s">
        <v>1</v>
      </c>
      <c r="H4071" t="s">
        <v>132</v>
      </c>
      <c r="I4071" t="s">
        <v>13055</v>
      </c>
      <c r="J4071" t="s">
        <v>13056</v>
      </c>
      <c r="L4071">
        <v>2483502203</v>
      </c>
      <c r="N4071" s="8">
        <v>3.7460278822748396</v>
      </c>
      <c r="O4071" s="8">
        <v>3.7460278822748396</v>
      </c>
      <c r="P4071" s="8">
        <v>0</v>
      </c>
      <c r="W4071" s="8"/>
      <c r="X4071" s="8"/>
    </row>
    <row r="4072" spans="1:24" x14ac:dyDescent="0.35">
      <c r="A4072" s="24">
        <v>14068</v>
      </c>
      <c r="B4072" t="s">
        <v>13057</v>
      </c>
      <c r="C4072" t="s">
        <v>31</v>
      </c>
      <c r="D4072" t="s">
        <v>83</v>
      </c>
      <c r="E4072" t="s">
        <v>84</v>
      </c>
      <c r="F4072" t="s">
        <v>85</v>
      </c>
      <c r="G4072" t="s">
        <v>1</v>
      </c>
      <c r="H4072" t="s">
        <v>132</v>
      </c>
      <c r="I4072" t="s">
        <v>13058</v>
      </c>
      <c r="J4072" t="s">
        <v>13059</v>
      </c>
      <c r="L4072">
        <v>2487237152</v>
      </c>
      <c r="N4072" s="8">
        <v>3.7460278822748396</v>
      </c>
      <c r="O4072" s="8">
        <v>3.7460278822748396</v>
      </c>
      <c r="P4072" s="8">
        <v>0</v>
      </c>
      <c r="W4072" s="8"/>
      <c r="X4072" s="8"/>
    </row>
    <row r="4073" spans="1:24" x14ac:dyDescent="0.35">
      <c r="A4073" s="24">
        <v>14069</v>
      </c>
      <c r="B4073" t="s">
        <v>13060</v>
      </c>
      <c r="C4073" t="s">
        <v>31</v>
      </c>
      <c r="D4073" t="s">
        <v>83</v>
      </c>
      <c r="E4073" t="s">
        <v>84</v>
      </c>
      <c r="F4073" t="s">
        <v>85</v>
      </c>
      <c r="G4073" t="s">
        <v>1</v>
      </c>
      <c r="H4073" t="s">
        <v>132</v>
      </c>
      <c r="I4073">
        <v>43</v>
      </c>
      <c r="J4073" t="s">
        <v>13061</v>
      </c>
      <c r="L4073">
        <v>2484435199</v>
      </c>
      <c r="N4073" s="8">
        <v>3.7460278822748396</v>
      </c>
      <c r="O4073" s="8">
        <v>3.7460278822748396</v>
      </c>
      <c r="P4073" s="8">
        <v>0</v>
      </c>
      <c r="W4073" s="8"/>
      <c r="X4073" s="8"/>
    </row>
    <row r="4074" spans="1:24" x14ac:dyDescent="0.35">
      <c r="A4074" s="24">
        <v>14070</v>
      </c>
      <c r="B4074" t="s">
        <v>13062</v>
      </c>
      <c r="C4074" t="s">
        <v>31</v>
      </c>
      <c r="D4074" t="s">
        <v>83</v>
      </c>
      <c r="E4074" t="s">
        <v>84</v>
      </c>
      <c r="F4074" t="s">
        <v>85</v>
      </c>
      <c r="G4074" t="s">
        <v>1</v>
      </c>
      <c r="H4074" t="s">
        <v>132</v>
      </c>
      <c r="I4074" t="s">
        <v>13063</v>
      </c>
      <c r="J4074" t="s">
        <v>13064</v>
      </c>
      <c r="L4074">
        <v>2489485066</v>
      </c>
      <c r="N4074" s="8">
        <v>3.7460278822748396</v>
      </c>
      <c r="O4074" s="8">
        <v>3.7460278822748396</v>
      </c>
      <c r="P4074" s="8">
        <v>0</v>
      </c>
      <c r="W4074" s="8"/>
      <c r="X4074" s="8"/>
    </row>
    <row r="4075" spans="1:24" x14ac:dyDescent="0.35">
      <c r="A4075" s="24">
        <v>14071</v>
      </c>
      <c r="B4075" t="s">
        <v>13065</v>
      </c>
      <c r="C4075" t="s">
        <v>31</v>
      </c>
      <c r="D4075" t="s">
        <v>83</v>
      </c>
      <c r="E4075" t="s">
        <v>84</v>
      </c>
      <c r="F4075" t="s">
        <v>85</v>
      </c>
      <c r="G4075" t="s">
        <v>1</v>
      </c>
      <c r="H4075" t="s">
        <v>132</v>
      </c>
      <c r="I4075" t="s">
        <v>13066</v>
      </c>
      <c r="J4075" t="s">
        <v>13067</v>
      </c>
      <c r="L4075">
        <v>2486232517</v>
      </c>
      <c r="N4075" s="8">
        <v>3.7460278822748396</v>
      </c>
      <c r="O4075" s="8">
        <v>3.7460278822748396</v>
      </c>
      <c r="P4075" s="8">
        <v>0</v>
      </c>
      <c r="W4075" s="8"/>
      <c r="X4075" s="8"/>
    </row>
    <row r="4076" spans="1:24" x14ac:dyDescent="0.35">
      <c r="A4076" s="24">
        <v>14072</v>
      </c>
      <c r="B4076" t="s">
        <v>13068</v>
      </c>
      <c r="C4076" t="s">
        <v>31</v>
      </c>
      <c r="D4076" t="s">
        <v>83</v>
      </c>
      <c r="E4076" t="s">
        <v>84</v>
      </c>
      <c r="F4076" t="s">
        <v>85</v>
      </c>
      <c r="G4076" t="s">
        <v>1</v>
      </c>
      <c r="H4076" t="s">
        <v>132</v>
      </c>
      <c r="I4076" t="s">
        <v>13069</v>
      </c>
      <c r="J4076" t="s">
        <v>13070</v>
      </c>
      <c r="L4076">
        <v>2486742488</v>
      </c>
      <c r="N4076" s="8">
        <v>3.7460278822748396</v>
      </c>
      <c r="O4076" s="8">
        <v>3.7460278822748396</v>
      </c>
      <c r="P4076" s="8">
        <v>0</v>
      </c>
      <c r="W4076" s="8"/>
      <c r="X4076" s="8"/>
    </row>
    <row r="4077" spans="1:24" x14ac:dyDescent="0.35">
      <c r="A4077" s="24">
        <v>14073</v>
      </c>
      <c r="B4077" t="s">
        <v>13071</v>
      </c>
      <c r="C4077" t="s">
        <v>31</v>
      </c>
      <c r="D4077" t="s">
        <v>83</v>
      </c>
      <c r="E4077" t="s">
        <v>84</v>
      </c>
      <c r="F4077" t="s">
        <v>85</v>
      </c>
      <c r="G4077" t="s">
        <v>1</v>
      </c>
      <c r="H4077" t="s">
        <v>411</v>
      </c>
      <c r="I4077" t="s">
        <v>13072</v>
      </c>
      <c r="J4077" t="s">
        <v>13073</v>
      </c>
      <c r="L4077">
        <v>2064321898</v>
      </c>
      <c r="M4077" t="s">
        <v>13074</v>
      </c>
      <c r="N4077" s="8">
        <v>7</v>
      </c>
      <c r="O4077" s="8">
        <v>3</v>
      </c>
      <c r="P4077" s="8">
        <v>4</v>
      </c>
      <c r="W4077" s="8"/>
      <c r="X4077" s="8"/>
    </row>
    <row r="4078" spans="1:24" x14ac:dyDescent="0.35">
      <c r="A4078" s="24">
        <v>14074</v>
      </c>
      <c r="B4078" t="s">
        <v>13075</v>
      </c>
      <c r="C4078" t="s">
        <v>31</v>
      </c>
      <c r="D4078" t="s">
        <v>83</v>
      </c>
      <c r="E4078" t="s">
        <v>84</v>
      </c>
      <c r="F4078" t="s">
        <v>85</v>
      </c>
      <c r="G4078" t="s">
        <v>1</v>
      </c>
      <c r="H4078" t="s">
        <v>411</v>
      </c>
      <c r="I4078" t="s">
        <v>13076</v>
      </c>
      <c r="J4078" t="s">
        <v>13077</v>
      </c>
      <c r="L4078">
        <v>5863360985</v>
      </c>
      <c r="M4078" t="s">
        <v>13078</v>
      </c>
      <c r="N4078" s="8">
        <v>9</v>
      </c>
      <c r="O4078" s="8">
        <v>3</v>
      </c>
      <c r="P4078" s="8">
        <v>6</v>
      </c>
      <c r="W4078" s="8"/>
      <c r="X4078" s="8"/>
    </row>
    <row r="4079" spans="1:24" x14ac:dyDescent="0.35">
      <c r="A4079" s="24">
        <v>14075</v>
      </c>
      <c r="B4079" t="s">
        <v>13079</v>
      </c>
      <c r="C4079" t="s">
        <v>31</v>
      </c>
      <c r="D4079" t="s">
        <v>83</v>
      </c>
      <c r="E4079" t="s">
        <v>84</v>
      </c>
      <c r="F4079" t="s">
        <v>85</v>
      </c>
      <c r="G4079" t="s">
        <v>1</v>
      </c>
      <c r="H4079" t="s">
        <v>411</v>
      </c>
      <c r="I4079" t="s">
        <v>13080</v>
      </c>
      <c r="J4079" t="s">
        <v>13081</v>
      </c>
      <c r="L4079">
        <v>2485743242</v>
      </c>
      <c r="M4079" t="s">
        <v>13082</v>
      </c>
      <c r="N4079" s="8">
        <v>3</v>
      </c>
      <c r="O4079" s="8">
        <v>3</v>
      </c>
      <c r="P4079" s="8">
        <v>0</v>
      </c>
      <c r="W4079" s="8"/>
      <c r="X4079" s="8"/>
    </row>
    <row r="4080" spans="1:24" x14ac:dyDescent="0.35">
      <c r="A4080" s="24">
        <v>14076</v>
      </c>
      <c r="B4080" t="s">
        <v>13083</v>
      </c>
      <c r="C4080" t="s">
        <v>31</v>
      </c>
      <c r="D4080" t="s">
        <v>83</v>
      </c>
      <c r="E4080" t="s">
        <v>84</v>
      </c>
      <c r="F4080" t="s">
        <v>85</v>
      </c>
      <c r="G4080" t="s">
        <v>1</v>
      </c>
      <c r="H4080" t="s">
        <v>411</v>
      </c>
      <c r="I4080" t="s">
        <v>13084</v>
      </c>
      <c r="J4080" t="s">
        <v>13085</v>
      </c>
      <c r="L4080">
        <v>2486936936</v>
      </c>
      <c r="N4080" s="8">
        <v>2.9968223058198715</v>
      </c>
      <c r="O4080" s="8">
        <v>2.9968223058198715</v>
      </c>
      <c r="P4080" s="8">
        <v>0</v>
      </c>
      <c r="W4080" s="8"/>
      <c r="X4080" s="8"/>
    </row>
    <row r="4081" spans="1:24" x14ac:dyDescent="0.35">
      <c r="A4081" s="24">
        <v>14077</v>
      </c>
      <c r="B4081" t="s">
        <v>13086</v>
      </c>
      <c r="C4081" t="s">
        <v>31</v>
      </c>
      <c r="D4081" t="s">
        <v>83</v>
      </c>
      <c r="E4081" t="s">
        <v>84</v>
      </c>
      <c r="F4081" t="s">
        <v>85</v>
      </c>
      <c r="G4081" t="s">
        <v>1</v>
      </c>
      <c r="H4081" t="s">
        <v>411</v>
      </c>
      <c r="I4081" t="s">
        <v>13087</v>
      </c>
      <c r="J4081" t="s">
        <v>13088</v>
      </c>
      <c r="L4081">
        <v>2488306109</v>
      </c>
      <c r="N4081" s="8">
        <v>2.9968223058198715</v>
      </c>
      <c r="O4081" s="8">
        <v>2.9968223058198715</v>
      </c>
      <c r="P4081" s="8">
        <v>0</v>
      </c>
      <c r="W4081" s="8"/>
      <c r="X4081" s="8"/>
    </row>
    <row r="4082" spans="1:24" x14ac:dyDescent="0.35">
      <c r="A4082" s="24">
        <v>14078</v>
      </c>
      <c r="B4082" t="s">
        <v>13089</v>
      </c>
      <c r="C4082" t="s">
        <v>31</v>
      </c>
      <c r="D4082" t="s">
        <v>83</v>
      </c>
      <c r="E4082" t="s">
        <v>84</v>
      </c>
      <c r="F4082" t="s">
        <v>85</v>
      </c>
      <c r="G4082" t="s">
        <v>1</v>
      </c>
      <c r="H4082" t="s">
        <v>411</v>
      </c>
      <c r="I4082" t="s">
        <v>13090</v>
      </c>
      <c r="J4082" t="s">
        <v>13091</v>
      </c>
      <c r="L4082">
        <v>2483327606</v>
      </c>
      <c r="N4082" s="8">
        <v>2.9968223058198715</v>
      </c>
      <c r="O4082" s="8">
        <v>2.9968223058198715</v>
      </c>
      <c r="P4082" s="8">
        <v>0</v>
      </c>
      <c r="W4082" s="8"/>
      <c r="X4082" s="8"/>
    </row>
    <row r="4083" spans="1:24" x14ac:dyDescent="0.35">
      <c r="A4083" s="24">
        <v>14079</v>
      </c>
      <c r="B4083" t="s">
        <v>13092</v>
      </c>
      <c r="C4083" t="s">
        <v>31</v>
      </c>
      <c r="D4083" t="s">
        <v>83</v>
      </c>
      <c r="E4083" t="s">
        <v>84</v>
      </c>
      <c r="F4083" t="s">
        <v>85</v>
      </c>
      <c r="G4083" t="s">
        <v>1</v>
      </c>
      <c r="H4083" t="s">
        <v>411</v>
      </c>
      <c r="I4083" t="s">
        <v>13093</v>
      </c>
      <c r="J4083" t="s">
        <v>13094</v>
      </c>
      <c r="L4083">
        <v>2483698612</v>
      </c>
      <c r="N4083" s="8">
        <v>2.9968223058198715</v>
      </c>
      <c r="O4083" s="8">
        <v>2.9968223058198715</v>
      </c>
      <c r="P4083" s="8">
        <v>0</v>
      </c>
      <c r="W4083" s="8"/>
      <c r="X4083" s="8"/>
    </row>
    <row r="4084" spans="1:24" x14ac:dyDescent="0.35">
      <c r="A4084" s="24">
        <v>14080</v>
      </c>
      <c r="B4084" t="s">
        <v>13095</v>
      </c>
      <c r="C4084" t="s">
        <v>31</v>
      </c>
      <c r="D4084" t="s">
        <v>83</v>
      </c>
      <c r="E4084" t="s">
        <v>84</v>
      </c>
      <c r="F4084" t="s">
        <v>85</v>
      </c>
      <c r="G4084" t="s">
        <v>1</v>
      </c>
      <c r="H4084" t="s">
        <v>411</v>
      </c>
      <c r="I4084" t="s">
        <v>13096</v>
      </c>
      <c r="J4084" t="s">
        <v>13097</v>
      </c>
      <c r="L4084">
        <v>2489682376</v>
      </c>
      <c r="N4084" s="8">
        <v>2.9968223058198715</v>
      </c>
      <c r="O4084" s="8">
        <v>2.9968223058198715</v>
      </c>
      <c r="P4084" s="8">
        <v>0</v>
      </c>
      <c r="W4084" s="8"/>
      <c r="X4084" s="8"/>
    </row>
    <row r="4085" spans="1:24" x14ac:dyDescent="0.35">
      <c r="A4085" s="24">
        <v>14081</v>
      </c>
      <c r="B4085" t="s">
        <v>13098</v>
      </c>
      <c r="C4085" t="s">
        <v>31</v>
      </c>
      <c r="D4085" t="s">
        <v>83</v>
      </c>
      <c r="E4085" t="s">
        <v>84</v>
      </c>
      <c r="F4085" t="s">
        <v>85</v>
      </c>
      <c r="G4085" t="s">
        <v>1</v>
      </c>
      <c r="H4085" t="s">
        <v>132</v>
      </c>
      <c r="I4085" t="s">
        <v>13099</v>
      </c>
      <c r="J4085" t="s">
        <v>13100</v>
      </c>
      <c r="L4085">
        <v>2485529388</v>
      </c>
      <c r="N4085" s="8">
        <v>2.9968223058198715</v>
      </c>
      <c r="O4085" s="8">
        <v>2.9968223058198715</v>
      </c>
      <c r="P4085" s="8">
        <v>0</v>
      </c>
      <c r="W4085" s="8"/>
      <c r="X4085" s="8"/>
    </row>
    <row r="4086" spans="1:24" x14ac:dyDescent="0.35">
      <c r="A4086" s="24">
        <v>14082</v>
      </c>
      <c r="B4086" t="s">
        <v>13101</v>
      </c>
      <c r="C4086" t="s">
        <v>31</v>
      </c>
      <c r="D4086" t="s">
        <v>83</v>
      </c>
      <c r="E4086" t="s">
        <v>84</v>
      </c>
      <c r="F4086" t="s">
        <v>85</v>
      </c>
      <c r="G4086" t="s">
        <v>1</v>
      </c>
      <c r="H4086" t="s">
        <v>132</v>
      </c>
      <c r="I4086" t="s">
        <v>13102</v>
      </c>
      <c r="J4086" t="s">
        <v>13103</v>
      </c>
      <c r="L4086">
        <v>2483500357</v>
      </c>
      <c r="N4086" s="8">
        <v>2.9968223058198715</v>
      </c>
      <c r="O4086" s="8">
        <v>2.9968223058198715</v>
      </c>
      <c r="P4086" s="8">
        <v>0</v>
      </c>
      <c r="W4086" s="8"/>
      <c r="X4086" s="8"/>
    </row>
    <row r="4087" spans="1:24" x14ac:dyDescent="0.35">
      <c r="A4087" s="24">
        <v>14083</v>
      </c>
      <c r="B4087" t="s">
        <v>13104</v>
      </c>
      <c r="C4087" t="s">
        <v>31</v>
      </c>
      <c r="D4087" t="s">
        <v>83</v>
      </c>
      <c r="E4087" t="s">
        <v>84</v>
      </c>
      <c r="F4087" t="s">
        <v>85</v>
      </c>
      <c r="G4087" t="s">
        <v>1</v>
      </c>
      <c r="H4087" t="s">
        <v>132</v>
      </c>
      <c r="I4087" t="s">
        <v>13105</v>
      </c>
      <c r="J4087" t="s">
        <v>13106</v>
      </c>
      <c r="L4087">
        <v>2484327199</v>
      </c>
      <c r="N4087" s="8">
        <v>2.9968223058198715</v>
      </c>
      <c r="O4087" s="8">
        <v>2.9968223058198715</v>
      </c>
      <c r="P4087" s="8">
        <v>0</v>
      </c>
      <c r="W4087" s="8"/>
      <c r="X4087" s="8"/>
    </row>
    <row r="4088" spans="1:24" x14ac:dyDescent="0.35">
      <c r="A4088" s="24">
        <v>14084</v>
      </c>
      <c r="B4088" t="s">
        <v>13107</v>
      </c>
      <c r="C4088" t="s">
        <v>31</v>
      </c>
      <c r="D4088" t="s">
        <v>83</v>
      </c>
      <c r="E4088" t="s">
        <v>84</v>
      </c>
      <c r="F4088" t="s">
        <v>85</v>
      </c>
      <c r="G4088" t="s">
        <v>1</v>
      </c>
      <c r="H4088" t="s">
        <v>132</v>
      </c>
      <c r="I4088" t="s">
        <v>13108</v>
      </c>
      <c r="J4088" t="s">
        <v>13109</v>
      </c>
      <c r="L4088">
        <v>2486813658</v>
      </c>
      <c r="N4088" s="8">
        <v>2.9968223058198715</v>
      </c>
      <c r="O4088" s="8">
        <v>2.9968223058198715</v>
      </c>
      <c r="P4088" s="8">
        <v>0</v>
      </c>
      <c r="W4088" s="8"/>
      <c r="X4088" s="8"/>
    </row>
    <row r="4089" spans="1:24" x14ac:dyDescent="0.35">
      <c r="A4089" s="24">
        <v>14085</v>
      </c>
      <c r="B4089" t="s">
        <v>13110</v>
      </c>
      <c r="C4089" t="s">
        <v>31</v>
      </c>
      <c r="D4089" t="s">
        <v>83</v>
      </c>
      <c r="E4089" t="s">
        <v>84</v>
      </c>
      <c r="F4089" t="s">
        <v>85</v>
      </c>
      <c r="G4089" t="s">
        <v>1</v>
      </c>
      <c r="H4089" t="s">
        <v>132</v>
      </c>
      <c r="I4089" t="s">
        <v>13111</v>
      </c>
      <c r="J4089" t="s">
        <v>13112</v>
      </c>
      <c r="L4089">
        <v>2483750910</v>
      </c>
      <c r="N4089" s="8">
        <v>2.9968223058198715</v>
      </c>
      <c r="O4089" s="8">
        <v>2.9968223058198715</v>
      </c>
      <c r="P4089" s="8">
        <v>0</v>
      </c>
      <c r="W4089" s="8"/>
      <c r="X4089" s="8"/>
    </row>
    <row r="4090" spans="1:24" x14ac:dyDescent="0.35">
      <c r="A4090" s="24">
        <v>14086</v>
      </c>
      <c r="B4090" t="s">
        <v>13113</v>
      </c>
      <c r="C4090" t="s">
        <v>31</v>
      </c>
      <c r="D4090" t="s">
        <v>83</v>
      </c>
      <c r="E4090" t="s">
        <v>84</v>
      </c>
      <c r="F4090" t="s">
        <v>85</v>
      </c>
      <c r="G4090" t="s">
        <v>1</v>
      </c>
      <c r="H4090" t="s">
        <v>132</v>
      </c>
      <c r="I4090" t="s">
        <v>13114</v>
      </c>
      <c r="J4090" t="s">
        <v>13115</v>
      </c>
      <c r="L4090">
        <v>2489690468</v>
      </c>
      <c r="N4090" s="8">
        <v>2.9968223058198715</v>
      </c>
      <c r="O4090" s="8">
        <v>2.9968223058198715</v>
      </c>
      <c r="P4090" s="8">
        <v>0</v>
      </c>
      <c r="W4090" s="8"/>
      <c r="X4090" s="8"/>
    </row>
    <row r="4091" spans="1:24" x14ac:dyDescent="0.35">
      <c r="A4091" s="24">
        <v>14087</v>
      </c>
      <c r="B4091" t="s">
        <v>13116</v>
      </c>
      <c r="C4091" t="s">
        <v>31</v>
      </c>
      <c r="D4091" t="s">
        <v>83</v>
      </c>
      <c r="E4091" t="s">
        <v>84</v>
      </c>
      <c r="F4091" t="s">
        <v>85</v>
      </c>
      <c r="G4091" t="s">
        <v>1</v>
      </c>
      <c r="H4091" t="s">
        <v>132</v>
      </c>
      <c r="I4091" t="s">
        <v>13117</v>
      </c>
      <c r="J4091" t="s">
        <v>13118</v>
      </c>
      <c r="L4091">
        <v>7344446192</v>
      </c>
      <c r="N4091" s="8">
        <v>2.9968223058198715</v>
      </c>
      <c r="O4091" s="8">
        <v>2.9968223058198715</v>
      </c>
      <c r="P4091" s="8">
        <v>0</v>
      </c>
      <c r="W4091" s="8"/>
      <c r="X4091" s="8"/>
    </row>
    <row r="4092" spans="1:24" x14ac:dyDescent="0.35">
      <c r="A4092" s="24">
        <v>14088</v>
      </c>
      <c r="B4092" t="s">
        <v>13119</v>
      </c>
      <c r="C4092" t="s">
        <v>31</v>
      </c>
      <c r="D4092" t="s">
        <v>83</v>
      </c>
      <c r="E4092" t="s">
        <v>84</v>
      </c>
      <c r="F4092" t="s">
        <v>85</v>
      </c>
      <c r="G4092" t="s">
        <v>1</v>
      </c>
      <c r="H4092" t="s">
        <v>132</v>
      </c>
      <c r="I4092" t="s">
        <v>13120</v>
      </c>
      <c r="J4092" t="s">
        <v>13121</v>
      </c>
      <c r="L4092">
        <v>7343555622</v>
      </c>
      <c r="N4092" s="8">
        <v>2.9968223058198715</v>
      </c>
      <c r="O4092" s="8">
        <v>2.9968223058198715</v>
      </c>
      <c r="P4092" s="8">
        <v>0</v>
      </c>
      <c r="W4092" s="8"/>
      <c r="X4092" s="8"/>
    </row>
    <row r="4093" spans="1:24" x14ac:dyDescent="0.35">
      <c r="A4093" s="24">
        <v>14089</v>
      </c>
      <c r="B4093" t="s">
        <v>13122</v>
      </c>
      <c r="C4093" t="s">
        <v>31</v>
      </c>
      <c r="D4093" t="s">
        <v>83</v>
      </c>
      <c r="E4093" t="s">
        <v>84</v>
      </c>
      <c r="F4093" t="s">
        <v>85</v>
      </c>
      <c r="G4093" t="s">
        <v>1</v>
      </c>
      <c r="H4093" t="s">
        <v>132</v>
      </c>
      <c r="I4093" t="s">
        <v>13123</v>
      </c>
      <c r="J4093" t="s">
        <v>13124</v>
      </c>
      <c r="L4093">
        <v>2486283579</v>
      </c>
      <c r="N4093" s="8">
        <v>2.9968223058198715</v>
      </c>
      <c r="O4093" s="8">
        <v>2.9968223058198715</v>
      </c>
      <c r="P4093" s="8">
        <v>0</v>
      </c>
      <c r="W4093" s="8"/>
      <c r="X4093" s="8"/>
    </row>
    <row r="4094" spans="1:24" x14ac:dyDescent="0.35">
      <c r="A4094" s="24">
        <v>14090</v>
      </c>
      <c r="B4094" t="s">
        <v>13125</v>
      </c>
      <c r="C4094" t="s">
        <v>31</v>
      </c>
      <c r="D4094" t="s">
        <v>83</v>
      </c>
      <c r="E4094" t="s">
        <v>84</v>
      </c>
      <c r="F4094" t="s">
        <v>85</v>
      </c>
      <c r="G4094" t="s">
        <v>1</v>
      </c>
      <c r="H4094" t="s">
        <v>132</v>
      </c>
      <c r="I4094" t="s">
        <v>13126</v>
      </c>
      <c r="J4094" t="s">
        <v>13127</v>
      </c>
      <c r="L4094">
        <v>2482348879</v>
      </c>
      <c r="N4094" s="8">
        <v>2.9968223058198715</v>
      </c>
      <c r="O4094" s="8">
        <v>2.9968223058198715</v>
      </c>
      <c r="P4094" s="8">
        <v>0</v>
      </c>
      <c r="W4094" s="8"/>
      <c r="X4094" s="8"/>
    </row>
    <row r="4095" spans="1:24" x14ac:dyDescent="0.35">
      <c r="A4095" s="24">
        <v>14091</v>
      </c>
      <c r="B4095" t="s">
        <v>13128</v>
      </c>
      <c r="C4095" t="s">
        <v>31</v>
      </c>
      <c r="D4095" t="s">
        <v>83</v>
      </c>
      <c r="E4095" t="s">
        <v>84</v>
      </c>
      <c r="F4095" t="s">
        <v>85</v>
      </c>
      <c r="G4095" t="s">
        <v>1</v>
      </c>
      <c r="H4095" t="s">
        <v>132</v>
      </c>
      <c r="I4095" t="s">
        <v>13129</v>
      </c>
      <c r="J4095" t="s">
        <v>13130</v>
      </c>
      <c r="L4095">
        <v>2488937031</v>
      </c>
      <c r="N4095" s="8">
        <v>2.9968223058198715</v>
      </c>
      <c r="O4095" s="8">
        <v>2.9968223058198715</v>
      </c>
      <c r="P4095" s="8">
        <v>0</v>
      </c>
      <c r="W4095" s="8"/>
      <c r="X4095" s="8"/>
    </row>
    <row r="4096" spans="1:24" x14ac:dyDescent="0.35">
      <c r="A4096" s="24">
        <v>14092</v>
      </c>
      <c r="B4096" t="s">
        <v>13131</v>
      </c>
      <c r="C4096" t="s">
        <v>31</v>
      </c>
      <c r="D4096" t="s">
        <v>83</v>
      </c>
      <c r="E4096" t="s">
        <v>84</v>
      </c>
      <c r="F4096" t="s">
        <v>85</v>
      </c>
      <c r="G4096" t="s">
        <v>1</v>
      </c>
      <c r="H4096" t="s">
        <v>132</v>
      </c>
      <c r="I4096" t="s">
        <v>13132</v>
      </c>
      <c r="J4096" t="s">
        <v>13133</v>
      </c>
      <c r="L4096">
        <v>2488792504</v>
      </c>
      <c r="N4096" s="8">
        <v>2.9968223058198715</v>
      </c>
      <c r="O4096" s="8">
        <v>2.9968223058198715</v>
      </c>
      <c r="P4096" s="8">
        <v>0</v>
      </c>
      <c r="W4096" s="8"/>
      <c r="X4096" s="8"/>
    </row>
    <row r="4097" spans="1:24" x14ac:dyDescent="0.35">
      <c r="A4097" s="24">
        <v>14093</v>
      </c>
      <c r="B4097" t="s">
        <v>13134</v>
      </c>
      <c r="C4097" t="s">
        <v>31</v>
      </c>
      <c r="D4097" t="s">
        <v>83</v>
      </c>
      <c r="E4097" t="s">
        <v>84</v>
      </c>
      <c r="F4097" t="s">
        <v>85</v>
      </c>
      <c r="G4097" t="s">
        <v>1</v>
      </c>
      <c r="H4097" t="s">
        <v>132</v>
      </c>
      <c r="I4097" t="s">
        <v>13135</v>
      </c>
      <c r="J4097" t="s">
        <v>13136</v>
      </c>
      <c r="L4097">
        <v>2482764719</v>
      </c>
      <c r="N4097" s="8">
        <v>2.9968223058198715</v>
      </c>
      <c r="O4097" s="8">
        <v>2.9968223058198715</v>
      </c>
      <c r="P4097" s="8">
        <v>0</v>
      </c>
      <c r="W4097" s="8"/>
      <c r="X4097" s="8"/>
    </row>
    <row r="4098" spans="1:24" x14ac:dyDescent="0.35">
      <c r="A4098" s="24">
        <v>14094</v>
      </c>
      <c r="B4098" t="s">
        <v>13137</v>
      </c>
      <c r="C4098" t="s">
        <v>31</v>
      </c>
      <c r="D4098" t="s">
        <v>83</v>
      </c>
      <c r="E4098" t="s">
        <v>84</v>
      </c>
      <c r="F4098" t="s">
        <v>85</v>
      </c>
      <c r="G4098" t="s">
        <v>1</v>
      </c>
      <c r="H4098" t="s">
        <v>132</v>
      </c>
      <c r="I4098" t="s">
        <v>13138</v>
      </c>
      <c r="J4098" t="s">
        <v>13139</v>
      </c>
      <c r="L4098">
        <v>2483758039</v>
      </c>
      <c r="N4098" s="8">
        <v>2.9968223058198715</v>
      </c>
      <c r="O4098" s="8">
        <v>2.9968223058198715</v>
      </c>
      <c r="P4098" s="8">
        <v>0</v>
      </c>
      <c r="W4098" s="8"/>
      <c r="X4098" s="8"/>
    </row>
    <row r="4099" spans="1:24" x14ac:dyDescent="0.35">
      <c r="A4099" s="24">
        <v>14095</v>
      </c>
      <c r="B4099" t="s">
        <v>13140</v>
      </c>
      <c r="C4099" t="s">
        <v>31</v>
      </c>
      <c r="D4099" t="s">
        <v>83</v>
      </c>
      <c r="E4099" t="s">
        <v>84</v>
      </c>
      <c r="F4099" t="s">
        <v>85</v>
      </c>
      <c r="G4099" t="s">
        <v>1</v>
      </c>
      <c r="H4099" t="s">
        <v>132</v>
      </c>
      <c r="I4099" t="s">
        <v>13141</v>
      </c>
      <c r="J4099" t="s">
        <v>13142</v>
      </c>
      <c r="L4099">
        <v>2486276267</v>
      </c>
      <c r="N4099" s="8">
        <v>2.9968223058198715</v>
      </c>
      <c r="O4099" s="8">
        <v>2.9968223058198715</v>
      </c>
      <c r="P4099" s="8">
        <v>0</v>
      </c>
      <c r="W4099" s="8"/>
      <c r="X4099" s="8"/>
    </row>
    <row r="4100" spans="1:24" x14ac:dyDescent="0.35">
      <c r="A4100" s="24">
        <v>14096</v>
      </c>
      <c r="B4100" t="s">
        <v>13143</v>
      </c>
      <c r="C4100" t="s">
        <v>31</v>
      </c>
      <c r="D4100" t="s">
        <v>83</v>
      </c>
      <c r="E4100" t="s">
        <v>84</v>
      </c>
      <c r="F4100" t="s">
        <v>85</v>
      </c>
      <c r="G4100" t="s">
        <v>1</v>
      </c>
      <c r="H4100" t="s">
        <v>132</v>
      </c>
      <c r="I4100" t="s">
        <v>13144</v>
      </c>
      <c r="J4100" t="s">
        <v>13145</v>
      </c>
      <c r="L4100">
        <v>2482770246</v>
      </c>
      <c r="N4100" s="8">
        <v>2.9968223058198715</v>
      </c>
      <c r="O4100" s="8">
        <v>2.9968223058198715</v>
      </c>
      <c r="P4100" s="8">
        <v>0</v>
      </c>
      <c r="W4100" s="8"/>
      <c r="X4100" s="8"/>
    </row>
    <row r="4101" spans="1:24" x14ac:dyDescent="0.35">
      <c r="A4101" s="24">
        <v>14097</v>
      </c>
      <c r="B4101" t="s">
        <v>13146</v>
      </c>
      <c r="C4101" t="s">
        <v>31</v>
      </c>
      <c r="D4101" t="s">
        <v>83</v>
      </c>
      <c r="E4101" t="s">
        <v>84</v>
      </c>
      <c r="F4101" t="s">
        <v>85</v>
      </c>
      <c r="G4101" t="s">
        <v>1</v>
      </c>
      <c r="H4101" t="s">
        <v>132</v>
      </c>
      <c r="I4101" t="s">
        <v>13147</v>
      </c>
      <c r="J4101" t="s">
        <v>13148</v>
      </c>
      <c r="L4101">
        <v>2489402617</v>
      </c>
      <c r="N4101" s="8">
        <v>2.9968223058198715</v>
      </c>
      <c r="O4101" s="8">
        <v>2.9968223058198715</v>
      </c>
      <c r="P4101" s="8">
        <v>0</v>
      </c>
      <c r="W4101" s="8"/>
      <c r="X4101" s="8"/>
    </row>
    <row r="4102" spans="1:24" x14ac:dyDescent="0.35">
      <c r="A4102" s="24">
        <v>14098</v>
      </c>
      <c r="B4102" t="s">
        <v>13149</v>
      </c>
      <c r="C4102" t="s">
        <v>31</v>
      </c>
      <c r="D4102" t="s">
        <v>83</v>
      </c>
      <c r="E4102" t="s">
        <v>84</v>
      </c>
      <c r="F4102" t="s">
        <v>85</v>
      </c>
      <c r="G4102" t="s">
        <v>1</v>
      </c>
      <c r="H4102" t="s">
        <v>132</v>
      </c>
      <c r="I4102" t="s">
        <v>13150</v>
      </c>
      <c r="J4102" t="s">
        <v>13151</v>
      </c>
      <c r="L4102">
        <v>7346461603</v>
      </c>
      <c r="N4102" s="8">
        <v>2.9968223058198715</v>
      </c>
      <c r="O4102" s="8">
        <v>2.9968223058198715</v>
      </c>
      <c r="P4102" s="8">
        <v>0</v>
      </c>
      <c r="W4102" s="8"/>
      <c r="X4102" s="8"/>
    </row>
    <row r="4103" spans="1:24" x14ac:dyDescent="0.35">
      <c r="A4103" s="24">
        <v>14099</v>
      </c>
      <c r="B4103" t="s">
        <v>13152</v>
      </c>
      <c r="C4103" t="s">
        <v>31</v>
      </c>
      <c r="D4103" t="s">
        <v>83</v>
      </c>
      <c r="E4103" t="s">
        <v>84</v>
      </c>
      <c r="F4103" t="s">
        <v>85</v>
      </c>
      <c r="G4103" t="s">
        <v>1</v>
      </c>
      <c r="H4103" t="s">
        <v>132</v>
      </c>
      <c r="I4103" t="s">
        <v>13153</v>
      </c>
      <c r="J4103" t="s">
        <v>13154</v>
      </c>
      <c r="L4103">
        <v>2482384084</v>
      </c>
      <c r="N4103" s="8">
        <v>2.9968223058198715</v>
      </c>
      <c r="O4103" s="8">
        <v>2.9968223058198715</v>
      </c>
      <c r="P4103" s="8">
        <v>0</v>
      </c>
      <c r="W4103" s="8"/>
      <c r="X4103" s="8"/>
    </row>
    <row r="4104" spans="1:24" x14ac:dyDescent="0.35">
      <c r="A4104" s="24">
        <v>14100</v>
      </c>
      <c r="B4104" t="s">
        <v>13155</v>
      </c>
      <c r="C4104" t="s">
        <v>31</v>
      </c>
      <c r="D4104" t="s">
        <v>83</v>
      </c>
      <c r="E4104" t="s">
        <v>84</v>
      </c>
      <c r="F4104" t="s">
        <v>85</v>
      </c>
      <c r="G4104" t="s">
        <v>1</v>
      </c>
      <c r="H4104" t="s">
        <v>132</v>
      </c>
      <c r="I4104" t="s">
        <v>13156</v>
      </c>
      <c r="J4104" t="s">
        <v>13157</v>
      </c>
      <c r="L4104">
        <v>2482384084</v>
      </c>
      <c r="N4104" s="8">
        <v>2.9968223058198715</v>
      </c>
      <c r="O4104" s="8">
        <v>2.9968223058198715</v>
      </c>
      <c r="P4104" s="8">
        <v>0</v>
      </c>
      <c r="W4104" s="8"/>
      <c r="X4104" s="8"/>
    </row>
    <row r="4105" spans="1:24" x14ac:dyDescent="0.35">
      <c r="A4105" s="24">
        <v>14101</v>
      </c>
      <c r="B4105" t="s">
        <v>13158</v>
      </c>
      <c r="C4105" t="s">
        <v>31</v>
      </c>
      <c r="D4105" t="s">
        <v>83</v>
      </c>
      <c r="E4105" t="s">
        <v>84</v>
      </c>
      <c r="F4105" t="s">
        <v>85</v>
      </c>
      <c r="G4105" t="s">
        <v>1</v>
      </c>
      <c r="H4105" t="s">
        <v>132</v>
      </c>
      <c r="I4105" t="s">
        <v>13159</v>
      </c>
      <c r="J4105" t="s">
        <v>13160</v>
      </c>
      <c r="L4105">
        <v>2485520213</v>
      </c>
      <c r="N4105" s="8">
        <v>2.9968223058198715</v>
      </c>
      <c r="O4105" s="8">
        <v>2.9968223058198715</v>
      </c>
      <c r="P4105" s="8">
        <v>0</v>
      </c>
      <c r="W4105" s="8"/>
      <c r="X4105" s="8"/>
    </row>
    <row r="4106" spans="1:24" x14ac:dyDescent="0.35">
      <c r="A4106" s="24">
        <v>14102</v>
      </c>
      <c r="B4106" t="s">
        <v>13161</v>
      </c>
      <c r="C4106" t="s">
        <v>31</v>
      </c>
      <c r="D4106" t="s">
        <v>83</v>
      </c>
      <c r="E4106" t="s">
        <v>84</v>
      </c>
      <c r="F4106" t="s">
        <v>85</v>
      </c>
      <c r="G4106" t="s">
        <v>1</v>
      </c>
      <c r="H4106" t="s">
        <v>132</v>
      </c>
      <c r="I4106" t="s">
        <v>13162</v>
      </c>
      <c r="J4106" t="s">
        <v>13163</v>
      </c>
      <c r="L4106">
        <v>2489220952</v>
      </c>
      <c r="N4106" s="8">
        <v>2.9968223058198715</v>
      </c>
      <c r="O4106" s="8">
        <v>2.9968223058198715</v>
      </c>
      <c r="P4106" s="8">
        <v>0</v>
      </c>
      <c r="W4106" s="8"/>
      <c r="X4106" s="8"/>
    </row>
    <row r="4107" spans="1:24" x14ac:dyDescent="0.35">
      <c r="A4107" s="24">
        <v>14103</v>
      </c>
      <c r="B4107" t="s">
        <v>13164</v>
      </c>
      <c r="C4107" t="s">
        <v>31</v>
      </c>
      <c r="D4107" t="s">
        <v>83</v>
      </c>
      <c r="E4107" t="s">
        <v>84</v>
      </c>
      <c r="F4107" t="s">
        <v>85</v>
      </c>
      <c r="G4107" t="s">
        <v>1</v>
      </c>
      <c r="H4107" t="s">
        <v>132</v>
      </c>
      <c r="I4107" t="s">
        <v>13165</v>
      </c>
      <c r="J4107" t="s">
        <v>13166</v>
      </c>
      <c r="L4107">
        <v>2482075378</v>
      </c>
      <c r="N4107" s="8">
        <v>2.9968223058198715</v>
      </c>
      <c r="O4107" s="8">
        <v>2.9968223058198715</v>
      </c>
      <c r="P4107" s="8">
        <v>0</v>
      </c>
      <c r="W4107" s="8"/>
      <c r="X4107" s="8"/>
    </row>
    <row r="4108" spans="1:24" x14ac:dyDescent="0.35">
      <c r="A4108" s="24">
        <v>14104</v>
      </c>
      <c r="B4108" t="s">
        <v>13167</v>
      </c>
      <c r="C4108" t="s">
        <v>31</v>
      </c>
      <c r="D4108" t="s">
        <v>83</v>
      </c>
      <c r="E4108" t="s">
        <v>84</v>
      </c>
      <c r="F4108" t="s">
        <v>85</v>
      </c>
      <c r="G4108" t="s">
        <v>1</v>
      </c>
      <c r="H4108" t="s">
        <v>132</v>
      </c>
      <c r="I4108" t="s">
        <v>13168</v>
      </c>
      <c r="J4108" t="s">
        <v>13169</v>
      </c>
      <c r="L4108">
        <v>2486340433</v>
      </c>
      <c r="N4108" s="8">
        <v>2.9968223058198715</v>
      </c>
      <c r="O4108" s="8">
        <v>2.9968223058198715</v>
      </c>
      <c r="P4108" s="8">
        <v>0</v>
      </c>
      <c r="W4108" s="8"/>
      <c r="X4108" s="8"/>
    </row>
    <row r="4109" spans="1:24" x14ac:dyDescent="0.35">
      <c r="A4109" s="24">
        <v>14105</v>
      </c>
      <c r="B4109" t="s">
        <v>13170</v>
      </c>
      <c r="C4109" t="s">
        <v>31</v>
      </c>
      <c r="D4109" t="s">
        <v>83</v>
      </c>
      <c r="E4109" t="s">
        <v>84</v>
      </c>
      <c r="F4109" t="s">
        <v>85</v>
      </c>
      <c r="G4109" t="s">
        <v>1</v>
      </c>
      <c r="H4109" t="s">
        <v>132</v>
      </c>
      <c r="I4109" t="s">
        <v>13171</v>
      </c>
      <c r="J4109" t="s">
        <v>13172</v>
      </c>
      <c r="N4109" s="8">
        <v>2.9968223058198715</v>
      </c>
      <c r="O4109" s="8">
        <v>2.9968223058198715</v>
      </c>
      <c r="P4109" s="8">
        <v>0</v>
      </c>
      <c r="W4109" s="8"/>
      <c r="X4109" s="8"/>
    </row>
    <row r="4110" spans="1:24" x14ac:dyDescent="0.35">
      <c r="A4110" s="24">
        <v>14106</v>
      </c>
      <c r="B4110" t="s">
        <v>13173</v>
      </c>
      <c r="C4110" t="s">
        <v>31</v>
      </c>
      <c r="D4110" t="s">
        <v>83</v>
      </c>
      <c r="E4110" t="s">
        <v>84</v>
      </c>
      <c r="F4110" t="s">
        <v>85</v>
      </c>
      <c r="G4110" t="s">
        <v>1</v>
      </c>
      <c r="H4110" t="s">
        <v>132</v>
      </c>
      <c r="I4110" t="s">
        <v>13174</v>
      </c>
      <c r="J4110" t="s">
        <v>13175</v>
      </c>
      <c r="L4110">
        <v>2488283910</v>
      </c>
      <c r="N4110" s="8">
        <v>2.9968223058198715</v>
      </c>
      <c r="O4110" s="8">
        <v>2.9968223058198715</v>
      </c>
      <c r="P4110" s="8">
        <v>0</v>
      </c>
      <c r="W4110" s="8"/>
      <c r="X4110" s="8"/>
    </row>
    <row r="4111" spans="1:24" x14ac:dyDescent="0.35">
      <c r="A4111" s="24">
        <v>14107</v>
      </c>
      <c r="B4111" t="s">
        <v>13176</v>
      </c>
      <c r="C4111" t="s">
        <v>31</v>
      </c>
      <c r="D4111" t="s">
        <v>83</v>
      </c>
      <c r="E4111" t="s">
        <v>84</v>
      </c>
      <c r="F4111" t="s">
        <v>85</v>
      </c>
      <c r="G4111" t="s">
        <v>1</v>
      </c>
      <c r="H4111" t="s">
        <v>132</v>
      </c>
      <c r="I4111" t="s">
        <v>13177</v>
      </c>
      <c r="J4111" t="s">
        <v>13178</v>
      </c>
      <c r="L4111">
        <v>3132201117</v>
      </c>
      <c r="N4111" s="8">
        <v>2.9968223058198715</v>
      </c>
      <c r="O4111" s="8">
        <v>2.9968223058198715</v>
      </c>
      <c r="P4111" s="8">
        <v>0</v>
      </c>
      <c r="W4111" s="8"/>
      <c r="X4111" s="8"/>
    </row>
    <row r="4112" spans="1:24" x14ac:dyDescent="0.35">
      <c r="A4112" s="24">
        <v>14108</v>
      </c>
      <c r="B4112" t="s">
        <v>13179</v>
      </c>
      <c r="C4112" t="s">
        <v>31</v>
      </c>
      <c r="D4112" t="s">
        <v>83</v>
      </c>
      <c r="E4112" t="s">
        <v>84</v>
      </c>
      <c r="F4112" t="s">
        <v>85</v>
      </c>
      <c r="G4112" t="s">
        <v>1</v>
      </c>
      <c r="H4112" t="s">
        <v>132</v>
      </c>
      <c r="I4112" t="s">
        <v>13180</v>
      </c>
      <c r="J4112" t="s">
        <v>13181</v>
      </c>
      <c r="L4112">
        <v>2486341303</v>
      </c>
      <c r="N4112" s="8">
        <v>2.9968223058198715</v>
      </c>
      <c r="O4112" s="8">
        <v>2.9968223058198715</v>
      </c>
      <c r="P4112" s="8">
        <v>0</v>
      </c>
      <c r="W4112" s="8"/>
      <c r="X4112" s="8"/>
    </row>
    <row r="4113" spans="1:24" x14ac:dyDescent="0.35">
      <c r="A4113" s="24">
        <v>14109</v>
      </c>
      <c r="B4113" t="s">
        <v>13182</v>
      </c>
      <c r="C4113" t="s">
        <v>31</v>
      </c>
      <c r="D4113" t="s">
        <v>83</v>
      </c>
      <c r="E4113" t="s">
        <v>84</v>
      </c>
      <c r="F4113" t="s">
        <v>85</v>
      </c>
      <c r="G4113" t="s">
        <v>1</v>
      </c>
      <c r="H4113" t="s">
        <v>132</v>
      </c>
      <c r="I4113" t="s">
        <v>13183</v>
      </c>
      <c r="J4113" t="s">
        <v>13184</v>
      </c>
      <c r="L4113">
        <v>2488918762</v>
      </c>
      <c r="N4113" s="8">
        <v>2.9968223058198715</v>
      </c>
      <c r="O4113" s="8">
        <v>2.9968223058198715</v>
      </c>
      <c r="P4113" s="8">
        <v>0</v>
      </c>
      <c r="W4113" s="8"/>
      <c r="X4113" s="8"/>
    </row>
    <row r="4114" spans="1:24" x14ac:dyDescent="0.35">
      <c r="A4114" s="24">
        <v>14110</v>
      </c>
      <c r="B4114" t="s">
        <v>13185</v>
      </c>
      <c r="C4114" t="s">
        <v>31</v>
      </c>
      <c r="D4114" t="s">
        <v>83</v>
      </c>
      <c r="E4114" t="s">
        <v>84</v>
      </c>
      <c r="F4114" t="s">
        <v>85</v>
      </c>
      <c r="G4114" t="s">
        <v>1</v>
      </c>
      <c r="H4114" t="s">
        <v>411</v>
      </c>
      <c r="I4114" t="s">
        <v>13186</v>
      </c>
      <c r="J4114" t="s">
        <v>13187</v>
      </c>
      <c r="L4114">
        <v>2489671178</v>
      </c>
      <c r="N4114" s="8">
        <v>2.2476167293649034</v>
      </c>
      <c r="O4114" s="8">
        <v>2.2476167293649034</v>
      </c>
      <c r="P4114" s="8">
        <v>0</v>
      </c>
      <c r="W4114" s="8"/>
      <c r="X4114" s="8"/>
    </row>
    <row r="4115" spans="1:24" x14ac:dyDescent="0.35">
      <c r="A4115" s="24">
        <v>14111</v>
      </c>
      <c r="B4115" t="s">
        <v>13188</v>
      </c>
      <c r="C4115" t="s">
        <v>31</v>
      </c>
      <c r="D4115" t="s">
        <v>83</v>
      </c>
      <c r="E4115" t="s">
        <v>84</v>
      </c>
      <c r="F4115" t="s">
        <v>85</v>
      </c>
      <c r="G4115" t="s">
        <v>1</v>
      </c>
      <c r="H4115" t="s">
        <v>411</v>
      </c>
      <c r="I4115" t="s">
        <v>13189</v>
      </c>
      <c r="J4115" t="s">
        <v>13190</v>
      </c>
      <c r="L4115">
        <v>2482524344</v>
      </c>
      <c r="N4115" s="8">
        <v>2.2476167293649034</v>
      </c>
      <c r="O4115" s="8">
        <v>2.2476167293649034</v>
      </c>
      <c r="P4115" s="8">
        <v>0</v>
      </c>
      <c r="W4115" s="8"/>
      <c r="X4115" s="8"/>
    </row>
    <row r="4116" spans="1:24" x14ac:dyDescent="0.35">
      <c r="A4116" s="24">
        <v>14112</v>
      </c>
      <c r="B4116" t="s">
        <v>13191</v>
      </c>
      <c r="C4116" t="s">
        <v>31</v>
      </c>
      <c r="D4116" t="s">
        <v>83</v>
      </c>
      <c r="E4116" t="s">
        <v>84</v>
      </c>
      <c r="F4116" t="s">
        <v>85</v>
      </c>
      <c r="G4116" t="s">
        <v>1</v>
      </c>
      <c r="H4116" t="s">
        <v>411</v>
      </c>
      <c r="I4116" t="s">
        <v>13192</v>
      </c>
      <c r="J4116" t="s">
        <v>13193</v>
      </c>
      <c r="L4116">
        <v>2487933115</v>
      </c>
      <c r="N4116" s="8">
        <v>2.2476167293649034</v>
      </c>
      <c r="O4116" s="8">
        <v>2.2476167293649034</v>
      </c>
      <c r="P4116" s="8">
        <v>0</v>
      </c>
      <c r="W4116" s="8"/>
      <c r="X4116" s="8"/>
    </row>
    <row r="4117" spans="1:24" x14ac:dyDescent="0.35">
      <c r="A4117" s="24">
        <v>14113</v>
      </c>
      <c r="B4117" t="s">
        <v>13194</v>
      </c>
      <c r="C4117" t="s">
        <v>31</v>
      </c>
      <c r="D4117" t="s">
        <v>83</v>
      </c>
      <c r="E4117" t="s">
        <v>84</v>
      </c>
      <c r="F4117" t="s">
        <v>85</v>
      </c>
      <c r="G4117" t="s">
        <v>1</v>
      </c>
      <c r="H4117" t="s">
        <v>411</v>
      </c>
      <c r="I4117" t="s">
        <v>13195</v>
      </c>
      <c r="J4117" t="s">
        <v>13196</v>
      </c>
      <c r="L4117">
        <v>2486827457</v>
      </c>
      <c r="N4117" s="8">
        <v>2.2476167293649034</v>
      </c>
      <c r="O4117" s="8">
        <v>2.2476167293649034</v>
      </c>
      <c r="P4117" s="8">
        <v>0</v>
      </c>
      <c r="W4117" s="8"/>
      <c r="X4117" s="8"/>
    </row>
    <row r="4118" spans="1:24" x14ac:dyDescent="0.35">
      <c r="A4118" s="24">
        <v>14114</v>
      </c>
      <c r="B4118" t="s">
        <v>13197</v>
      </c>
      <c r="C4118" t="s">
        <v>31</v>
      </c>
      <c r="D4118" t="s">
        <v>83</v>
      </c>
      <c r="E4118" t="s">
        <v>84</v>
      </c>
      <c r="F4118" t="s">
        <v>85</v>
      </c>
      <c r="G4118" t="s">
        <v>1</v>
      </c>
      <c r="H4118" t="s">
        <v>132</v>
      </c>
      <c r="I4118" t="s">
        <v>13198</v>
      </c>
      <c r="J4118" t="s">
        <v>13199</v>
      </c>
      <c r="L4118">
        <v>3135353500</v>
      </c>
      <c r="N4118" s="8">
        <v>2.2476167293649034</v>
      </c>
      <c r="O4118" s="8">
        <v>2.2476167293649034</v>
      </c>
      <c r="P4118" s="8">
        <v>0</v>
      </c>
      <c r="W4118" s="8"/>
      <c r="X4118" s="8"/>
    </row>
    <row r="4119" spans="1:24" x14ac:dyDescent="0.35">
      <c r="A4119" s="24">
        <v>14115</v>
      </c>
      <c r="B4119" t="s">
        <v>13200</v>
      </c>
      <c r="C4119" t="s">
        <v>31</v>
      </c>
      <c r="D4119" t="s">
        <v>83</v>
      </c>
      <c r="E4119" t="s">
        <v>84</v>
      </c>
      <c r="F4119" t="s">
        <v>85</v>
      </c>
      <c r="G4119" t="s">
        <v>1</v>
      </c>
      <c r="H4119" t="s">
        <v>132</v>
      </c>
      <c r="I4119" t="s">
        <v>13201</v>
      </c>
      <c r="J4119" t="s">
        <v>13202</v>
      </c>
      <c r="L4119">
        <v>2483941222</v>
      </c>
      <c r="N4119" s="8">
        <v>2.2476167293649034</v>
      </c>
      <c r="O4119" s="8">
        <v>2.2476167293649034</v>
      </c>
      <c r="P4119" s="8">
        <v>0</v>
      </c>
      <c r="W4119" s="8"/>
      <c r="X4119" s="8"/>
    </row>
    <row r="4120" spans="1:24" x14ac:dyDescent="0.35">
      <c r="A4120" s="24">
        <v>14116</v>
      </c>
      <c r="B4120" t="s">
        <v>13203</v>
      </c>
      <c r="C4120" t="s">
        <v>31</v>
      </c>
      <c r="D4120" t="s">
        <v>83</v>
      </c>
      <c r="E4120" t="s">
        <v>84</v>
      </c>
      <c r="F4120" t="s">
        <v>85</v>
      </c>
      <c r="G4120" t="s">
        <v>1</v>
      </c>
      <c r="H4120" t="s">
        <v>132</v>
      </c>
      <c r="I4120" t="s">
        <v>13204</v>
      </c>
      <c r="J4120" t="s">
        <v>13205</v>
      </c>
      <c r="L4120">
        <v>2483493465</v>
      </c>
      <c r="N4120" s="8">
        <v>2.2476167293649034</v>
      </c>
      <c r="O4120" s="8">
        <v>2.2476167293649034</v>
      </c>
      <c r="P4120" s="8">
        <v>0</v>
      </c>
      <c r="W4120" s="8"/>
      <c r="X4120" s="8"/>
    </row>
    <row r="4121" spans="1:24" x14ac:dyDescent="0.35">
      <c r="A4121" s="24">
        <v>14117</v>
      </c>
      <c r="B4121" t="s">
        <v>13206</v>
      </c>
      <c r="C4121" t="s">
        <v>31</v>
      </c>
      <c r="D4121" t="s">
        <v>83</v>
      </c>
      <c r="E4121" t="s">
        <v>84</v>
      </c>
      <c r="F4121" t="s">
        <v>85</v>
      </c>
      <c r="G4121" t="s">
        <v>1</v>
      </c>
      <c r="H4121" t="s">
        <v>132</v>
      </c>
      <c r="I4121" t="s">
        <v>13207</v>
      </c>
      <c r="J4121" t="s">
        <v>13208</v>
      </c>
      <c r="L4121">
        <v>2482991713</v>
      </c>
      <c r="N4121" s="8">
        <v>2.2476167293649034</v>
      </c>
      <c r="O4121" s="8">
        <v>2.2476167293649034</v>
      </c>
      <c r="P4121" s="8">
        <v>0</v>
      </c>
      <c r="W4121" s="8"/>
      <c r="X4121" s="8"/>
    </row>
    <row r="4122" spans="1:24" x14ac:dyDescent="0.35">
      <c r="A4122" s="24">
        <v>14118</v>
      </c>
      <c r="B4122" t="s">
        <v>13209</v>
      </c>
      <c r="C4122" t="s">
        <v>31</v>
      </c>
      <c r="D4122" t="s">
        <v>83</v>
      </c>
      <c r="E4122" t="s">
        <v>84</v>
      </c>
      <c r="F4122" t="s">
        <v>85</v>
      </c>
      <c r="G4122" t="s">
        <v>1</v>
      </c>
      <c r="H4122" t="s">
        <v>132</v>
      </c>
      <c r="I4122" t="s">
        <v>13210</v>
      </c>
      <c r="J4122" t="s">
        <v>13211</v>
      </c>
      <c r="L4122">
        <v>2487952721</v>
      </c>
      <c r="N4122" s="8">
        <v>2.2476167293649034</v>
      </c>
      <c r="O4122" s="8">
        <v>2.2476167293649034</v>
      </c>
      <c r="P4122" s="8">
        <v>0</v>
      </c>
      <c r="W4122" s="8"/>
      <c r="X4122" s="8"/>
    </row>
    <row r="4123" spans="1:24" x14ac:dyDescent="0.35">
      <c r="A4123" s="24">
        <v>14119</v>
      </c>
      <c r="B4123" t="s">
        <v>13212</v>
      </c>
      <c r="C4123" t="s">
        <v>31</v>
      </c>
      <c r="D4123" t="s">
        <v>83</v>
      </c>
      <c r="E4123" t="s">
        <v>84</v>
      </c>
      <c r="F4123" t="s">
        <v>85</v>
      </c>
      <c r="G4123" t="s">
        <v>1</v>
      </c>
      <c r="H4123" t="s">
        <v>411</v>
      </c>
      <c r="I4123" t="s">
        <v>13213</v>
      </c>
      <c r="J4123" t="s">
        <v>13214</v>
      </c>
      <c r="L4123">
        <v>2486739252</v>
      </c>
      <c r="M4123" t="s">
        <v>13215</v>
      </c>
      <c r="N4123" s="8">
        <v>3</v>
      </c>
      <c r="O4123" s="8">
        <v>2</v>
      </c>
      <c r="P4123" s="8">
        <v>1</v>
      </c>
      <c r="W4123" s="8"/>
      <c r="X4123" s="8"/>
    </row>
    <row r="4124" spans="1:24" x14ac:dyDescent="0.35">
      <c r="A4124" s="24">
        <v>14120</v>
      </c>
      <c r="B4124" t="s">
        <v>13216</v>
      </c>
      <c r="C4124" t="s">
        <v>31</v>
      </c>
      <c r="D4124" t="s">
        <v>83</v>
      </c>
      <c r="E4124" t="s">
        <v>84</v>
      </c>
      <c r="F4124" t="s">
        <v>85</v>
      </c>
      <c r="G4124" t="s">
        <v>1</v>
      </c>
      <c r="H4124" t="s">
        <v>132</v>
      </c>
      <c r="I4124" t="s">
        <v>13217</v>
      </c>
      <c r="J4124" t="s">
        <v>13218</v>
      </c>
      <c r="L4124">
        <v>2487026097</v>
      </c>
      <c r="M4124" t="s">
        <v>13219</v>
      </c>
      <c r="N4124" s="8">
        <v>6</v>
      </c>
      <c r="O4124" s="8">
        <v>2</v>
      </c>
      <c r="P4124" s="8">
        <v>4</v>
      </c>
      <c r="W4124" s="8"/>
      <c r="X4124" s="8"/>
    </row>
    <row r="4125" spans="1:24" x14ac:dyDescent="0.35">
      <c r="A4125" s="24">
        <v>14121</v>
      </c>
      <c r="B4125" t="s">
        <v>13220</v>
      </c>
      <c r="C4125" t="s">
        <v>31</v>
      </c>
      <c r="D4125" t="s">
        <v>83</v>
      </c>
      <c r="E4125" t="s">
        <v>84</v>
      </c>
      <c r="F4125" t="s">
        <v>85</v>
      </c>
      <c r="G4125" t="s">
        <v>1</v>
      </c>
      <c r="H4125" t="s">
        <v>132</v>
      </c>
      <c r="I4125" t="s">
        <v>13221</v>
      </c>
      <c r="J4125" t="s">
        <v>13222</v>
      </c>
      <c r="L4125">
        <v>2489900066</v>
      </c>
      <c r="M4125" t="s">
        <v>13223</v>
      </c>
      <c r="N4125" s="8">
        <v>4</v>
      </c>
      <c r="O4125" s="8">
        <v>2</v>
      </c>
      <c r="P4125" s="8">
        <v>2</v>
      </c>
      <c r="W4125" s="8"/>
      <c r="X4125" s="8"/>
    </row>
    <row r="4126" spans="1:24" x14ac:dyDescent="0.35">
      <c r="A4126" s="24">
        <v>14122</v>
      </c>
      <c r="B4126" t="s">
        <v>13224</v>
      </c>
      <c r="C4126" t="s">
        <v>31</v>
      </c>
      <c r="D4126" t="s">
        <v>83</v>
      </c>
      <c r="E4126" t="s">
        <v>84</v>
      </c>
      <c r="F4126" t="s">
        <v>85</v>
      </c>
      <c r="G4126" t="s">
        <v>1</v>
      </c>
      <c r="H4126" t="s">
        <v>132</v>
      </c>
      <c r="I4126" t="s">
        <v>13225</v>
      </c>
      <c r="J4126" t="s">
        <v>13226</v>
      </c>
      <c r="L4126">
        <v>2488608818</v>
      </c>
      <c r="M4126" t="s">
        <v>13227</v>
      </c>
      <c r="N4126" s="8">
        <v>23</v>
      </c>
      <c r="O4126" s="8">
        <v>2</v>
      </c>
      <c r="P4126" s="8">
        <v>21</v>
      </c>
      <c r="W4126" s="8"/>
      <c r="X4126" s="8"/>
    </row>
    <row r="4127" spans="1:24" x14ac:dyDescent="0.35">
      <c r="A4127" s="24">
        <v>14123</v>
      </c>
      <c r="B4127" t="s">
        <v>13228</v>
      </c>
      <c r="C4127" t="s">
        <v>31</v>
      </c>
      <c r="D4127" t="s">
        <v>83</v>
      </c>
      <c r="E4127" t="s">
        <v>84</v>
      </c>
      <c r="F4127" t="s">
        <v>85</v>
      </c>
      <c r="G4127" t="s">
        <v>1</v>
      </c>
      <c r="H4127" t="s">
        <v>132</v>
      </c>
      <c r="I4127" t="s">
        <v>13229</v>
      </c>
      <c r="J4127" t="s">
        <v>13230</v>
      </c>
      <c r="L4127">
        <v>2482886902</v>
      </c>
      <c r="M4127" t="s">
        <v>4699</v>
      </c>
      <c r="N4127" s="8">
        <v>7</v>
      </c>
      <c r="O4127" s="8">
        <v>2</v>
      </c>
      <c r="P4127" s="8">
        <v>5</v>
      </c>
      <c r="W4127" s="8"/>
      <c r="X4127" s="8"/>
    </row>
    <row r="4128" spans="1:24" x14ac:dyDescent="0.35">
      <c r="A4128" s="24">
        <v>14124</v>
      </c>
      <c r="B4128" t="s">
        <v>13231</v>
      </c>
      <c r="C4128" t="s">
        <v>31</v>
      </c>
      <c r="D4128" t="s">
        <v>83</v>
      </c>
      <c r="E4128" t="s">
        <v>84</v>
      </c>
      <c r="F4128" t="s">
        <v>85</v>
      </c>
      <c r="G4128" t="s">
        <v>1</v>
      </c>
      <c r="H4128" t="s">
        <v>411</v>
      </c>
      <c r="I4128" t="s">
        <v>13232</v>
      </c>
      <c r="J4128" t="s">
        <v>13233</v>
      </c>
      <c r="L4128">
        <v>2483730051</v>
      </c>
      <c r="N4128" s="8">
        <v>1.4984111529099358</v>
      </c>
      <c r="O4128" s="8">
        <v>1.4984111529099358</v>
      </c>
      <c r="P4128" s="8">
        <v>0</v>
      </c>
      <c r="W4128" s="8"/>
      <c r="X4128" s="8"/>
    </row>
    <row r="4129" spans="1:24" x14ac:dyDescent="0.35">
      <c r="A4129" s="24">
        <v>14125</v>
      </c>
      <c r="B4129" t="s">
        <v>13234</v>
      </c>
      <c r="C4129" t="s">
        <v>31</v>
      </c>
      <c r="D4129" t="s">
        <v>83</v>
      </c>
      <c r="E4129" t="s">
        <v>84</v>
      </c>
      <c r="F4129" t="s">
        <v>85</v>
      </c>
      <c r="G4129" t="s">
        <v>1</v>
      </c>
      <c r="H4129" t="s">
        <v>411</v>
      </c>
      <c r="I4129" t="s">
        <v>13235</v>
      </c>
      <c r="J4129" t="s">
        <v>13236</v>
      </c>
      <c r="L4129">
        <v>2485301336</v>
      </c>
      <c r="N4129" s="8">
        <v>1.4984111529099358</v>
      </c>
      <c r="O4129" s="8">
        <v>1.4984111529099358</v>
      </c>
      <c r="P4129" s="8">
        <v>0</v>
      </c>
      <c r="W4129" s="8"/>
      <c r="X4129" s="8"/>
    </row>
    <row r="4130" spans="1:24" x14ac:dyDescent="0.35">
      <c r="A4130" s="24">
        <v>14126</v>
      </c>
      <c r="B4130" t="s">
        <v>13237</v>
      </c>
      <c r="C4130" t="s">
        <v>31</v>
      </c>
      <c r="D4130" t="s">
        <v>83</v>
      </c>
      <c r="E4130" t="s">
        <v>84</v>
      </c>
      <c r="F4130" t="s">
        <v>85</v>
      </c>
      <c r="G4130" t="s">
        <v>1</v>
      </c>
      <c r="H4130" t="s">
        <v>411</v>
      </c>
      <c r="I4130" t="s">
        <v>13238</v>
      </c>
      <c r="J4130" t="s">
        <v>13239</v>
      </c>
      <c r="L4130">
        <v>2484766162</v>
      </c>
      <c r="N4130" s="8">
        <v>1.4984111529099358</v>
      </c>
      <c r="O4130" s="8">
        <v>1.4984111529099358</v>
      </c>
      <c r="P4130" s="8">
        <v>0</v>
      </c>
      <c r="W4130" s="8"/>
      <c r="X4130" s="8"/>
    </row>
    <row r="4131" spans="1:24" x14ac:dyDescent="0.35">
      <c r="A4131" s="24">
        <v>14127</v>
      </c>
      <c r="B4131" t="s">
        <v>13240</v>
      </c>
      <c r="C4131" t="s">
        <v>31</v>
      </c>
      <c r="D4131" t="s">
        <v>83</v>
      </c>
      <c r="E4131" t="s">
        <v>84</v>
      </c>
      <c r="F4131" t="s">
        <v>85</v>
      </c>
      <c r="G4131" t="s">
        <v>1</v>
      </c>
      <c r="H4131" t="s">
        <v>411</v>
      </c>
      <c r="I4131" t="s">
        <v>13241</v>
      </c>
      <c r="J4131" t="s">
        <v>13242</v>
      </c>
      <c r="L4131">
        <v>2488729872</v>
      </c>
      <c r="M4131" t="s">
        <v>13243</v>
      </c>
      <c r="N4131" s="8">
        <v>5</v>
      </c>
      <c r="O4131" s="8">
        <v>1</v>
      </c>
      <c r="P4131" s="8">
        <v>4</v>
      </c>
      <c r="W4131" s="8"/>
      <c r="X4131" s="8"/>
    </row>
    <row r="4132" spans="1:24" x14ac:dyDescent="0.35">
      <c r="A4132" s="24">
        <v>14128</v>
      </c>
      <c r="B4132" t="s">
        <v>13244</v>
      </c>
      <c r="C4132" t="s">
        <v>31</v>
      </c>
      <c r="D4132" t="s">
        <v>83</v>
      </c>
      <c r="E4132" t="s">
        <v>84</v>
      </c>
      <c r="F4132" t="s">
        <v>85</v>
      </c>
      <c r="G4132" t="s">
        <v>1</v>
      </c>
      <c r="H4132" t="s">
        <v>54</v>
      </c>
      <c r="I4132" t="s">
        <v>13245</v>
      </c>
      <c r="J4132" t="s">
        <v>13246</v>
      </c>
      <c r="L4132">
        <v>2482416507</v>
      </c>
      <c r="M4132" t="s">
        <v>13247</v>
      </c>
      <c r="N4132" s="8">
        <v>6</v>
      </c>
      <c r="O4132" s="8">
        <v>1</v>
      </c>
      <c r="P4132" s="8">
        <v>5</v>
      </c>
      <c r="W4132" s="8"/>
      <c r="X4132" s="8"/>
    </row>
    <row r="4133" spans="1:24" x14ac:dyDescent="0.35">
      <c r="A4133" s="24">
        <v>14129</v>
      </c>
      <c r="B4133" t="s">
        <v>13248</v>
      </c>
      <c r="C4133" t="s">
        <v>31</v>
      </c>
      <c r="D4133" t="s">
        <v>83</v>
      </c>
      <c r="E4133" t="s">
        <v>84</v>
      </c>
      <c r="F4133" t="s">
        <v>85</v>
      </c>
      <c r="G4133" t="s">
        <v>1</v>
      </c>
      <c r="H4133" t="s">
        <v>132</v>
      </c>
      <c r="I4133" t="s">
        <v>3785</v>
      </c>
      <c r="J4133" t="s">
        <v>13249</v>
      </c>
      <c r="L4133">
        <v>2487019607</v>
      </c>
      <c r="M4133" t="s">
        <v>13250</v>
      </c>
      <c r="N4133" s="8">
        <v>8</v>
      </c>
      <c r="O4133" s="8">
        <v>1</v>
      </c>
      <c r="P4133" s="8">
        <v>7</v>
      </c>
      <c r="W4133" s="8"/>
      <c r="X4133" s="8"/>
    </row>
    <row r="4134" spans="1:24" x14ac:dyDescent="0.35">
      <c r="A4134" s="24">
        <v>14130</v>
      </c>
      <c r="B4134" t="s">
        <v>13251</v>
      </c>
      <c r="C4134" t="s">
        <v>31</v>
      </c>
      <c r="D4134">
        <v>1</v>
      </c>
      <c r="E4134" t="s">
        <v>158</v>
      </c>
      <c r="F4134" t="s">
        <v>159</v>
      </c>
      <c r="G4134" t="s">
        <v>1</v>
      </c>
      <c r="H4134" t="s">
        <v>132</v>
      </c>
      <c r="I4134" t="s">
        <v>13252</v>
      </c>
      <c r="J4134" t="s">
        <v>13253</v>
      </c>
      <c r="L4134">
        <v>5173469596</v>
      </c>
      <c r="N4134" s="8">
        <v>2.9968223058198715</v>
      </c>
      <c r="O4134" s="8">
        <v>2.9968223058198715</v>
      </c>
      <c r="P4134" s="8">
        <v>0</v>
      </c>
      <c r="W4134" s="8"/>
      <c r="X4134" s="8"/>
    </row>
    <row r="4135" spans="1:24" x14ac:dyDescent="0.35">
      <c r="A4135" s="24">
        <v>14131</v>
      </c>
      <c r="B4135" t="s">
        <v>13254</v>
      </c>
      <c r="C4135" t="s">
        <v>31</v>
      </c>
      <c r="D4135">
        <v>1</v>
      </c>
      <c r="E4135" t="s">
        <v>90</v>
      </c>
      <c r="F4135" t="s">
        <v>91</v>
      </c>
      <c r="G4135" t="s">
        <v>1</v>
      </c>
      <c r="H4135" t="s">
        <v>132</v>
      </c>
      <c r="I4135" t="s">
        <v>13255</v>
      </c>
      <c r="J4135" t="s">
        <v>13256</v>
      </c>
      <c r="L4135">
        <v>5867654342</v>
      </c>
      <c r="N4135" s="8">
        <v>3.7460278822748396</v>
      </c>
      <c r="O4135" s="8">
        <v>3.7460278822748396</v>
      </c>
      <c r="P4135" s="8">
        <v>0</v>
      </c>
      <c r="W4135" s="8"/>
      <c r="X4135" s="8"/>
    </row>
    <row r="4136" spans="1:24" x14ac:dyDescent="0.35">
      <c r="A4136" s="24">
        <v>14132</v>
      </c>
      <c r="B4136" t="s">
        <v>13257</v>
      </c>
      <c r="C4136" t="s">
        <v>31</v>
      </c>
      <c r="D4136">
        <v>7</v>
      </c>
      <c r="E4136" t="s">
        <v>1903</v>
      </c>
      <c r="F4136" t="s">
        <v>1904</v>
      </c>
      <c r="G4136" t="s">
        <v>1</v>
      </c>
      <c r="H4136" t="s">
        <v>411</v>
      </c>
      <c r="I4136" t="s">
        <v>13258</v>
      </c>
      <c r="J4136" t="s">
        <v>13259</v>
      </c>
      <c r="L4136">
        <v>2312715301</v>
      </c>
      <c r="M4136" t="s">
        <v>13260</v>
      </c>
      <c r="N4136" s="8">
        <v>6</v>
      </c>
      <c r="O4136" s="8">
        <v>3</v>
      </c>
      <c r="P4136" s="8">
        <v>3</v>
      </c>
      <c r="W4136" s="8"/>
      <c r="X4136" s="8"/>
    </row>
    <row r="4137" spans="1:24" x14ac:dyDescent="0.35">
      <c r="A4137" s="24">
        <v>14133</v>
      </c>
      <c r="B4137" t="s">
        <v>13261</v>
      </c>
      <c r="C4137" t="s">
        <v>31</v>
      </c>
      <c r="D4137">
        <v>7</v>
      </c>
      <c r="E4137" t="s">
        <v>1903</v>
      </c>
      <c r="F4137" t="s">
        <v>3470</v>
      </c>
      <c r="G4137" t="s">
        <v>1</v>
      </c>
      <c r="H4137" t="s">
        <v>411</v>
      </c>
      <c r="I4137" t="s">
        <v>13262</v>
      </c>
      <c r="J4137" t="s">
        <v>13263</v>
      </c>
      <c r="L4137">
        <v>2316402249</v>
      </c>
      <c r="N4137" s="8">
        <v>2.9968223058198715</v>
      </c>
      <c r="O4137" s="8">
        <v>2.9968223058198715</v>
      </c>
      <c r="P4137" s="8">
        <v>0</v>
      </c>
      <c r="W4137" s="8"/>
      <c r="X4137" s="8"/>
    </row>
    <row r="4138" spans="1:24" x14ac:dyDescent="0.35">
      <c r="A4138" s="24">
        <v>14134</v>
      </c>
      <c r="B4138" t="s">
        <v>13264</v>
      </c>
      <c r="C4138" t="s">
        <v>31</v>
      </c>
      <c r="D4138">
        <v>7</v>
      </c>
      <c r="E4138" t="s">
        <v>252</v>
      </c>
      <c r="F4138" t="s">
        <v>5229</v>
      </c>
      <c r="G4138" t="s">
        <v>1</v>
      </c>
      <c r="H4138" t="s">
        <v>132</v>
      </c>
      <c r="I4138" t="s">
        <v>13265</v>
      </c>
      <c r="J4138" t="s">
        <v>13266</v>
      </c>
      <c r="L4138">
        <v>2314594051</v>
      </c>
      <c r="N4138" s="8">
        <v>2.9968223058198715</v>
      </c>
      <c r="O4138" s="8">
        <v>2.9968223058198715</v>
      </c>
      <c r="P4138" s="8">
        <v>0</v>
      </c>
      <c r="W4138" s="8"/>
      <c r="X4138" s="8"/>
    </row>
    <row r="4139" spans="1:24" x14ac:dyDescent="0.35">
      <c r="A4139" s="24">
        <v>14135</v>
      </c>
      <c r="B4139" t="s">
        <v>13267</v>
      </c>
      <c r="C4139" t="s">
        <v>31</v>
      </c>
      <c r="D4139">
        <v>7</v>
      </c>
      <c r="E4139" t="s">
        <v>252</v>
      </c>
      <c r="F4139" t="s">
        <v>5229</v>
      </c>
      <c r="G4139" t="s">
        <v>1</v>
      </c>
      <c r="H4139" t="s">
        <v>411</v>
      </c>
      <c r="I4139" t="s">
        <v>13268</v>
      </c>
      <c r="J4139" t="s">
        <v>13269</v>
      </c>
      <c r="L4139">
        <v>2315492026</v>
      </c>
      <c r="M4139" t="s">
        <v>13270</v>
      </c>
      <c r="N4139" s="8">
        <v>4</v>
      </c>
      <c r="O4139" s="8">
        <v>2</v>
      </c>
      <c r="P4139" s="8">
        <v>2</v>
      </c>
      <c r="W4139" s="8"/>
      <c r="X4139" s="8"/>
    </row>
    <row r="4140" spans="1:24" x14ac:dyDescent="0.35">
      <c r="A4140" s="24">
        <v>14136</v>
      </c>
      <c r="B4140" t="s">
        <v>13271</v>
      </c>
      <c r="C4140" t="s">
        <v>31</v>
      </c>
      <c r="D4140">
        <v>7</v>
      </c>
      <c r="E4140" t="s">
        <v>252</v>
      </c>
      <c r="F4140" t="s">
        <v>5229</v>
      </c>
      <c r="G4140" t="s">
        <v>1</v>
      </c>
      <c r="H4140" t="s">
        <v>132</v>
      </c>
      <c r="I4140" t="s">
        <v>13272</v>
      </c>
      <c r="J4140" t="s">
        <v>13273</v>
      </c>
      <c r="L4140">
        <v>2312379594</v>
      </c>
      <c r="M4140" t="s">
        <v>13274</v>
      </c>
      <c r="N4140" s="8">
        <v>4</v>
      </c>
      <c r="O4140" s="8">
        <v>2</v>
      </c>
      <c r="P4140" s="8">
        <v>2</v>
      </c>
      <c r="W4140" s="8"/>
      <c r="X4140" s="8"/>
    </row>
    <row r="4141" spans="1:24" x14ac:dyDescent="0.35">
      <c r="A4141" s="24">
        <v>14137</v>
      </c>
      <c r="B4141" t="s">
        <v>13275</v>
      </c>
      <c r="C4141" t="s">
        <v>31</v>
      </c>
      <c r="D4141">
        <v>1</v>
      </c>
      <c r="E4141" t="s">
        <v>164</v>
      </c>
      <c r="F4141" t="s">
        <v>165</v>
      </c>
      <c r="G4141" t="s">
        <v>1</v>
      </c>
      <c r="H4141" t="s">
        <v>411</v>
      </c>
      <c r="I4141" t="s">
        <v>13276</v>
      </c>
      <c r="J4141" t="s">
        <v>13277</v>
      </c>
      <c r="L4141">
        <v>8102275237</v>
      </c>
      <c r="M4141" t="s">
        <v>13278</v>
      </c>
      <c r="N4141" s="8">
        <v>7</v>
      </c>
      <c r="O4141" s="8">
        <v>3</v>
      </c>
      <c r="P4141" s="8">
        <v>4</v>
      </c>
      <c r="W4141" s="8"/>
      <c r="X4141" s="8"/>
    </row>
    <row r="4142" spans="1:24" x14ac:dyDescent="0.35">
      <c r="A4142" s="24">
        <v>14138</v>
      </c>
      <c r="B4142" t="s">
        <v>13279</v>
      </c>
      <c r="C4142" t="s">
        <v>31</v>
      </c>
      <c r="D4142">
        <v>1</v>
      </c>
      <c r="E4142" t="s">
        <v>164</v>
      </c>
      <c r="F4142" t="s">
        <v>165</v>
      </c>
      <c r="G4142" t="s">
        <v>1</v>
      </c>
      <c r="H4142" t="s">
        <v>411</v>
      </c>
      <c r="I4142" t="s">
        <v>13280</v>
      </c>
      <c r="J4142" t="s">
        <v>13281</v>
      </c>
      <c r="L4142">
        <v>8106292829</v>
      </c>
      <c r="N4142" s="8">
        <v>2.9968223058198715</v>
      </c>
      <c r="O4142" s="8">
        <v>2.9968223058198715</v>
      </c>
      <c r="P4142" s="8">
        <v>0</v>
      </c>
      <c r="W4142" s="8"/>
      <c r="X4142" s="8"/>
    </row>
    <row r="4143" spans="1:24" x14ac:dyDescent="0.35">
      <c r="A4143" s="24">
        <v>14139</v>
      </c>
      <c r="B4143" t="s">
        <v>13282</v>
      </c>
      <c r="C4143" t="s">
        <v>31</v>
      </c>
      <c r="D4143">
        <v>1</v>
      </c>
      <c r="E4143" t="s">
        <v>164</v>
      </c>
      <c r="F4143" t="s">
        <v>165</v>
      </c>
      <c r="G4143" t="s">
        <v>1</v>
      </c>
      <c r="H4143" t="s">
        <v>411</v>
      </c>
      <c r="I4143" t="s">
        <v>13283</v>
      </c>
      <c r="J4143" t="s">
        <v>13284</v>
      </c>
      <c r="L4143">
        <v>8104584054</v>
      </c>
      <c r="N4143" s="8">
        <v>2.2476167293649034</v>
      </c>
      <c r="O4143" s="8">
        <v>2.2476167293649034</v>
      </c>
      <c r="P4143" s="8">
        <v>0</v>
      </c>
      <c r="W4143" s="8"/>
      <c r="X4143" s="8"/>
    </row>
    <row r="4144" spans="1:24" x14ac:dyDescent="0.35">
      <c r="A4144" s="24">
        <v>14140</v>
      </c>
      <c r="B4144" t="s">
        <v>13285</v>
      </c>
      <c r="C4144" t="s">
        <v>31</v>
      </c>
      <c r="D4144">
        <v>1</v>
      </c>
      <c r="E4144" t="s">
        <v>164</v>
      </c>
      <c r="F4144" t="s">
        <v>165</v>
      </c>
      <c r="G4144" t="s">
        <v>1</v>
      </c>
      <c r="H4144" t="s">
        <v>411</v>
      </c>
      <c r="I4144" t="s">
        <v>12395</v>
      </c>
      <c r="J4144" t="s">
        <v>13286</v>
      </c>
      <c r="L4144">
        <v>2487615055</v>
      </c>
      <c r="N4144" s="8">
        <v>2.2476167293649034</v>
      </c>
      <c r="O4144" s="8">
        <v>2.2476167293649034</v>
      </c>
      <c r="P4144" s="8">
        <v>0</v>
      </c>
      <c r="W4144" s="8"/>
      <c r="X4144" s="8"/>
    </row>
    <row r="4145" spans="1:24" x14ac:dyDescent="0.35">
      <c r="A4145" s="24">
        <v>14141</v>
      </c>
      <c r="B4145" t="s">
        <v>13287</v>
      </c>
      <c r="C4145" t="s">
        <v>31</v>
      </c>
      <c r="D4145">
        <v>1</v>
      </c>
      <c r="E4145" t="s">
        <v>164</v>
      </c>
      <c r="F4145" t="s">
        <v>165</v>
      </c>
      <c r="G4145" t="s">
        <v>1</v>
      </c>
      <c r="H4145" t="s">
        <v>411</v>
      </c>
      <c r="I4145" t="s">
        <v>13288</v>
      </c>
      <c r="J4145" t="s">
        <v>13289</v>
      </c>
      <c r="L4145">
        <v>7348780836</v>
      </c>
      <c r="M4145" t="s">
        <v>13290</v>
      </c>
      <c r="N4145" s="8">
        <v>5</v>
      </c>
      <c r="O4145" s="8">
        <v>2</v>
      </c>
      <c r="P4145" s="8">
        <v>3</v>
      </c>
      <c r="W4145" s="8"/>
      <c r="X4145" s="8"/>
    </row>
    <row r="4146" spans="1:24" x14ac:dyDescent="0.35">
      <c r="A4146" s="24">
        <v>14142</v>
      </c>
      <c r="B4146" t="s">
        <v>13291</v>
      </c>
      <c r="C4146" t="s">
        <v>31</v>
      </c>
      <c r="D4146">
        <v>1</v>
      </c>
      <c r="E4146" t="s">
        <v>164</v>
      </c>
      <c r="F4146" t="s">
        <v>165</v>
      </c>
      <c r="G4146" t="s">
        <v>1</v>
      </c>
      <c r="H4146" t="s">
        <v>411</v>
      </c>
      <c r="I4146" t="s">
        <v>13292</v>
      </c>
      <c r="J4146" t="s">
        <v>13293</v>
      </c>
      <c r="L4146">
        <v>8109860641</v>
      </c>
      <c r="N4146" s="8">
        <v>1.4984111529099358</v>
      </c>
      <c r="O4146" s="8">
        <v>1.4984111529099358</v>
      </c>
      <c r="P4146" s="8">
        <v>0</v>
      </c>
      <c r="W4146" s="8"/>
      <c r="X4146" s="8"/>
    </row>
    <row r="4147" spans="1:24" x14ac:dyDescent="0.35">
      <c r="A4147" s="24">
        <v>14143</v>
      </c>
      <c r="B4147" t="s">
        <v>13294</v>
      </c>
      <c r="C4147" t="s">
        <v>31</v>
      </c>
      <c r="D4147" t="s">
        <v>32</v>
      </c>
      <c r="E4147" t="s">
        <v>33</v>
      </c>
      <c r="F4147" t="s">
        <v>34</v>
      </c>
      <c r="G4147" t="s">
        <v>1</v>
      </c>
      <c r="H4147" t="s">
        <v>411</v>
      </c>
      <c r="I4147" t="s">
        <v>13295</v>
      </c>
      <c r="J4147" t="s">
        <v>13296</v>
      </c>
      <c r="L4147">
        <v>3135411699</v>
      </c>
      <c r="N4147" s="8">
        <v>0.74920557645496788</v>
      </c>
      <c r="O4147" s="8">
        <v>0.74920557645496788</v>
      </c>
      <c r="P4147" s="8">
        <v>0</v>
      </c>
      <c r="W4147" s="8"/>
      <c r="X4147" s="8"/>
    </row>
    <row r="4148" spans="1:24" x14ac:dyDescent="0.35">
      <c r="A4148" s="24">
        <v>14144</v>
      </c>
      <c r="B4148" t="s">
        <v>13297</v>
      </c>
      <c r="C4148" t="s">
        <v>31</v>
      </c>
      <c r="D4148">
        <v>5</v>
      </c>
      <c r="E4148" t="s">
        <v>409</v>
      </c>
      <c r="F4148" t="s">
        <v>410</v>
      </c>
      <c r="G4148" t="s">
        <v>1</v>
      </c>
      <c r="H4148" t="s">
        <v>411</v>
      </c>
      <c r="I4148" t="s">
        <v>13298</v>
      </c>
      <c r="J4148" t="s">
        <v>13299</v>
      </c>
      <c r="L4148">
        <v>2699793536</v>
      </c>
      <c r="N4148" s="8">
        <v>0.74920557645496788</v>
      </c>
      <c r="O4148" s="8">
        <v>0.74920557645496788</v>
      </c>
      <c r="P4148" s="8">
        <v>0</v>
      </c>
      <c r="W4148" s="8"/>
      <c r="X4148" s="8"/>
    </row>
    <row r="4149" spans="1:24" x14ac:dyDescent="0.35">
      <c r="A4149" s="24">
        <v>14145</v>
      </c>
      <c r="B4149" t="s">
        <v>13300</v>
      </c>
      <c r="C4149" t="s">
        <v>31</v>
      </c>
      <c r="D4149">
        <v>6</v>
      </c>
      <c r="E4149" t="s">
        <v>46</v>
      </c>
      <c r="F4149" t="s">
        <v>47</v>
      </c>
      <c r="G4149" t="s">
        <v>1</v>
      </c>
      <c r="H4149" t="s">
        <v>411</v>
      </c>
      <c r="I4149" t="s">
        <v>13301</v>
      </c>
      <c r="J4149" t="s">
        <v>13302</v>
      </c>
      <c r="L4149">
        <v>2313295493</v>
      </c>
      <c r="N4149" s="8">
        <v>0.74920557645496788</v>
      </c>
      <c r="O4149" s="8">
        <v>0.74920557645496788</v>
      </c>
      <c r="P4149" s="8">
        <v>0</v>
      </c>
      <c r="W4149" s="8"/>
      <c r="X4149" s="8"/>
    </row>
    <row r="4150" spans="1:24" x14ac:dyDescent="0.35">
      <c r="A4150" s="24">
        <v>14146</v>
      </c>
      <c r="B4150" t="s">
        <v>13303</v>
      </c>
      <c r="C4150" t="s">
        <v>31</v>
      </c>
      <c r="D4150">
        <v>1</v>
      </c>
      <c r="E4150" t="s">
        <v>222</v>
      </c>
      <c r="F4150" t="s">
        <v>223</v>
      </c>
      <c r="G4150" t="s">
        <v>1</v>
      </c>
      <c r="H4150" t="s">
        <v>411</v>
      </c>
      <c r="I4150" t="s">
        <v>13304</v>
      </c>
      <c r="J4150" t="s">
        <v>13305</v>
      </c>
      <c r="L4150">
        <v>5177954906</v>
      </c>
      <c r="N4150" s="8">
        <v>0.74920557645496788</v>
      </c>
      <c r="O4150" s="8">
        <v>0.74920557645496788</v>
      </c>
      <c r="P4150" s="8">
        <v>0</v>
      </c>
      <c r="W4150" s="8"/>
      <c r="X4150" s="8"/>
    </row>
    <row r="4151" spans="1:24" x14ac:dyDescent="0.35">
      <c r="A4151" s="24">
        <v>14147</v>
      </c>
      <c r="B4151" t="s">
        <v>13306</v>
      </c>
      <c r="C4151" t="s">
        <v>31</v>
      </c>
      <c r="D4151">
        <v>6</v>
      </c>
      <c r="E4151" t="s">
        <v>65</v>
      </c>
      <c r="F4151" t="s">
        <v>2474</v>
      </c>
      <c r="G4151" t="s">
        <v>1</v>
      </c>
      <c r="H4151" t="s">
        <v>411</v>
      </c>
      <c r="I4151" t="s">
        <v>13307</v>
      </c>
      <c r="J4151" t="s">
        <v>13308</v>
      </c>
      <c r="L4151">
        <v>9893827452</v>
      </c>
      <c r="N4151" s="8">
        <v>0.74920557645496788</v>
      </c>
      <c r="O4151" s="8">
        <v>0.74920557645496788</v>
      </c>
      <c r="P4151" s="8">
        <v>0</v>
      </c>
      <c r="W4151" s="8"/>
      <c r="X4151" s="8"/>
    </row>
    <row r="4152" spans="1:24" x14ac:dyDescent="0.35">
      <c r="A4152" s="24">
        <v>14148</v>
      </c>
      <c r="B4152" t="s">
        <v>13309</v>
      </c>
      <c r="C4152" t="s">
        <v>31</v>
      </c>
      <c r="D4152">
        <v>1</v>
      </c>
      <c r="E4152" t="s">
        <v>473</v>
      </c>
      <c r="F4152" t="s">
        <v>474</v>
      </c>
      <c r="G4152" t="s">
        <v>1</v>
      </c>
      <c r="H4152" t="s">
        <v>132</v>
      </c>
      <c r="I4152" t="s">
        <v>13310</v>
      </c>
      <c r="J4152" t="s">
        <v>13311</v>
      </c>
      <c r="L4152">
        <v>5177800393</v>
      </c>
      <c r="N4152" s="8">
        <v>0.74920557645496788</v>
      </c>
      <c r="O4152" s="8">
        <v>0.74920557645496788</v>
      </c>
      <c r="P4152" s="8">
        <v>0</v>
      </c>
      <c r="W4152" s="8"/>
      <c r="X4152" s="8"/>
    </row>
    <row r="4153" spans="1:24" x14ac:dyDescent="0.35">
      <c r="A4153" s="24">
        <v>14149</v>
      </c>
      <c r="B4153" t="s">
        <v>13312</v>
      </c>
      <c r="C4153" t="s">
        <v>31</v>
      </c>
      <c r="D4153">
        <v>7</v>
      </c>
      <c r="E4153" t="s">
        <v>65</v>
      </c>
      <c r="F4153" t="s">
        <v>247</v>
      </c>
      <c r="G4153" t="s">
        <v>1</v>
      </c>
      <c r="H4153" t="s">
        <v>411</v>
      </c>
      <c r="I4153" t="s">
        <v>13313</v>
      </c>
      <c r="J4153" t="s">
        <v>13314</v>
      </c>
      <c r="L4153">
        <v>2318397933</v>
      </c>
      <c r="N4153" s="8">
        <v>0.74920557645496788</v>
      </c>
      <c r="O4153" s="8">
        <v>0.74920557645496788</v>
      </c>
      <c r="P4153" s="8">
        <v>0</v>
      </c>
      <c r="W4153" s="8"/>
      <c r="X4153" s="8"/>
    </row>
    <row r="4154" spans="1:24" x14ac:dyDescent="0.35">
      <c r="A4154" s="24">
        <v>14150</v>
      </c>
      <c r="B4154" t="s">
        <v>13315</v>
      </c>
      <c r="C4154" t="s">
        <v>31</v>
      </c>
      <c r="D4154">
        <v>7</v>
      </c>
      <c r="E4154" t="s">
        <v>65</v>
      </c>
      <c r="F4154" t="s">
        <v>1094</v>
      </c>
      <c r="G4154" t="s">
        <v>1</v>
      </c>
      <c r="H4154" t="s">
        <v>411</v>
      </c>
      <c r="I4154" t="s">
        <v>13316</v>
      </c>
      <c r="J4154" t="s">
        <v>13317</v>
      </c>
      <c r="L4154">
        <v>2317752018</v>
      </c>
      <c r="N4154" s="8">
        <v>0.74920557645496788</v>
      </c>
      <c r="O4154" s="8">
        <v>0.74920557645496788</v>
      </c>
      <c r="P4154" s="8">
        <v>0</v>
      </c>
      <c r="W4154" s="8"/>
      <c r="X4154" s="8"/>
    </row>
    <row r="4155" spans="1:24" x14ac:dyDescent="0.35">
      <c r="A4155" s="24">
        <v>14151</v>
      </c>
      <c r="B4155" t="s">
        <v>13318</v>
      </c>
      <c r="C4155" t="s">
        <v>31</v>
      </c>
      <c r="D4155" t="s">
        <v>83</v>
      </c>
      <c r="E4155" t="s">
        <v>276</v>
      </c>
      <c r="F4155" t="s">
        <v>277</v>
      </c>
      <c r="G4155" t="s">
        <v>1</v>
      </c>
      <c r="H4155" t="s">
        <v>411</v>
      </c>
      <c r="I4155" t="s">
        <v>13319</v>
      </c>
      <c r="J4155" t="s">
        <v>13320</v>
      </c>
      <c r="L4155">
        <v>5869922669</v>
      </c>
      <c r="N4155" s="8">
        <v>0.74920557645496788</v>
      </c>
      <c r="O4155" s="8">
        <v>0.74920557645496788</v>
      </c>
      <c r="P4155" s="8">
        <v>0</v>
      </c>
      <c r="W4155" s="8"/>
      <c r="X4155" s="8"/>
    </row>
    <row r="4156" spans="1:24" x14ac:dyDescent="0.35">
      <c r="A4156" s="24">
        <v>14152</v>
      </c>
      <c r="B4156" t="s">
        <v>13321</v>
      </c>
      <c r="C4156" t="s">
        <v>31</v>
      </c>
      <c r="D4156" t="s">
        <v>83</v>
      </c>
      <c r="E4156" t="s">
        <v>276</v>
      </c>
      <c r="F4156" t="s">
        <v>277</v>
      </c>
      <c r="G4156" t="s">
        <v>1</v>
      </c>
      <c r="H4156" t="s">
        <v>411</v>
      </c>
      <c r="I4156" t="s">
        <v>13322</v>
      </c>
      <c r="J4156" t="s">
        <v>13323</v>
      </c>
      <c r="L4156">
        <v>5867867247</v>
      </c>
      <c r="N4156" s="8">
        <v>0.74920557645496788</v>
      </c>
      <c r="O4156" s="8">
        <v>0.74920557645496788</v>
      </c>
      <c r="P4156" s="8">
        <v>0</v>
      </c>
      <c r="W4156" s="8"/>
      <c r="X4156" s="8"/>
    </row>
    <row r="4157" spans="1:24" x14ac:dyDescent="0.35">
      <c r="A4157" s="24">
        <v>14153</v>
      </c>
      <c r="B4157" t="s">
        <v>13324</v>
      </c>
      <c r="C4157" t="s">
        <v>31</v>
      </c>
      <c r="D4157">
        <v>1</v>
      </c>
      <c r="E4157" t="s">
        <v>568</v>
      </c>
      <c r="F4157" t="s">
        <v>569</v>
      </c>
      <c r="G4157" t="s">
        <v>1</v>
      </c>
      <c r="H4157" t="s">
        <v>411</v>
      </c>
      <c r="I4157" t="s">
        <v>13325</v>
      </c>
      <c r="J4157" t="s">
        <v>13326</v>
      </c>
      <c r="L4157">
        <v>5179273507</v>
      </c>
      <c r="N4157" s="8">
        <v>0.74920557645496788</v>
      </c>
      <c r="O4157" s="8">
        <v>0.74920557645496788</v>
      </c>
      <c r="P4157" s="8">
        <v>0</v>
      </c>
      <c r="W4157" s="8"/>
      <c r="X4157" s="8"/>
    </row>
    <row r="4158" spans="1:24" x14ac:dyDescent="0.35">
      <c r="A4158" s="24">
        <v>14154</v>
      </c>
      <c r="B4158" t="s">
        <v>13327</v>
      </c>
      <c r="C4158" t="s">
        <v>31</v>
      </c>
      <c r="D4158" t="s">
        <v>32</v>
      </c>
      <c r="E4158" t="s">
        <v>137</v>
      </c>
      <c r="F4158" t="s">
        <v>138</v>
      </c>
      <c r="G4158" t="s">
        <v>1</v>
      </c>
      <c r="H4158" t="s">
        <v>411</v>
      </c>
      <c r="I4158" t="s">
        <v>9279</v>
      </c>
      <c r="J4158" t="s">
        <v>13328</v>
      </c>
      <c r="L4158">
        <v>7349057433</v>
      </c>
      <c r="N4158" s="8">
        <v>0.74920557645496788</v>
      </c>
      <c r="O4158" s="8">
        <v>0.74920557645496788</v>
      </c>
      <c r="P4158" s="8">
        <v>0</v>
      </c>
      <c r="W4158" s="8"/>
      <c r="X4158" s="8"/>
    </row>
    <row r="4159" spans="1:24" x14ac:dyDescent="0.35">
      <c r="A4159" s="24">
        <v>14155</v>
      </c>
      <c r="B4159" t="s">
        <v>13329</v>
      </c>
      <c r="C4159" t="s">
        <v>31</v>
      </c>
      <c r="D4159" t="s">
        <v>32</v>
      </c>
      <c r="E4159" t="s">
        <v>137</v>
      </c>
      <c r="F4159" t="s">
        <v>138</v>
      </c>
      <c r="G4159" t="s">
        <v>1</v>
      </c>
      <c r="H4159" t="s">
        <v>132</v>
      </c>
      <c r="I4159" t="s">
        <v>13330</v>
      </c>
      <c r="J4159" t="s">
        <v>13331</v>
      </c>
      <c r="L4159">
        <v>7344875235</v>
      </c>
      <c r="N4159" s="8">
        <v>0.74920557645496788</v>
      </c>
      <c r="O4159" s="8">
        <v>0.74920557645496788</v>
      </c>
      <c r="P4159" s="8">
        <v>0</v>
      </c>
      <c r="W4159" s="8"/>
      <c r="X4159" s="8"/>
    </row>
    <row r="4160" spans="1:24" x14ac:dyDescent="0.35">
      <c r="A4160" s="24">
        <v>14156</v>
      </c>
      <c r="B4160" t="s">
        <v>13332</v>
      </c>
      <c r="C4160" t="s">
        <v>31</v>
      </c>
      <c r="D4160">
        <v>7</v>
      </c>
      <c r="E4160" t="s">
        <v>581</v>
      </c>
      <c r="F4160" t="s">
        <v>4970</v>
      </c>
      <c r="G4160" t="s">
        <v>1</v>
      </c>
      <c r="H4160" t="s">
        <v>411</v>
      </c>
      <c r="I4160" t="s">
        <v>13333</v>
      </c>
      <c r="J4160" t="s">
        <v>13334</v>
      </c>
      <c r="L4160">
        <v>2318189001</v>
      </c>
      <c r="N4160" s="8">
        <v>0.74920557645496788</v>
      </c>
      <c r="O4160" s="8">
        <v>0.74920557645496788</v>
      </c>
      <c r="P4160" s="8">
        <v>0</v>
      </c>
      <c r="W4160" s="8"/>
      <c r="X4160" s="8"/>
    </row>
    <row r="4161" spans="1:24" x14ac:dyDescent="0.35">
      <c r="A4161" s="24">
        <v>14157</v>
      </c>
      <c r="B4161" t="s">
        <v>13335</v>
      </c>
      <c r="C4161" t="s">
        <v>31</v>
      </c>
      <c r="D4161">
        <v>7</v>
      </c>
      <c r="E4161" t="s">
        <v>252</v>
      </c>
      <c r="F4161" t="s">
        <v>3240</v>
      </c>
      <c r="G4161" t="s">
        <v>1</v>
      </c>
      <c r="H4161" t="s">
        <v>411</v>
      </c>
      <c r="I4161" t="s">
        <v>13336</v>
      </c>
      <c r="J4161" t="s">
        <v>13337</v>
      </c>
      <c r="L4161">
        <v>2315374628</v>
      </c>
      <c r="N4161" s="8">
        <v>0.74920557645496788</v>
      </c>
      <c r="O4161" s="8">
        <v>0.74920557645496788</v>
      </c>
      <c r="P4161" s="8">
        <v>0</v>
      </c>
      <c r="W4161" s="8"/>
      <c r="X4161" s="8"/>
    </row>
    <row r="4162" spans="1:24" x14ac:dyDescent="0.35">
      <c r="A4162" s="24">
        <v>14158</v>
      </c>
      <c r="B4162" t="s">
        <v>13338</v>
      </c>
      <c r="C4162" t="s">
        <v>31</v>
      </c>
      <c r="D4162" t="s">
        <v>83</v>
      </c>
      <c r="E4162" t="s">
        <v>84</v>
      </c>
      <c r="F4162" t="s">
        <v>85</v>
      </c>
      <c r="G4162" t="s">
        <v>1</v>
      </c>
      <c r="H4162" t="s">
        <v>411</v>
      </c>
      <c r="I4162" t="s">
        <v>13339</v>
      </c>
      <c r="J4162" t="s">
        <v>13340</v>
      </c>
      <c r="L4162">
        <v>2486982935</v>
      </c>
      <c r="N4162" s="8">
        <v>0.74920557645496788</v>
      </c>
      <c r="O4162" s="8">
        <v>0.74920557645496788</v>
      </c>
      <c r="P4162" s="8">
        <v>0</v>
      </c>
      <c r="W4162" s="8"/>
      <c r="X4162" s="8"/>
    </row>
    <row r="4163" spans="1:24" x14ac:dyDescent="0.35">
      <c r="A4163" s="24">
        <v>14159</v>
      </c>
      <c r="B4163" t="s">
        <v>13341</v>
      </c>
      <c r="C4163" t="s">
        <v>31</v>
      </c>
      <c r="D4163" t="s">
        <v>83</v>
      </c>
      <c r="E4163" t="s">
        <v>84</v>
      </c>
      <c r="F4163" t="s">
        <v>85</v>
      </c>
      <c r="G4163" t="s">
        <v>1</v>
      </c>
      <c r="H4163" t="s">
        <v>411</v>
      </c>
      <c r="I4163" t="s">
        <v>13342</v>
      </c>
      <c r="J4163" t="s">
        <v>13343</v>
      </c>
      <c r="L4163">
        <v>2483210675</v>
      </c>
      <c r="N4163" s="8">
        <v>0.74920557645496788</v>
      </c>
      <c r="O4163" s="8">
        <v>0.74920557645496788</v>
      </c>
      <c r="P4163" s="8">
        <v>0</v>
      </c>
      <c r="W4163" s="8"/>
      <c r="X4163" s="8"/>
    </row>
    <row r="4164" spans="1:24" x14ac:dyDescent="0.35">
      <c r="A4164" s="24">
        <v>14160</v>
      </c>
      <c r="B4164" s="9" t="s">
        <v>13344</v>
      </c>
      <c r="C4164" t="s">
        <v>31</v>
      </c>
      <c r="D4164" t="s">
        <v>83</v>
      </c>
      <c r="E4164" s="9" t="s">
        <v>84</v>
      </c>
      <c r="F4164" s="9" t="s">
        <v>85</v>
      </c>
      <c r="G4164" t="s">
        <v>1</v>
      </c>
      <c r="H4164" s="9" t="s">
        <v>132</v>
      </c>
      <c r="I4164" s="9" t="s">
        <v>149</v>
      </c>
      <c r="J4164" t="s">
        <v>152</v>
      </c>
      <c r="K4164" t="s">
        <v>13345</v>
      </c>
      <c r="L4164" s="9">
        <v>2486333556</v>
      </c>
      <c r="M4164" t="s">
        <v>151</v>
      </c>
      <c r="N4164" s="25">
        <v>41</v>
      </c>
      <c r="O4164" s="8">
        <v>21</v>
      </c>
      <c r="P4164" s="25">
        <v>20</v>
      </c>
      <c r="W4164" s="25">
        <v>13</v>
      </c>
      <c r="X4164" s="25">
        <v>6</v>
      </c>
    </row>
    <row r="4165" spans="1:24" x14ac:dyDescent="0.35">
      <c r="A4165" s="24">
        <v>14161</v>
      </c>
      <c r="B4165" s="9" t="s">
        <v>13346</v>
      </c>
      <c r="C4165" t="s">
        <v>31</v>
      </c>
      <c r="D4165">
        <v>1</v>
      </c>
      <c r="E4165" s="9" t="s">
        <v>222</v>
      </c>
      <c r="F4165" s="9" t="s">
        <v>223</v>
      </c>
      <c r="G4165" t="s">
        <v>1</v>
      </c>
      <c r="H4165" s="9" t="s">
        <v>35</v>
      </c>
      <c r="I4165" s="9" t="s">
        <v>232</v>
      </c>
      <c r="J4165" t="s">
        <v>235</v>
      </c>
      <c r="K4165" t="s">
        <v>13347</v>
      </c>
      <c r="L4165" s="9">
        <v>5173390025</v>
      </c>
      <c r="M4165" t="s">
        <v>234</v>
      </c>
      <c r="N4165" s="8">
        <v>15</v>
      </c>
      <c r="O4165" s="8">
        <v>10</v>
      </c>
      <c r="P4165" s="8">
        <v>5</v>
      </c>
      <c r="W4165" s="8">
        <v>10</v>
      </c>
      <c r="X4165" s="8">
        <v>1</v>
      </c>
    </row>
    <row r="4166" spans="1:24" x14ac:dyDescent="0.35">
      <c r="A4166" s="24">
        <v>14162</v>
      </c>
      <c r="B4166" s="9" t="s">
        <v>13348</v>
      </c>
      <c r="C4166" t="s">
        <v>31</v>
      </c>
      <c r="D4166">
        <v>1</v>
      </c>
      <c r="E4166" s="9" t="s">
        <v>158</v>
      </c>
      <c r="F4166" s="9" t="s">
        <v>159</v>
      </c>
      <c r="G4166" t="s">
        <v>1</v>
      </c>
      <c r="H4166" s="9" t="s">
        <v>35</v>
      </c>
      <c r="I4166" s="9" t="s">
        <v>1211</v>
      </c>
      <c r="J4166" t="s">
        <v>1212</v>
      </c>
      <c r="K4166" t="s">
        <v>13349</v>
      </c>
      <c r="L4166" s="9">
        <v>6162598659</v>
      </c>
      <c r="M4166" t="s">
        <v>1213</v>
      </c>
      <c r="N4166" s="8">
        <v>118</v>
      </c>
      <c r="O4166" s="8">
        <v>53</v>
      </c>
      <c r="P4166" s="8">
        <v>65</v>
      </c>
      <c r="W4166" s="8">
        <v>7</v>
      </c>
      <c r="X4166" s="8">
        <v>1</v>
      </c>
    </row>
    <row r="4167" spans="1:24" x14ac:dyDescent="0.35">
      <c r="A4167" s="24">
        <v>14163</v>
      </c>
      <c r="B4167" s="9" t="s">
        <v>13350</v>
      </c>
      <c r="C4167" t="s">
        <v>31</v>
      </c>
      <c r="D4167">
        <v>1</v>
      </c>
      <c r="E4167" s="9" t="s">
        <v>158</v>
      </c>
      <c r="F4167" s="9" t="s">
        <v>159</v>
      </c>
      <c r="G4167" t="s">
        <v>1</v>
      </c>
      <c r="H4167" s="9" t="s">
        <v>35</v>
      </c>
      <c r="I4167" s="9" t="s">
        <v>1211</v>
      </c>
      <c r="J4167" t="s">
        <v>1212</v>
      </c>
      <c r="K4167" t="s">
        <v>13349</v>
      </c>
      <c r="L4167" s="9">
        <v>6162598659</v>
      </c>
      <c r="M4167" t="s">
        <v>1213</v>
      </c>
      <c r="N4167" s="8">
        <v>118</v>
      </c>
      <c r="O4167" s="8">
        <v>53</v>
      </c>
      <c r="P4167" s="8">
        <v>65</v>
      </c>
      <c r="W4167" s="8">
        <v>7</v>
      </c>
      <c r="X4167" s="8">
        <v>1</v>
      </c>
    </row>
    <row r="4168" spans="1:24" x14ac:dyDescent="0.35">
      <c r="A4168" s="24">
        <v>14164</v>
      </c>
      <c r="B4168" s="9" t="s">
        <v>13351</v>
      </c>
      <c r="C4168" t="s">
        <v>31</v>
      </c>
      <c r="D4168">
        <v>1</v>
      </c>
      <c r="E4168" s="9" t="s">
        <v>158</v>
      </c>
      <c r="F4168" s="9" t="s">
        <v>159</v>
      </c>
      <c r="G4168" t="s">
        <v>1</v>
      </c>
      <c r="H4168" s="9" t="s">
        <v>35</v>
      </c>
      <c r="I4168" s="9" t="s">
        <v>1215</v>
      </c>
      <c r="J4168" t="s">
        <v>1218</v>
      </c>
      <c r="K4168" t="s">
        <v>13352</v>
      </c>
      <c r="L4168" s="9">
        <v>5174846980</v>
      </c>
      <c r="M4168" t="s">
        <v>1217</v>
      </c>
      <c r="N4168" s="8">
        <v>82</v>
      </c>
      <c r="O4168" s="8">
        <v>41</v>
      </c>
      <c r="P4168" s="8">
        <v>41</v>
      </c>
      <c r="W4168" s="8">
        <v>4</v>
      </c>
      <c r="X4168" s="8">
        <v>0</v>
      </c>
    </row>
    <row r="4169" spans="1:24" x14ac:dyDescent="0.35">
      <c r="A4169" s="24">
        <v>14165</v>
      </c>
      <c r="B4169" s="9" t="s">
        <v>13353</v>
      </c>
      <c r="C4169" t="s">
        <v>31</v>
      </c>
      <c r="D4169">
        <v>1</v>
      </c>
      <c r="E4169" s="9" t="s">
        <v>158</v>
      </c>
      <c r="F4169" s="9" t="s">
        <v>159</v>
      </c>
      <c r="G4169" t="s">
        <v>1</v>
      </c>
      <c r="H4169" s="9" t="s">
        <v>54</v>
      </c>
      <c r="I4169" s="9" t="s">
        <v>1215</v>
      </c>
      <c r="J4169" t="s">
        <v>1219</v>
      </c>
      <c r="K4169" t="s">
        <v>13352</v>
      </c>
      <c r="L4169" s="9">
        <v>2483424705</v>
      </c>
      <c r="M4169" t="s">
        <v>1217</v>
      </c>
      <c r="N4169" s="8">
        <v>82</v>
      </c>
      <c r="O4169" s="8">
        <v>41</v>
      </c>
      <c r="P4169" s="8">
        <v>41</v>
      </c>
      <c r="W4169" s="8">
        <v>4</v>
      </c>
      <c r="X4169" s="8">
        <v>0</v>
      </c>
    </row>
    <row r="4170" spans="1:24" x14ac:dyDescent="0.35">
      <c r="A4170" s="24">
        <v>14166</v>
      </c>
      <c r="B4170" s="9" t="s">
        <v>13354</v>
      </c>
      <c r="C4170" t="s">
        <v>31</v>
      </c>
      <c r="D4170">
        <v>3</v>
      </c>
      <c r="E4170" s="9" t="s">
        <v>187</v>
      </c>
      <c r="F4170" s="9" t="s">
        <v>188</v>
      </c>
      <c r="G4170" t="s">
        <v>1</v>
      </c>
      <c r="H4170" s="9" t="s">
        <v>35</v>
      </c>
      <c r="I4170" s="9" t="s">
        <v>1650</v>
      </c>
      <c r="J4170" t="s">
        <v>1653</v>
      </c>
      <c r="K4170" t="s">
        <v>13355</v>
      </c>
      <c r="L4170" s="9">
        <v>4149185000</v>
      </c>
      <c r="M4170" t="s">
        <v>1652</v>
      </c>
      <c r="N4170" s="8">
        <v>53</v>
      </c>
      <c r="O4170" s="8">
        <v>28</v>
      </c>
      <c r="P4170" s="8">
        <v>25</v>
      </c>
      <c r="W4170" s="8"/>
      <c r="X4170" s="8"/>
    </row>
    <row r="4171" spans="1:24" x14ac:dyDescent="0.35">
      <c r="A4171" s="24">
        <v>14167</v>
      </c>
      <c r="B4171" s="9" t="s">
        <v>13356</v>
      </c>
      <c r="C4171" t="s">
        <v>31</v>
      </c>
      <c r="D4171" t="s">
        <v>32</v>
      </c>
      <c r="E4171" s="9" t="s">
        <v>170</v>
      </c>
      <c r="F4171" s="9" t="s">
        <v>171</v>
      </c>
      <c r="G4171" t="s">
        <v>1</v>
      </c>
      <c r="H4171" s="9" t="s">
        <v>35</v>
      </c>
      <c r="I4171" s="9" t="s">
        <v>1937</v>
      </c>
      <c r="J4171" t="s">
        <v>1957</v>
      </c>
      <c r="L4171" s="9">
        <v>3133195526</v>
      </c>
      <c r="N4171" s="8">
        <v>11.238083646824519</v>
      </c>
      <c r="O4171" s="8">
        <v>11.238083646824519</v>
      </c>
      <c r="P4171" s="8">
        <v>0</v>
      </c>
      <c r="W4171" s="8"/>
      <c r="X4171" s="8"/>
    </row>
    <row r="4172" spans="1:24" x14ac:dyDescent="0.35">
      <c r="A4172" s="24">
        <v>14168</v>
      </c>
      <c r="B4172" s="9" t="s">
        <v>13357</v>
      </c>
      <c r="C4172" t="s">
        <v>31</v>
      </c>
      <c r="D4172" t="s">
        <v>32</v>
      </c>
      <c r="E4172" s="9" t="s">
        <v>170</v>
      </c>
      <c r="F4172" s="9" t="s">
        <v>171</v>
      </c>
      <c r="G4172" t="s">
        <v>1</v>
      </c>
      <c r="H4172" s="9" t="s">
        <v>35</v>
      </c>
      <c r="I4172" s="9" t="s">
        <v>1937</v>
      </c>
      <c r="J4172" t="s">
        <v>1961</v>
      </c>
      <c r="L4172" s="9">
        <v>3133195526</v>
      </c>
      <c r="N4172" s="8">
        <v>10.48887807036955</v>
      </c>
      <c r="O4172" s="8">
        <v>10.48887807036955</v>
      </c>
      <c r="P4172" s="8">
        <v>0</v>
      </c>
      <c r="W4172" s="8"/>
      <c r="X4172" s="8"/>
    </row>
    <row r="4173" spans="1:24" x14ac:dyDescent="0.35">
      <c r="A4173" s="24">
        <v>14169</v>
      </c>
      <c r="B4173" s="9" t="s">
        <v>13358</v>
      </c>
      <c r="C4173" t="s">
        <v>31</v>
      </c>
      <c r="D4173">
        <v>1</v>
      </c>
      <c r="E4173" s="9" t="s">
        <v>568</v>
      </c>
      <c r="F4173" s="9" t="s">
        <v>569</v>
      </c>
      <c r="G4173" t="s">
        <v>1</v>
      </c>
      <c r="H4173" s="9" t="s">
        <v>35</v>
      </c>
      <c r="I4173" s="9" t="s">
        <v>232</v>
      </c>
      <c r="J4173" t="s">
        <v>2953</v>
      </c>
      <c r="L4173" s="9">
        <v>5173390025</v>
      </c>
      <c r="N4173" s="8">
        <v>11.987289223279486</v>
      </c>
      <c r="O4173" s="8">
        <v>11.987289223279486</v>
      </c>
      <c r="P4173" s="8">
        <v>0</v>
      </c>
      <c r="W4173" s="8"/>
      <c r="X4173" s="8"/>
    </row>
    <row r="4174" spans="1:24" x14ac:dyDescent="0.35">
      <c r="A4174" s="24">
        <v>14170</v>
      </c>
      <c r="B4174" s="9" t="s">
        <v>13359</v>
      </c>
      <c r="C4174" t="s">
        <v>31</v>
      </c>
      <c r="D4174" t="s">
        <v>32</v>
      </c>
      <c r="E4174" s="9" t="s">
        <v>170</v>
      </c>
      <c r="F4174" s="9" t="s">
        <v>171</v>
      </c>
      <c r="G4174" t="s">
        <v>1</v>
      </c>
      <c r="H4174" s="9" t="s">
        <v>54</v>
      </c>
      <c r="I4174" s="9" t="s">
        <v>3539</v>
      </c>
      <c r="J4174" t="s">
        <v>3540</v>
      </c>
      <c r="L4174" s="9">
        <v>3133195526</v>
      </c>
      <c r="N4174" s="8">
        <v>8.9904669174596137</v>
      </c>
      <c r="O4174" s="8">
        <v>8.9904669174596137</v>
      </c>
      <c r="P4174" s="8">
        <v>0</v>
      </c>
      <c r="W4174" s="8"/>
      <c r="X4174" s="8"/>
    </row>
    <row r="4175" spans="1:24" x14ac:dyDescent="0.35">
      <c r="A4175" s="24">
        <v>14171</v>
      </c>
      <c r="B4175" s="9" t="s">
        <v>13360</v>
      </c>
      <c r="C4175" t="s">
        <v>31</v>
      </c>
      <c r="D4175">
        <v>6</v>
      </c>
      <c r="E4175" s="9" t="s">
        <v>46</v>
      </c>
      <c r="F4175" s="9" t="s">
        <v>47</v>
      </c>
      <c r="G4175" t="s">
        <v>1</v>
      </c>
      <c r="H4175" s="9" t="s">
        <v>54</v>
      </c>
      <c r="I4175" s="9" t="s">
        <v>2227</v>
      </c>
      <c r="J4175" t="s">
        <v>3961</v>
      </c>
      <c r="L4175" s="9">
        <v>6168978000</v>
      </c>
      <c r="N4175" s="8">
        <v>8.9904669174596137</v>
      </c>
      <c r="O4175" s="8">
        <v>8.9904669174596137</v>
      </c>
      <c r="P4175" s="8">
        <v>0</v>
      </c>
      <c r="W4175" s="8"/>
      <c r="X4175" s="8"/>
    </row>
    <row r="4176" spans="1:24" x14ac:dyDescent="0.35">
      <c r="A4176" s="24">
        <v>14172</v>
      </c>
      <c r="B4176" s="9" t="s">
        <v>13361</v>
      </c>
      <c r="C4176" t="s">
        <v>31</v>
      </c>
      <c r="D4176" t="s">
        <v>32</v>
      </c>
      <c r="E4176" s="9" t="s">
        <v>33</v>
      </c>
      <c r="F4176" s="9" t="s">
        <v>34</v>
      </c>
      <c r="G4176" t="s">
        <v>1</v>
      </c>
      <c r="H4176" s="9" t="s">
        <v>132</v>
      </c>
      <c r="I4176" s="9" t="s">
        <v>6572</v>
      </c>
      <c r="J4176" t="s">
        <v>6574</v>
      </c>
      <c r="L4176" s="9"/>
      <c r="N4176" s="8">
        <v>4.4952334587298068</v>
      </c>
      <c r="O4176" s="8">
        <v>4.4952334587298068</v>
      </c>
      <c r="P4176" s="8">
        <v>0</v>
      </c>
      <c r="W4176" s="8"/>
      <c r="X4176" s="8"/>
    </row>
    <row r="4177" spans="1:24" x14ac:dyDescent="0.35">
      <c r="A4177" s="24">
        <v>14173</v>
      </c>
      <c r="B4177" s="9" t="s">
        <v>13362</v>
      </c>
      <c r="C4177" t="s">
        <v>31</v>
      </c>
      <c r="D4177">
        <v>6</v>
      </c>
      <c r="E4177" s="9" t="s">
        <v>110</v>
      </c>
      <c r="F4177" s="9" t="s">
        <v>111</v>
      </c>
      <c r="G4177" t="s">
        <v>1</v>
      </c>
      <c r="H4177" s="9" t="s">
        <v>132</v>
      </c>
      <c r="I4177" s="9" t="s">
        <v>8437</v>
      </c>
      <c r="J4177" t="s">
        <v>8439</v>
      </c>
      <c r="L4177" s="9">
        <v>5862951674</v>
      </c>
      <c r="N4177" s="8">
        <v>4.4952334587298068</v>
      </c>
      <c r="O4177" s="8">
        <v>4.4952334587298068</v>
      </c>
      <c r="P4177" s="8">
        <v>0</v>
      </c>
      <c r="W4177" s="8"/>
      <c r="X4177" s="8"/>
    </row>
    <row r="4178" spans="1:24" x14ac:dyDescent="0.35">
      <c r="A4178" s="24">
        <v>14174</v>
      </c>
      <c r="B4178" s="9" t="s">
        <v>13363</v>
      </c>
      <c r="C4178" t="s">
        <v>31</v>
      </c>
      <c r="D4178">
        <v>5</v>
      </c>
      <c r="E4178" s="9" t="s">
        <v>516</v>
      </c>
      <c r="F4178" s="9" t="s">
        <v>517</v>
      </c>
      <c r="G4178" t="s">
        <v>1</v>
      </c>
      <c r="H4178" s="9" t="s">
        <v>132</v>
      </c>
      <c r="I4178" s="9" t="s">
        <v>8652</v>
      </c>
      <c r="J4178" t="s">
        <v>8654</v>
      </c>
      <c r="L4178" s="9">
        <v>2694278400</v>
      </c>
      <c r="N4178" s="8">
        <v>4.4952334587298068</v>
      </c>
      <c r="O4178" s="8">
        <v>4.4952334587298068</v>
      </c>
      <c r="P4178" s="8">
        <v>0</v>
      </c>
      <c r="W4178" s="8"/>
      <c r="X4178" s="8"/>
    </row>
    <row r="4179" spans="1:24" x14ac:dyDescent="0.35">
      <c r="A4179" s="24">
        <v>14175</v>
      </c>
      <c r="B4179" s="9" t="s">
        <v>13364</v>
      </c>
      <c r="C4179" t="s">
        <v>31</v>
      </c>
      <c r="D4179" t="s">
        <v>83</v>
      </c>
      <c r="E4179" s="9" t="s">
        <v>276</v>
      </c>
      <c r="F4179" s="9" t="s">
        <v>277</v>
      </c>
      <c r="G4179" t="s">
        <v>1</v>
      </c>
      <c r="H4179" s="9" t="s">
        <v>132</v>
      </c>
      <c r="I4179" s="9" t="s">
        <v>149</v>
      </c>
      <c r="J4179" t="s">
        <v>9267</v>
      </c>
      <c r="L4179" s="9">
        <v>2486333556</v>
      </c>
      <c r="N4179" s="8">
        <v>4.4952334587298068</v>
      </c>
      <c r="O4179" s="8">
        <v>4.4952334587298068</v>
      </c>
      <c r="P4179" s="8">
        <v>0</v>
      </c>
      <c r="W4179" s="8"/>
      <c r="X4179" s="8"/>
    </row>
    <row r="4180" spans="1:24" x14ac:dyDescent="0.35">
      <c r="A4180" s="24">
        <v>14176</v>
      </c>
      <c r="B4180" s="9" t="s">
        <v>13365</v>
      </c>
      <c r="C4180" t="s">
        <v>31</v>
      </c>
      <c r="D4180">
        <v>6</v>
      </c>
      <c r="E4180" s="9" t="s">
        <v>130</v>
      </c>
      <c r="F4180" s="9" t="s">
        <v>131</v>
      </c>
      <c r="G4180" t="s">
        <v>1</v>
      </c>
      <c r="H4180" s="9" t="s">
        <v>411</v>
      </c>
      <c r="I4180" s="9" t="s">
        <v>9446</v>
      </c>
      <c r="J4180" t="s">
        <v>9448</v>
      </c>
      <c r="L4180" s="9"/>
      <c r="N4180" s="8">
        <v>4.4952334587298068</v>
      </c>
      <c r="O4180" s="8">
        <v>4.4952334587298068</v>
      </c>
      <c r="P4180" s="8">
        <v>0</v>
      </c>
      <c r="W4180" s="8"/>
      <c r="X4180" s="8"/>
    </row>
    <row r="4181" spans="1:24" x14ac:dyDescent="0.35">
      <c r="A4181" s="24">
        <v>14177</v>
      </c>
      <c r="B4181" s="9" t="s">
        <v>13366</v>
      </c>
      <c r="C4181" t="s">
        <v>31</v>
      </c>
      <c r="D4181" t="s">
        <v>32</v>
      </c>
      <c r="E4181" s="9" t="s">
        <v>33</v>
      </c>
      <c r="F4181" s="9" t="s">
        <v>34</v>
      </c>
      <c r="G4181" t="s">
        <v>1</v>
      </c>
      <c r="H4181" s="9" t="s">
        <v>132</v>
      </c>
      <c r="I4181" s="9" t="s">
        <v>13367</v>
      </c>
      <c r="J4181" t="s">
        <v>13368</v>
      </c>
      <c r="L4181" s="9">
        <v>7346575241</v>
      </c>
      <c r="N4181" s="8">
        <v>4.4952334587298068</v>
      </c>
      <c r="O4181" s="8">
        <v>4.4952334587298068</v>
      </c>
      <c r="P4181" s="8">
        <v>0</v>
      </c>
      <c r="W4181" s="8"/>
      <c r="X4181" s="8"/>
    </row>
    <row r="4182" spans="1:24" x14ac:dyDescent="0.35">
      <c r="A4182" s="24">
        <v>14178</v>
      </c>
      <c r="B4182" s="9" t="s">
        <v>13369</v>
      </c>
      <c r="C4182" t="s">
        <v>31</v>
      </c>
      <c r="D4182">
        <v>3</v>
      </c>
      <c r="E4182" s="9" t="s">
        <v>120</v>
      </c>
      <c r="F4182" t="s">
        <v>2429</v>
      </c>
      <c r="G4182" t="s">
        <v>1</v>
      </c>
      <c r="H4182" s="9" t="s">
        <v>411</v>
      </c>
      <c r="I4182" s="9" t="s">
        <v>13370</v>
      </c>
      <c r="J4182" t="s">
        <v>13371</v>
      </c>
      <c r="L4182" s="9"/>
      <c r="N4182" s="8">
        <v>4.4952334587298068</v>
      </c>
      <c r="O4182" s="8">
        <v>4.4952334587298068</v>
      </c>
      <c r="P4182" s="8">
        <v>0</v>
      </c>
      <c r="W4182" s="8"/>
      <c r="X4182" s="8"/>
    </row>
    <row r="4183" spans="1:24" x14ac:dyDescent="0.35">
      <c r="A4183" s="24">
        <v>14179</v>
      </c>
      <c r="B4183" s="9" t="s">
        <v>13372</v>
      </c>
      <c r="C4183" t="s">
        <v>31</v>
      </c>
      <c r="D4183">
        <v>7</v>
      </c>
      <c r="E4183" s="9" t="s">
        <v>252</v>
      </c>
      <c r="F4183" t="s">
        <v>253</v>
      </c>
      <c r="G4183" t="s">
        <v>1</v>
      </c>
      <c r="H4183" s="9" t="s">
        <v>132</v>
      </c>
      <c r="I4183" s="9" t="s">
        <v>13373</v>
      </c>
      <c r="J4183" t="s">
        <v>13374</v>
      </c>
      <c r="L4183" s="9">
        <v>2318874130</v>
      </c>
      <c r="N4183" s="8">
        <v>3.7460278822748396</v>
      </c>
      <c r="O4183" s="8">
        <v>3.7460278822748396</v>
      </c>
      <c r="P4183" s="8">
        <v>0</v>
      </c>
      <c r="W4183" s="8"/>
      <c r="X4183" s="8"/>
    </row>
    <row r="4184" spans="1:24" x14ac:dyDescent="0.35">
      <c r="A4184" s="24">
        <v>14180</v>
      </c>
      <c r="B4184" s="9" t="s">
        <v>13375</v>
      </c>
      <c r="C4184" t="s">
        <v>31</v>
      </c>
      <c r="D4184" t="s">
        <v>83</v>
      </c>
      <c r="E4184" s="9" t="s">
        <v>276</v>
      </c>
      <c r="F4184" t="s">
        <v>277</v>
      </c>
      <c r="G4184" t="s">
        <v>1</v>
      </c>
      <c r="H4184" s="9" t="s">
        <v>411</v>
      </c>
      <c r="I4184" s="9" t="s">
        <v>13376</v>
      </c>
      <c r="J4184" t="s">
        <v>13377</v>
      </c>
      <c r="L4184" s="9"/>
      <c r="N4184" s="8">
        <v>6.2476167293649034</v>
      </c>
      <c r="O4184" s="8">
        <v>2.2476167293649034</v>
      </c>
      <c r="P4184" s="8">
        <v>4</v>
      </c>
      <c r="W4184" s="8"/>
      <c r="X4184" s="8"/>
    </row>
    <row r="4185" spans="1:24" x14ac:dyDescent="0.35">
      <c r="A4185" s="24">
        <v>14181</v>
      </c>
      <c r="B4185" s="9" t="s">
        <v>13378</v>
      </c>
      <c r="C4185" t="s">
        <v>31</v>
      </c>
      <c r="D4185">
        <v>6</v>
      </c>
      <c r="E4185" s="9" t="s">
        <v>130</v>
      </c>
      <c r="F4185" t="s">
        <v>131</v>
      </c>
      <c r="G4185" t="s">
        <v>1</v>
      </c>
      <c r="H4185" s="9" t="s">
        <v>411</v>
      </c>
      <c r="I4185" s="9" t="s">
        <v>13379</v>
      </c>
      <c r="J4185" t="s">
        <v>13380</v>
      </c>
      <c r="L4185" s="9"/>
      <c r="N4185" s="8">
        <v>0.74920557645496788</v>
      </c>
      <c r="O4185" s="8">
        <v>0.74920557645496788</v>
      </c>
      <c r="P4185" s="8">
        <v>0</v>
      </c>
      <c r="W4185" s="8"/>
      <c r="X4185" s="8"/>
    </row>
    <row r="4186" spans="1:24" hidden="1" x14ac:dyDescent="0.35">
      <c r="A4186" s="24">
        <v>14182</v>
      </c>
      <c r="B4186">
        <v>11001</v>
      </c>
      <c r="C4186" t="s">
        <v>13381</v>
      </c>
      <c r="D4186">
        <v>3</v>
      </c>
      <c r="E4186" t="s">
        <v>1403</v>
      </c>
      <c r="F4186" t="s">
        <v>13382</v>
      </c>
      <c r="G4186" t="s">
        <v>13383</v>
      </c>
      <c r="H4186" t="s">
        <v>13384</v>
      </c>
      <c r="I4186" t="s">
        <v>13385</v>
      </c>
      <c r="J4186" t="s">
        <v>13386</v>
      </c>
      <c r="K4186" t="s">
        <v>13387</v>
      </c>
      <c r="L4186" t="s">
        <v>13388</v>
      </c>
      <c r="M4186" t="s">
        <v>13389</v>
      </c>
      <c r="N4186" s="8">
        <v>0</v>
      </c>
      <c r="O4186" s="8"/>
      <c r="P4186" s="8"/>
      <c r="W4186" s="8"/>
      <c r="X4186" s="8"/>
    </row>
    <row r="4187" spans="1:24" hidden="1" x14ac:dyDescent="0.35">
      <c r="A4187" s="24">
        <v>14183</v>
      </c>
      <c r="B4187">
        <v>11007</v>
      </c>
      <c r="C4187" t="s">
        <v>13381</v>
      </c>
      <c r="D4187">
        <v>3</v>
      </c>
      <c r="E4187" t="s">
        <v>1403</v>
      </c>
      <c r="F4187" t="s">
        <v>13382</v>
      </c>
      <c r="G4187" t="s">
        <v>13383</v>
      </c>
      <c r="H4187" t="s">
        <v>13390</v>
      </c>
      <c r="I4187" t="s">
        <v>13391</v>
      </c>
      <c r="J4187" t="s">
        <v>13392</v>
      </c>
      <c r="K4187" t="s">
        <v>13393</v>
      </c>
      <c r="L4187" t="s">
        <v>13394</v>
      </c>
      <c r="M4187" t="s">
        <v>13395</v>
      </c>
      <c r="N4187" s="8">
        <v>0</v>
      </c>
      <c r="O4187" s="8"/>
      <c r="P4187" s="8"/>
      <c r="W4187" s="8"/>
      <c r="X4187" s="8"/>
    </row>
    <row r="4188" spans="1:24" hidden="1" x14ac:dyDescent="0.35">
      <c r="A4188" s="24">
        <v>14184</v>
      </c>
      <c r="B4188">
        <v>11010</v>
      </c>
      <c r="C4188" t="s">
        <v>13381</v>
      </c>
      <c r="D4188">
        <v>3</v>
      </c>
      <c r="E4188" t="s">
        <v>1403</v>
      </c>
      <c r="F4188" t="s">
        <v>13382</v>
      </c>
      <c r="G4188" t="s">
        <v>13383</v>
      </c>
      <c r="H4188" t="s">
        <v>13390</v>
      </c>
      <c r="I4188" t="s">
        <v>13396</v>
      </c>
      <c r="J4188" t="s">
        <v>13397</v>
      </c>
      <c r="K4188" t="s">
        <v>13398</v>
      </c>
      <c r="L4188" t="s">
        <v>13399</v>
      </c>
      <c r="M4188" t="s">
        <v>13400</v>
      </c>
      <c r="N4188" s="8">
        <v>0</v>
      </c>
      <c r="O4188" s="8"/>
      <c r="P4188" s="8"/>
      <c r="W4188" s="8"/>
      <c r="X4188" s="8"/>
    </row>
    <row r="4189" spans="1:24" hidden="1" x14ac:dyDescent="0.35">
      <c r="A4189" s="24">
        <v>14185</v>
      </c>
      <c r="B4189">
        <v>11008</v>
      </c>
      <c r="C4189" t="s">
        <v>13381</v>
      </c>
      <c r="D4189">
        <v>3</v>
      </c>
      <c r="E4189" t="s">
        <v>1403</v>
      </c>
      <c r="F4189" t="s">
        <v>13382</v>
      </c>
      <c r="G4189" t="s">
        <v>13383</v>
      </c>
      <c r="H4189" t="s">
        <v>13390</v>
      </c>
      <c r="I4189" t="s">
        <v>13401</v>
      </c>
      <c r="J4189" t="s">
        <v>13402</v>
      </c>
      <c r="K4189" t="s">
        <v>13403</v>
      </c>
      <c r="L4189" t="s">
        <v>13404</v>
      </c>
      <c r="M4189" t="s">
        <v>13405</v>
      </c>
      <c r="N4189" s="8">
        <v>0</v>
      </c>
      <c r="O4189" s="8"/>
      <c r="P4189" s="8"/>
      <c r="W4189" s="8"/>
      <c r="X4189" s="8"/>
    </row>
    <row r="4190" spans="1:24" hidden="1" x14ac:dyDescent="0.35">
      <c r="A4190" s="24">
        <v>14186</v>
      </c>
      <c r="B4190">
        <v>11014</v>
      </c>
      <c r="C4190" t="s">
        <v>13381</v>
      </c>
      <c r="D4190">
        <v>3</v>
      </c>
      <c r="E4190" t="s">
        <v>1403</v>
      </c>
      <c r="F4190" t="s">
        <v>13382</v>
      </c>
      <c r="G4190" t="s">
        <v>13383</v>
      </c>
      <c r="H4190" t="s">
        <v>13390</v>
      </c>
      <c r="I4190" t="s">
        <v>13406</v>
      </c>
      <c r="J4190" t="s">
        <v>13407</v>
      </c>
      <c r="K4190" t="s">
        <v>13408</v>
      </c>
      <c r="L4190" t="s">
        <v>13409</v>
      </c>
      <c r="M4190" t="s">
        <v>13410</v>
      </c>
      <c r="N4190" s="8">
        <v>0</v>
      </c>
      <c r="O4190" s="8"/>
      <c r="P4190" s="8"/>
      <c r="W4190" s="8"/>
      <c r="X4190" s="8"/>
    </row>
    <row r="4191" spans="1:24" hidden="1" x14ac:dyDescent="0.35">
      <c r="A4191" s="24">
        <v>14187</v>
      </c>
      <c r="B4191">
        <v>11011</v>
      </c>
      <c r="C4191" t="s">
        <v>13381</v>
      </c>
      <c r="D4191">
        <v>3</v>
      </c>
      <c r="E4191" t="s">
        <v>1403</v>
      </c>
      <c r="F4191" t="s">
        <v>13382</v>
      </c>
      <c r="G4191" t="s">
        <v>13383</v>
      </c>
      <c r="H4191" t="s">
        <v>13390</v>
      </c>
      <c r="I4191" t="s">
        <v>13411</v>
      </c>
      <c r="J4191" t="s">
        <v>13412</v>
      </c>
      <c r="K4191" t="s">
        <v>13413</v>
      </c>
      <c r="L4191" t="s">
        <v>13414</v>
      </c>
      <c r="M4191" t="s">
        <v>13415</v>
      </c>
      <c r="N4191" s="8">
        <v>0</v>
      </c>
      <c r="O4191" s="8"/>
      <c r="P4191" s="8"/>
      <c r="W4191" s="8"/>
      <c r="X4191" s="8"/>
    </row>
    <row r="4192" spans="1:24" hidden="1" x14ac:dyDescent="0.35">
      <c r="A4192" s="24">
        <v>14188</v>
      </c>
      <c r="B4192">
        <v>11004</v>
      </c>
      <c r="C4192" t="s">
        <v>13381</v>
      </c>
      <c r="D4192">
        <v>3</v>
      </c>
      <c r="E4192" t="s">
        <v>1403</v>
      </c>
      <c r="F4192" t="s">
        <v>13382</v>
      </c>
      <c r="G4192" t="s">
        <v>13383</v>
      </c>
      <c r="H4192" t="s">
        <v>13416</v>
      </c>
      <c r="I4192" t="s">
        <v>13417</v>
      </c>
      <c r="J4192" t="s">
        <v>13418</v>
      </c>
      <c r="K4192" t="s">
        <v>13419</v>
      </c>
      <c r="L4192" t="s">
        <v>13420</v>
      </c>
      <c r="M4192" t="s">
        <v>13421</v>
      </c>
      <c r="N4192" s="8">
        <v>0</v>
      </c>
      <c r="O4192" s="8"/>
      <c r="P4192" s="8"/>
      <c r="W4192" s="8"/>
      <c r="X4192" s="8"/>
    </row>
    <row r="4193" spans="1:24" hidden="1" x14ac:dyDescent="0.35">
      <c r="A4193" s="24">
        <v>14189</v>
      </c>
      <c r="B4193">
        <v>11005</v>
      </c>
      <c r="C4193" t="s">
        <v>13381</v>
      </c>
      <c r="D4193">
        <v>3</v>
      </c>
      <c r="E4193" t="s">
        <v>1403</v>
      </c>
      <c r="F4193" t="s">
        <v>13382</v>
      </c>
      <c r="G4193" t="s">
        <v>13383</v>
      </c>
      <c r="H4193" t="s">
        <v>13390</v>
      </c>
      <c r="I4193" t="s">
        <v>13422</v>
      </c>
      <c r="J4193" t="s">
        <v>13423</v>
      </c>
      <c r="K4193" t="s">
        <v>13424</v>
      </c>
      <c r="L4193" t="s">
        <v>13425</v>
      </c>
      <c r="M4193" t="s">
        <v>13426</v>
      </c>
      <c r="N4193" s="8">
        <v>0</v>
      </c>
      <c r="O4193" s="8"/>
      <c r="P4193" s="8"/>
      <c r="W4193" s="8"/>
      <c r="X4193" s="8"/>
    </row>
    <row r="4194" spans="1:24" hidden="1" x14ac:dyDescent="0.35">
      <c r="A4194" s="24">
        <v>14190</v>
      </c>
      <c r="B4194">
        <v>11009</v>
      </c>
      <c r="C4194" t="s">
        <v>13381</v>
      </c>
      <c r="D4194">
        <v>3</v>
      </c>
      <c r="E4194" t="s">
        <v>1403</v>
      </c>
      <c r="F4194" t="s">
        <v>13382</v>
      </c>
      <c r="G4194" t="s">
        <v>13383</v>
      </c>
      <c r="H4194" t="s">
        <v>13390</v>
      </c>
      <c r="I4194" t="s">
        <v>13427</v>
      </c>
      <c r="J4194" t="s">
        <v>13428</v>
      </c>
      <c r="K4194" t="s">
        <v>13429</v>
      </c>
      <c r="L4194" t="s">
        <v>13430</v>
      </c>
      <c r="M4194" t="s">
        <v>13431</v>
      </c>
      <c r="N4194" s="8">
        <v>0</v>
      </c>
      <c r="O4194" s="8"/>
      <c r="P4194" s="8"/>
      <c r="W4194" s="8"/>
      <c r="X4194" s="8"/>
    </row>
    <row r="4195" spans="1:24" hidden="1" x14ac:dyDescent="0.35">
      <c r="A4195" s="24">
        <v>14191</v>
      </c>
      <c r="B4195">
        <v>11006</v>
      </c>
      <c r="C4195" t="s">
        <v>13381</v>
      </c>
      <c r="D4195">
        <v>3</v>
      </c>
      <c r="E4195" t="s">
        <v>1403</v>
      </c>
      <c r="F4195" t="s">
        <v>13382</v>
      </c>
      <c r="G4195" t="s">
        <v>13383</v>
      </c>
      <c r="H4195" t="s">
        <v>13390</v>
      </c>
      <c r="I4195" t="s">
        <v>13432</v>
      </c>
      <c r="J4195" t="s">
        <v>13433</v>
      </c>
      <c r="K4195" t="s">
        <v>13434</v>
      </c>
      <c r="L4195" t="s">
        <v>13435</v>
      </c>
      <c r="M4195" t="s">
        <v>13436</v>
      </c>
      <c r="N4195" s="8">
        <v>0</v>
      </c>
      <c r="O4195" s="8"/>
      <c r="P4195" s="8"/>
      <c r="W4195" s="8"/>
      <c r="X4195" s="8"/>
    </row>
    <row r="4196" spans="1:24" hidden="1" x14ac:dyDescent="0.35">
      <c r="A4196" s="24">
        <v>14192</v>
      </c>
      <c r="B4196">
        <v>21001</v>
      </c>
      <c r="C4196" t="s">
        <v>13381</v>
      </c>
      <c r="D4196">
        <v>8</v>
      </c>
      <c r="E4196" t="s">
        <v>52</v>
      </c>
      <c r="F4196" t="s">
        <v>13437</v>
      </c>
      <c r="G4196" t="s">
        <v>13383</v>
      </c>
      <c r="H4196" t="s">
        <v>13384</v>
      </c>
      <c r="I4196" t="s">
        <v>13438</v>
      </c>
      <c r="J4196" t="s">
        <v>13439</v>
      </c>
      <c r="K4196" t="s">
        <v>13440</v>
      </c>
      <c r="L4196" t="s">
        <v>13441</v>
      </c>
      <c r="M4196" t="s">
        <v>13442</v>
      </c>
      <c r="N4196" s="8">
        <v>0</v>
      </c>
      <c r="O4196" s="8"/>
      <c r="P4196" s="8"/>
      <c r="W4196" s="8"/>
      <c r="X4196" s="8"/>
    </row>
    <row r="4197" spans="1:24" hidden="1" x14ac:dyDescent="0.35">
      <c r="A4197" s="24">
        <v>14193</v>
      </c>
      <c r="B4197">
        <v>21105</v>
      </c>
      <c r="C4197" t="s">
        <v>13381</v>
      </c>
      <c r="D4197">
        <v>8</v>
      </c>
      <c r="E4197" t="s">
        <v>52</v>
      </c>
      <c r="F4197" t="s">
        <v>13437</v>
      </c>
      <c r="G4197" t="s">
        <v>13383</v>
      </c>
      <c r="H4197" t="s">
        <v>13390</v>
      </c>
      <c r="I4197" t="s">
        <v>13443</v>
      </c>
      <c r="J4197" t="s">
        <v>13444</v>
      </c>
      <c r="K4197" t="s">
        <v>13445</v>
      </c>
      <c r="L4197" t="s">
        <v>13446</v>
      </c>
      <c r="N4197" s="8">
        <v>0</v>
      </c>
      <c r="O4197" s="8"/>
      <c r="P4197" s="8"/>
      <c r="W4197" s="8"/>
      <c r="X4197" s="8"/>
    </row>
    <row r="4198" spans="1:24" hidden="1" x14ac:dyDescent="0.35">
      <c r="A4198" s="24">
        <v>14194</v>
      </c>
      <c r="B4198">
        <v>31019</v>
      </c>
      <c r="C4198" t="s">
        <v>13381</v>
      </c>
      <c r="D4198">
        <v>5</v>
      </c>
      <c r="E4198" t="s">
        <v>605</v>
      </c>
      <c r="F4198" t="s">
        <v>13447</v>
      </c>
      <c r="G4198" t="s">
        <v>13383</v>
      </c>
      <c r="H4198" t="s">
        <v>13384</v>
      </c>
      <c r="I4198" t="s">
        <v>13448</v>
      </c>
      <c r="J4198" t="s">
        <v>13449</v>
      </c>
      <c r="K4198" t="s">
        <v>13450</v>
      </c>
      <c r="L4198" t="s">
        <v>13451</v>
      </c>
      <c r="M4198" t="s">
        <v>13452</v>
      </c>
      <c r="N4198" s="8">
        <v>0</v>
      </c>
      <c r="O4198" s="8"/>
      <c r="P4198" s="8"/>
      <c r="W4198" s="8"/>
      <c r="X4198" s="8"/>
    </row>
    <row r="4199" spans="1:24" hidden="1" x14ac:dyDescent="0.35">
      <c r="A4199" s="24">
        <v>14195</v>
      </c>
      <c r="B4199">
        <v>31021</v>
      </c>
      <c r="C4199" t="s">
        <v>13381</v>
      </c>
      <c r="D4199">
        <v>5</v>
      </c>
      <c r="E4199" t="s">
        <v>605</v>
      </c>
      <c r="F4199" t="s">
        <v>13447</v>
      </c>
      <c r="G4199" t="s">
        <v>13383</v>
      </c>
      <c r="H4199" t="s">
        <v>13390</v>
      </c>
      <c r="I4199" t="s">
        <v>13453</v>
      </c>
      <c r="J4199" t="s">
        <v>13454</v>
      </c>
      <c r="K4199" t="s">
        <v>13455</v>
      </c>
      <c r="L4199" t="s">
        <v>13456</v>
      </c>
      <c r="M4199" t="s">
        <v>13457</v>
      </c>
      <c r="N4199" s="8">
        <v>0</v>
      </c>
      <c r="O4199" s="8"/>
      <c r="P4199" s="8"/>
      <c r="W4199" s="8"/>
      <c r="X4199" s="8"/>
    </row>
    <row r="4200" spans="1:24" hidden="1" x14ac:dyDescent="0.35">
      <c r="A4200" s="24">
        <v>14196</v>
      </c>
      <c r="B4200">
        <v>31020</v>
      </c>
      <c r="C4200" t="s">
        <v>13381</v>
      </c>
      <c r="D4200">
        <v>5</v>
      </c>
      <c r="E4200" t="s">
        <v>605</v>
      </c>
      <c r="F4200" t="s">
        <v>13447</v>
      </c>
      <c r="G4200" t="s">
        <v>13383</v>
      </c>
      <c r="H4200" t="s">
        <v>13390</v>
      </c>
      <c r="I4200" t="s">
        <v>13458</v>
      </c>
      <c r="J4200" t="s">
        <v>13459</v>
      </c>
      <c r="K4200" t="s">
        <v>13460</v>
      </c>
      <c r="L4200" t="s">
        <v>13461</v>
      </c>
      <c r="M4200" t="s">
        <v>13462</v>
      </c>
      <c r="N4200" s="8">
        <v>0</v>
      </c>
      <c r="O4200" s="8"/>
      <c r="P4200" s="8"/>
      <c r="W4200" s="8"/>
      <c r="X4200" s="8"/>
    </row>
    <row r="4201" spans="1:24" hidden="1" x14ac:dyDescent="0.35">
      <c r="A4201" s="24">
        <v>14197</v>
      </c>
      <c r="B4201">
        <v>31009</v>
      </c>
      <c r="C4201" t="s">
        <v>13381</v>
      </c>
      <c r="D4201">
        <v>5</v>
      </c>
      <c r="E4201" t="s">
        <v>605</v>
      </c>
      <c r="F4201" t="s">
        <v>13447</v>
      </c>
      <c r="G4201" t="s">
        <v>13383</v>
      </c>
      <c r="H4201" t="s">
        <v>13416</v>
      </c>
      <c r="I4201" t="s">
        <v>13463</v>
      </c>
      <c r="J4201" t="s">
        <v>13464</v>
      </c>
      <c r="K4201" t="s">
        <v>13465</v>
      </c>
      <c r="L4201" t="s">
        <v>13466</v>
      </c>
      <c r="M4201" t="s">
        <v>13467</v>
      </c>
      <c r="N4201" s="8">
        <v>0</v>
      </c>
      <c r="O4201" s="8"/>
      <c r="P4201" s="8"/>
      <c r="W4201" s="8"/>
      <c r="X4201" s="8"/>
    </row>
    <row r="4202" spans="1:24" hidden="1" x14ac:dyDescent="0.35">
      <c r="A4202" s="24">
        <v>14198</v>
      </c>
      <c r="B4202">
        <v>31010</v>
      </c>
      <c r="C4202" t="s">
        <v>13381</v>
      </c>
      <c r="D4202">
        <v>5</v>
      </c>
      <c r="E4202" t="s">
        <v>605</v>
      </c>
      <c r="F4202" t="s">
        <v>13447</v>
      </c>
      <c r="G4202" t="s">
        <v>13383</v>
      </c>
      <c r="H4202" t="s">
        <v>13416</v>
      </c>
      <c r="I4202" t="s">
        <v>13468</v>
      </c>
      <c r="J4202" t="s">
        <v>13469</v>
      </c>
      <c r="K4202" t="s">
        <v>13470</v>
      </c>
      <c r="L4202" t="s">
        <v>13471</v>
      </c>
      <c r="M4202" t="s">
        <v>13472</v>
      </c>
      <c r="N4202" s="8">
        <v>0</v>
      </c>
      <c r="O4202" s="8"/>
      <c r="P4202" s="8"/>
      <c r="W4202" s="8"/>
      <c r="X4202" s="8"/>
    </row>
    <row r="4203" spans="1:24" hidden="1" x14ac:dyDescent="0.35">
      <c r="A4203" s="24">
        <v>14199</v>
      </c>
      <c r="B4203">
        <v>31015</v>
      </c>
      <c r="C4203" t="s">
        <v>13381</v>
      </c>
      <c r="D4203">
        <v>5</v>
      </c>
      <c r="E4203" t="s">
        <v>605</v>
      </c>
      <c r="F4203" t="s">
        <v>13447</v>
      </c>
      <c r="G4203" t="s">
        <v>13383</v>
      </c>
      <c r="H4203" t="s">
        <v>13390</v>
      </c>
      <c r="I4203" t="s">
        <v>13473</v>
      </c>
      <c r="J4203" t="s">
        <v>13474</v>
      </c>
      <c r="K4203" t="s">
        <v>13475</v>
      </c>
      <c r="L4203" t="s">
        <v>13476</v>
      </c>
      <c r="M4203" t="s">
        <v>13477</v>
      </c>
      <c r="N4203" s="8">
        <v>0</v>
      </c>
      <c r="O4203" s="8"/>
      <c r="P4203" s="8"/>
      <c r="W4203" s="8"/>
      <c r="X4203" s="8"/>
    </row>
    <row r="4204" spans="1:24" hidden="1" x14ac:dyDescent="0.35">
      <c r="A4204" s="24">
        <v>14200</v>
      </c>
      <c r="B4204">
        <v>31011</v>
      </c>
      <c r="C4204" t="s">
        <v>13381</v>
      </c>
      <c r="D4204">
        <v>5</v>
      </c>
      <c r="E4204" t="s">
        <v>605</v>
      </c>
      <c r="F4204" t="s">
        <v>13447</v>
      </c>
      <c r="G4204" t="s">
        <v>13383</v>
      </c>
      <c r="H4204" t="s">
        <v>13390</v>
      </c>
      <c r="I4204" t="s">
        <v>13478</v>
      </c>
      <c r="J4204" t="s">
        <v>13479</v>
      </c>
      <c r="K4204" t="s">
        <v>13480</v>
      </c>
      <c r="L4204" t="s">
        <v>13481</v>
      </c>
      <c r="M4204" t="s">
        <v>13482</v>
      </c>
      <c r="N4204" s="8">
        <v>0</v>
      </c>
      <c r="O4204" s="8"/>
      <c r="P4204" s="8"/>
      <c r="W4204" s="8"/>
      <c r="X4204" s="8"/>
    </row>
    <row r="4205" spans="1:24" hidden="1" x14ac:dyDescent="0.35">
      <c r="A4205" s="24">
        <v>14201</v>
      </c>
      <c r="B4205">
        <v>31016</v>
      </c>
      <c r="C4205" t="s">
        <v>13381</v>
      </c>
      <c r="D4205">
        <v>5</v>
      </c>
      <c r="E4205" t="s">
        <v>605</v>
      </c>
      <c r="F4205" t="s">
        <v>13447</v>
      </c>
      <c r="G4205" t="s">
        <v>13383</v>
      </c>
      <c r="H4205" t="s">
        <v>13416</v>
      </c>
      <c r="I4205" t="s">
        <v>13483</v>
      </c>
      <c r="J4205" t="s">
        <v>13484</v>
      </c>
      <c r="K4205" t="s">
        <v>13485</v>
      </c>
      <c r="L4205" t="s">
        <v>13486</v>
      </c>
      <c r="M4205" t="s">
        <v>13487</v>
      </c>
      <c r="N4205" s="8">
        <v>0</v>
      </c>
      <c r="O4205" s="8"/>
      <c r="P4205" s="8"/>
      <c r="W4205" s="8"/>
      <c r="X4205" s="8"/>
    </row>
    <row r="4206" spans="1:24" hidden="1" x14ac:dyDescent="0.35">
      <c r="A4206" s="24">
        <v>14202</v>
      </c>
      <c r="B4206">
        <v>31018</v>
      </c>
      <c r="C4206" t="s">
        <v>13381</v>
      </c>
      <c r="D4206">
        <v>5</v>
      </c>
      <c r="E4206" t="s">
        <v>605</v>
      </c>
      <c r="F4206" t="s">
        <v>13447</v>
      </c>
      <c r="G4206" t="s">
        <v>13383</v>
      </c>
      <c r="H4206" t="s">
        <v>13390</v>
      </c>
      <c r="I4206" t="s">
        <v>13488</v>
      </c>
      <c r="J4206" t="s">
        <v>13489</v>
      </c>
      <c r="K4206" t="s">
        <v>13490</v>
      </c>
      <c r="L4206" t="s">
        <v>13491</v>
      </c>
      <c r="M4206" t="s">
        <v>13492</v>
      </c>
      <c r="N4206" s="8">
        <v>0</v>
      </c>
      <c r="O4206" s="8"/>
      <c r="P4206" s="8"/>
      <c r="W4206" s="8"/>
      <c r="X4206" s="8"/>
    </row>
    <row r="4207" spans="1:24" hidden="1" x14ac:dyDescent="0.35">
      <c r="A4207" s="24">
        <v>14203</v>
      </c>
      <c r="B4207">
        <v>31014</v>
      </c>
      <c r="C4207" t="s">
        <v>13381</v>
      </c>
      <c r="D4207">
        <v>5</v>
      </c>
      <c r="E4207" t="s">
        <v>605</v>
      </c>
      <c r="F4207" t="s">
        <v>13447</v>
      </c>
      <c r="G4207" t="s">
        <v>13383</v>
      </c>
      <c r="H4207" t="s">
        <v>13390</v>
      </c>
      <c r="I4207" t="s">
        <v>13493</v>
      </c>
      <c r="J4207" t="s">
        <v>13494</v>
      </c>
      <c r="K4207" t="s">
        <v>13495</v>
      </c>
      <c r="L4207" t="s">
        <v>13496</v>
      </c>
      <c r="M4207" t="s">
        <v>13497</v>
      </c>
      <c r="N4207" s="8">
        <v>0</v>
      </c>
      <c r="O4207" s="8"/>
      <c r="P4207" s="8"/>
      <c r="W4207" s="8"/>
      <c r="X4207" s="8"/>
    </row>
    <row r="4208" spans="1:24" hidden="1" x14ac:dyDescent="0.35">
      <c r="A4208" s="24">
        <v>14204</v>
      </c>
      <c r="B4208">
        <v>31004</v>
      </c>
      <c r="C4208" t="s">
        <v>13381</v>
      </c>
      <c r="D4208">
        <v>5</v>
      </c>
      <c r="E4208" t="s">
        <v>605</v>
      </c>
      <c r="F4208" t="s">
        <v>13447</v>
      </c>
      <c r="G4208" t="s">
        <v>13383</v>
      </c>
      <c r="H4208" t="s">
        <v>13384</v>
      </c>
      <c r="I4208" t="s">
        <v>13498</v>
      </c>
      <c r="J4208" t="s">
        <v>13499</v>
      </c>
      <c r="K4208" t="s">
        <v>13500</v>
      </c>
      <c r="L4208" t="s">
        <v>13501</v>
      </c>
      <c r="M4208" t="s">
        <v>13502</v>
      </c>
      <c r="N4208" s="8">
        <v>0</v>
      </c>
      <c r="O4208" s="8"/>
      <c r="P4208" s="8"/>
      <c r="W4208" s="8"/>
      <c r="X4208" s="8"/>
    </row>
    <row r="4209" spans="1:24" hidden="1" x14ac:dyDescent="0.35">
      <c r="A4209" s="24">
        <v>14205</v>
      </c>
      <c r="B4209">
        <v>41002</v>
      </c>
      <c r="C4209" t="s">
        <v>13381</v>
      </c>
      <c r="D4209">
        <v>7</v>
      </c>
      <c r="E4209" t="s">
        <v>581</v>
      </c>
      <c r="F4209" t="s">
        <v>13503</v>
      </c>
      <c r="G4209" t="s">
        <v>13383</v>
      </c>
      <c r="H4209" t="s">
        <v>13384</v>
      </c>
      <c r="I4209" t="s">
        <v>13504</v>
      </c>
      <c r="J4209" t="s">
        <v>13505</v>
      </c>
      <c r="K4209" t="s">
        <v>13506</v>
      </c>
      <c r="L4209" t="s">
        <v>13507</v>
      </c>
      <c r="M4209" t="s">
        <v>13508</v>
      </c>
      <c r="N4209" s="8">
        <v>0</v>
      </c>
      <c r="O4209" s="8"/>
      <c r="P4209" s="8"/>
      <c r="W4209" s="8"/>
      <c r="X4209" s="8"/>
    </row>
    <row r="4210" spans="1:24" hidden="1" x14ac:dyDescent="0.35">
      <c r="A4210" s="24">
        <v>14206</v>
      </c>
      <c r="B4210">
        <v>41008</v>
      </c>
      <c r="C4210" t="s">
        <v>13381</v>
      </c>
      <c r="D4210">
        <v>7</v>
      </c>
      <c r="E4210" t="s">
        <v>581</v>
      </c>
      <c r="F4210" t="s">
        <v>13503</v>
      </c>
      <c r="G4210" t="s">
        <v>13383</v>
      </c>
      <c r="H4210" t="s">
        <v>13416</v>
      </c>
      <c r="I4210" t="s">
        <v>13509</v>
      </c>
      <c r="J4210" t="s">
        <v>13510</v>
      </c>
      <c r="K4210" t="s">
        <v>13511</v>
      </c>
      <c r="L4210" t="s">
        <v>13512</v>
      </c>
      <c r="M4210" t="s">
        <v>13513</v>
      </c>
      <c r="N4210" s="8">
        <v>0</v>
      </c>
      <c r="O4210" s="8"/>
      <c r="P4210" s="8"/>
      <c r="W4210" s="8"/>
      <c r="X4210" s="8"/>
    </row>
    <row r="4211" spans="1:24" hidden="1" x14ac:dyDescent="0.35">
      <c r="A4211" s="24">
        <v>14207</v>
      </c>
      <c r="B4211">
        <v>41010</v>
      </c>
      <c r="C4211" t="s">
        <v>13381</v>
      </c>
      <c r="D4211">
        <v>7</v>
      </c>
      <c r="E4211" t="s">
        <v>581</v>
      </c>
      <c r="F4211" t="s">
        <v>13503</v>
      </c>
      <c r="G4211" t="s">
        <v>13383</v>
      </c>
      <c r="H4211" t="s">
        <v>13416</v>
      </c>
      <c r="I4211" t="s">
        <v>13514</v>
      </c>
      <c r="J4211" t="s">
        <v>13515</v>
      </c>
      <c r="K4211" t="s">
        <v>13516</v>
      </c>
      <c r="L4211" t="s">
        <v>13517</v>
      </c>
      <c r="M4211" t="s">
        <v>13518</v>
      </c>
      <c r="N4211" s="8">
        <v>0</v>
      </c>
      <c r="O4211" s="8"/>
      <c r="P4211" s="8"/>
      <c r="W4211" s="8"/>
      <c r="X4211" s="8"/>
    </row>
    <row r="4212" spans="1:24" hidden="1" x14ac:dyDescent="0.35">
      <c r="A4212" s="24">
        <v>14208</v>
      </c>
      <c r="B4212">
        <v>41003</v>
      </c>
      <c r="C4212" t="s">
        <v>13381</v>
      </c>
      <c r="D4212">
        <v>7</v>
      </c>
      <c r="E4212" t="s">
        <v>581</v>
      </c>
      <c r="F4212" t="s">
        <v>13503</v>
      </c>
      <c r="G4212" t="s">
        <v>13383</v>
      </c>
      <c r="H4212" t="s">
        <v>13390</v>
      </c>
      <c r="I4212" t="s">
        <v>13519</v>
      </c>
      <c r="J4212" t="s">
        <v>13520</v>
      </c>
      <c r="K4212" t="s">
        <v>13521</v>
      </c>
      <c r="L4212" t="s">
        <v>13522</v>
      </c>
      <c r="M4212" t="s">
        <v>13523</v>
      </c>
      <c r="N4212" s="8">
        <v>0</v>
      </c>
      <c r="O4212" s="8"/>
      <c r="P4212" s="8"/>
      <c r="W4212" s="8"/>
      <c r="X4212" s="8"/>
    </row>
    <row r="4213" spans="1:24" hidden="1" x14ac:dyDescent="0.35">
      <c r="A4213" s="24">
        <v>14209</v>
      </c>
      <c r="B4213">
        <v>41004</v>
      </c>
      <c r="C4213" t="s">
        <v>13381</v>
      </c>
      <c r="D4213">
        <v>7</v>
      </c>
      <c r="E4213" t="s">
        <v>581</v>
      </c>
      <c r="F4213" t="s">
        <v>13503</v>
      </c>
      <c r="G4213" t="s">
        <v>13383</v>
      </c>
      <c r="H4213" t="s">
        <v>13390</v>
      </c>
      <c r="I4213" t="s">
        <v>13524</v>
      </c>
      <c r="J4213" t="s">
        <v>13525</v>
      </c>
      <c r="K4213" t="s">
        <v>13526</v>
      </c>
      <c r="L4213" t="s">
        <v>13527</v>
      </c>
      <c r="M4213" t="s">
        <v>13528</v>
      </c>
      <c r="N4213" s="8">
        <v>0</v>
      </c>
      <c r="O4213" s="8"/>
      <c r="P4213" s="8"/>
      <c r="W4213" s="8"/>
      <c r="X4213" s="8"/>
    </row>
    <row r="4214" spans="1:24" hidden="1" x14ac:dyDescent="0.35">
      <c r="A4214" s="24">
        <v>14210</v>
      </c>
      <c r="B4214">
        <v>41005</v>
      </c>
      <c r="C4214" t="s">
        <v>13381</v>
      </c>
      <c r="D4214">
        <v>7</v>
      </c>
      <c r="E4214" t="s">
        <v>581</v>
      </c>
      <c r="F4214" t="s">
        <v>13503</v>
      </c>
      <c r="G4214" t="s">
        <v>13383</v>
      </c>
      <c r="H4214" t="s">
        <v>13390</v>
      </c>
      <c r="I4214" t="s">
        <v>13529</v>
      </c>
      <c r="J4214" t="s">
        <v>13530</v>
      </c>
      <c r="K4214" t="s">
        <v>13531</v>
      </c>
      <c r="L4214" t="s">
        <v>13532</v>
      </c>
      <c r="M4214" t="s">
        <v>13533</v>
      </c>
      <c r="N4214" s="8">
        <v>0</v>
      </c>
      <c r="O4214" s="8"/>
      <c r="P4214" s="8"/>
      <c r="W4214" s="8"/>
      <c r="X4214" s="8"/>
    </row>
    <row r="4215" spans="1:24" hidden="1" x14ac:dyDescent="0.35">
      <c r="A4215" s="24">
        <v>14211</v>
      </c>
      <c r="B4215">
        <v>41006</v>
      </c>
      <c r="C4215" t="s">
        <v>13381</v>
      </c>
      <c r="D4215">
        <v>7</v>
      </c>
      <c r="E4215" t="s">
        <v>581</v>
      </c>
      <c r="F4215" t="s">
        <v>13503</v>
      </c>
      <c r="G4215" t="s">
        <v>13383</v>
      </c>
      <c r="H4215" t="s">
        <v>13390</v>
      </c>
      <c r="I4215" t="s">
        <v>13534</v>
      </c>
      <c r="J4215" t="s">
        <v>13535</v>
      </c>
      <c r="K4215" t="s">
        <v>13536</v>
      </c>
      <c r="L4215" t="s">
        <v>13537</v>
      </c>
      <c r="M4215" t="s">
        <v>13538</v>
      </c>
      <c r="N4215" s="8">
        <v>0</v>
      </c>
      <c r="O4215" s="8"/>
      <c r="P4215" s="8"/>
      <c r="W4215" s="8"/>
      <c r="X4215" s="8"/>
    </row>
    <row r="4216" spans="1:24" hidden="1" x14ac:dyDescent="0.35">
      <c r="A4216" s="24">
        <v>14212</v>
      </c>
      <c r="B4216">
        <v>51006</v>
      </c>
      <c r="C4216" t="s">
        <v>13381</v>
      </c>
      <c r="D4216">
        <v>7</v>
      </c>
      <c r="E4216" t="s">
        <v>252</v>
      </c>
      <c r="F4216" t="s">
        <v>13539</v>
      </c>
      <c r="G4216" t="s">
        <v>13383</v>
      </c>
      <c r="H4216" t="s">
        <v>13390</v>
      </c>
      <c r="I4216" t="s">
        <v>13540</v>
      </c>
      <c r="J4216" t="s">
        <v>13541</v>
      </c>
      <c r="K4216" t="s">
        <v>13542</v>
      </c>
      <c r="L4216" t="s">
        <v>13543</v>
      </c>
      <c r="M4216" t="s">
        <v>13544</v>
      </c>
      <c r="N4216" s="8">
        <v>0</v>
      </c>
      <c r="O4216" s="8"/>
      <c r="P4216" s="8"/>
      <c r="W4216" s="8"/>
      <c r="X4216" s="8"/>
    </row>
    <row r="4217" spans="1:24" hidden="1" x14ac:dyDescent="0.35">
      <c r="A4217" s="24">
        <v>14213</v>
      </c>
      <c r="B4217">
        <v>51011</v>
      </c>
      <c r="C4217" t="s">
        <v>13381</v>
      </c>
      <c r="D4217">
        <v>7</v>
      </c>
      <c r="E4217" t="s">
        <v>252</v>
      </c>
      <c r="F4217" t="s">
        <v>13539</v>
      </c>
      <c r="G4217" t="s">
        <v>13383</v>
      </c>
      <c r="H4217" t="s">
        <v>13390</v>
      </c>
      <c r="I4217" t="s">
        <v>13545</v>
      </c>
      <c r="J4217" t="s">
        <v>13546</v>
      </c>
      <c r="K4217" t="s">
        <v>13547</v>
      </c>
      <c r="L4217" t="s">
        <v>13548</v>
      </c>
      <c r="M4217" t="s">
        <v>13549</v>
      </c>
      <c r="N4217" s="8">
        <v>0</v>
      </c>
      <c r="O4217" s="8"/>
      <c r="P4217" s="8"/>
      <c r="W4217" s="8"/>
      <c r="X4217" s="8"/>
    </row>
    <row r="4218" spans="1:24" hidden="1" x14ac:dyDescent="0.35">
      <c r="A4218" s="24">
        <v>14214</v>
      </c>
      <c r="B4218">
        <v>51008</v>
      </c>
      <c r="C4218" t="s">
        <v>13381</v>
      </c>
      <c r="D4218">
        <v>7</v>
      </c>
      <c r="E4218" t="s">
        <v>252</v>
      </c>
      <c r="F4218" t="s">
        <v>13539</v>
      </c>
      <c r="G4218" t="s">
        <v>13383</v>
      </c>
      <c r="H4218" t="s">
        <v>13416</v>
      </c>
      <c r="I4218" t="s">
        <v>13550</v>
      </c>
      <c r="J4218" t="s">
        <v>13551</v>
      </c>
      <c r="K4218" t="s">
        <v>13552</v>
      </c>
      <c r="L4218" t="s">
        <v>13553</v>
      </c>
      <c r="M4218" t="s">
        <v>13554</v>
      </c>
      <c r="N4218" s="8">
        <v>0</v>
      </c>
      <c r="O4218" s="8"/>
      <c r="P4218" s="8"/>
      <c r="W4218" s="8"/>
      <c r="X4218" s="8"/>
    </row>
    <row r="4219" spans="1:24" hidden="1" x14ac:dyDescent="0.35">
      <c r="A4219" s="24">
        <v>14215</v>
      </c>
      <c r="B4219">
        <v>51013</v>
      </c>
      <c r="C4219" t="s">
        <v>13381</v>
      </c>
      <c r="D4219">
        <v>7</v>
      </c>
      <c r="E4219" t="s">
        <v>252</v>
      </c>
      <c r="F4219" t="s">
        <v>13539</v>
      </c>
      <c r="G4219" t="s">
        <v>13383</v>
      </c>
      <c r="H4219" t="s">
        <v>13390</v>
      </c>
      <c r="I4219" t="s">
        <v>13555</v>
      </c>
      <c r="J4219" t="s">
        <v>13556</v>
      </c>
      <c r="K4219" t="s">
        <v>13557</v>
      </c>
      <c r="L4219" t="s">
        <v>13558</v>
      </c>
      <c r="M4219" t="s">
        <v>13559</v>
      </c>
      <c r="N4219" s="8">
        <v>0</v>
      </c>
      <c r="O4219" s="8"/>
      <c r="P4219" s="8"/>
      <c r="W4219" s="8"/>
      <c r="X4219" s="8"/>
    </row>
    <row r="4220" spans="1:24" hidden="1" x14ac:dyDescent="0.35">
      <c r="A4220" s="24">
        <v>14216</v>
      </c>
      <c r="B4220">
        <v>51014</v>
      </c>
      <c r="C4220" t="s">
        <v>13381</v>
      </c>
      <c r="D4220">
        <v>7</v>
      </c>
      <c r="E4220" t="s">
        <v>252</v>
      </c>
      <c r="F4220" t="s">
        <v>13539</v>
      </c>
      <c r="G4220" t="s">
        <v>13383</v>
      </c>
      <c r="H4220" t="s">
        <v>13390</v>
      </c>
      <c r="I4220" t="s">
        <v>13560</v>
      </c>
      <c r="J4220" t="s">
        <v>13561</v>
      </c>
      <c r="K4220" t="s">
        <v>13562</v>
      </c>
      <c r="L4220" t="s">
        <v>13563</v>
      </c>
      <c r="M4220" t="s">
        <v>13564</v>
      </c>
      <c r="N4220" s="8">
        <v>0</v>
      </c>
      <c r="O4220" s="8"/>
      <c r="P4220" s="8"/>
      <c r="W4220" s="8"/>
      <c r="X4220" s="8"/>
    </row>
    <row r="4221" spans="1:24" hidden="1" x14ac:dyDescent="0.35">
      <c r="A4221" s="24">
        <v>14217</v>
      </c>
      <c r="B4221">
        <v>51012</v>
      </c>
      <c r="C4221" t="s">
        <v>13381</v>
      </c>
      <c r="D4221">
        <v>7</v>
      </c>
      <c r="E4221" t="s">
        <v>252</v>
      </c>
      <c r="F4221" t="s">
        <v>13539</v>
      </c>
      <c r="G4221" t="s">
        <v>13383</v>
      </c>
      <c r="H4221" t="s">
        <v>13384</v>
      </c>
      <c r="I4221" t="s">
        <v>13565</v>
      </c>
      <c r="J4221" t="s">
        <v>13566</v>
      </c>
      <c r="K4221" t="s">
        <v>13567</v>
      </c>
      <c r="L4221" t="s">
        <v>13568</v>
      </c>
      <c r="M4221" t="s">
        <v>13569</v>
      </c>
      <c r="N4221" s="8">
        <v>0</v>
      </c>
      <c r="O4221" s="8"/>
      <c r="P4221" s="8"/>
      <c r="W4221" s="8"/>
      <c r="X4221" s="8"/>
    </row>
    <row r="4222" spans="1:24" hidden="1" x14ac:dyDescent="0.35">
      <c r="A4222" s="24">
        <v>14218</v>
      </c>
      <c r="B4222">
        <v>51016</v>
      </c>
      <c r="C4222" t="s">
        <v>13381</v>
      </c>
      <c r="D4222">
        <v>7</v>
      </c>
      <c r="E4222" t="s">
        <v>252</v>
      </c>
      <c r="F4222" t="s">
        <v>13539</v>
      </c>
      <c r="G4222" t="s">
        <v>13383</v>
      </c>
      <c r="H4222" t="s">
        <v>13384</v>
      </c>
      <c r="I4222" t="s">
        <v>13570</v>
      </c>
      <c r="J4222" t="s">
        <v>13571</v>
      </c>
      <c r="K4222" t="s">
        <v>13567</v>
      </c>
      <c r="L4222" t="s">
        <v>13572</v>
      </c>
      <c r="M4222" t="s">
        <v>13573</v>
      </c>
      <c r="N4222" s="8">
        <v>0</v>
      </c>
      <c r="O4222" s="8"/>
      <c r="P4222" s="8"/>
      <c r="W4222" s="8"/>
      <c r="X4222" s="8"/>
    </row>
    <row r="4223" spans="1:24" hidden="1" x14ac:dyDescent="0.35">
      <c r="A4223" s="24">
        <v>14219</v>
      </c>
      <c r="B4223">
        <v>261008</v>
      </c>
      <c r="C4223" t="s">
        <v>13381</v>
      </c>
      <c r="D4223">
        <v>3</v>
      </c>
      <c r="E4223" t="s">
        <v>120</v>
      </c>
      <c r="F4223" t="s">
        <v>1794</v>
      </c>
      <c r="G4223" t="s">
        <v>13383</v>
      </c>
      <c r="H4223" t="s">
        <v>13390</v>
      </c>
      <c r="I4223" t="s">
        <v>13574</v>
      </c>
      <c r="J4223" t="s">
        <v>13575</v>
      </c>
      <c r="K4223" t="s">
        <v>13576</v>
      </c>
      <c r="L4223" t="s">
        <v>13577</v>
      </c>
      <c r="M4223" t="s">
        <v>13578</v>
      </c>
      <c r="N4223" s="8">
        <v>0</v>
      </c>
      <c r="O4223" s="8"/>
      <c r="P4223" s="8"/>
      <c r="W4223" s="8"/>
      <c r="X4223" s="8"/>
    </row>
    <row r="4224" spans="1:24" hidden="1" x14ac:dyDescent="0.35">
      <c r="A4224" s="24">
        <v>14220</v>
      </c>
      <c r="B4224">
        <v>71001</v>
      </c>
      <c r="C4224" t="s">
        <v>13381</v>
      </c>
      <c r="D4224">
        <v>8</v>
      </c>
      <c r="E4224" t="s">
        <v>2589</v>
      </c>
      <c r="F4224" t="s">
        <v>13579</v>
      </c>
      <c r="G4224" t="s">
        <v>13383</v>
      </c>
      <c r="H4224" t="s">
        <v>13384</v>
      </c>
      <c r="I4224" t="s">
        <v>13580</v>
      </c>
      <c r="J4224" t="s">
        <v>13581</v>
      </c>
      <c r="K4224" t="s">
        <v>13582</v>
      </c>
      <c r="L4224" t="s">
        <v>13583</v>
      </c>
      <c r="M4224" t="s">
        <v>13584</v>
      </c>
      <c r="N4224" s="8">
        <v>0</v>
      </c>
      <c r="O4224" s="8"/>
      <c r="P4224" s="8"/>
      <c r="W4224" s="8"/>
      <c r="X4224" s="8"/>
    </row>
    <row r="4225" spans="1:24" hidden="1" x14ac:dyDescent="0.35">
      <c r="A4225" s="24">
        <v>14221</v>
      </c>
      <c r="B4225">
        <v>71003</v>
      </c>
      <c r="C4225" t="s">
        <v>13381</v>
      </c>
      <c r="D4225">
        <v>8</v>
      </c>
      <c r="E4225" t="s">
        <v>2589</v>
      </c>
      <c r="F4225" t="s">
        <v>13579</v>
      </c>
      <c r="G4225" t="s">
        <v>13383</v>
      </c>
      <c r="H4225" t="s">
        <v>13390</v>
      </c>
      <c r="I4225" t="s">
        <v>13585</v>
      </c>
      <c r="J4225" t="s">
        <v>13586</v>
      </c>
      <c r="K4225" t="s">
        <v>13587</v>
      </c>
      <c r="L4225" t="s">
        <v>13588</v>
      </c>
      <c r="M4225" t="s">
        <v>13589</v>
      </c>
      <c r="N4225" s="8">
        <v>0</v>
      </c>
      <c r="O4225" s="8"/>
      <c r="P4225" s="8"/>
      <c r="W4225" s="8"/>
      <c r="X4225" s="8"/>
    </row>
    <row r="4226" spans="1:24" hidden="1" x14ac:dyDescent="0.35">
      <c r="A4226" s="24">
        <v>14222</v>
      </c>
      <c r="B4226">
        <v>81002</v>
      </c>
      <c r="C4226" t="s">
        <v>13381</v>
      </c>
      <c r="D4226">
        <v>5</v>
      </c>
      <c r="E4226" t="s">
        <v>568</v>
      </c>
      <c r="F4226" t="s">
        <v>13590</v>
      </c>
      <c r="G4226" t="s">
        <v>13383</v>
      </c>
      <c r="H4226" t="s">
        <v>13384</v>
      </c>
      <c r="I4226" t="s">
        <v>13591</v>
      </c>
      <c r="J4226" t="s">
        <v>13592</v>
      </c>
      <c r="K4226" t="s">
        <v>13593</v>
      </c>
      <c r="L4226" t="s">
        <v>13594</v>
      </c>
      <c r="M4226" t="s">
        <v>13595</v>
      </c>
      <c r="N4226" s="8">
        <v>0</v>
      </c>
      <c r="O4226" s="8"/>
      <c r="P4226" s="8"/>
      <c r="W4226" s="8"/>
      <c r="X4226" s="8"/>
    </row>
    <row r="4227" spans="1:24" hidden="1" x14ac:dyDescent="0.35">
      <c r="A4227" s="24">
        <v>14223</v>
      </c>
      <c r="B4227">
        <v>81011</v>
      </c>
      <c r="C4227" t="s">
        <v>13381</v>
      </c>
      <c r="D4227">
        <v>5</v>
      </c>
      <c r="E4227" t="s">
        <v>568</v>
      </c>
      <c r="F4227" t="s">
        <v>13590</v>
      </c>
      <c r="G4227" t="s">
        <v>13383</v>
      </c>
      <c r="H4227" t="s">
        <v>13390</v>
      </c>
      <c r="I4227" t="s">
        <v>13596</v>
      </c>
      <c r="J4227" t="s">
        <v>13597</v>
      </c>
      <c r="K4227" t="s">
        <v>13598</v>
      </c>
      <c r="L4227" t="s">
        <v>13599</v>
      </c>
      <c r="M4227" t="s">
        <v>13600</v>
      </c>
      <c r="N4227" s="8">
        <v>0</v>
      </c>
      <c r="O4227" s="8"/>
      <c r="P4227" s="8"/>
      <c r="W4227" s="8"/>
      <c r="X4227" s="8"/>
    </row>
    <row r="4228" spans="1:24" hidden="1" x14ac:dyDescent="0.35">
      <c r="A4228" s="24">
        <v>14224</v>
      </c>
      <c r="B4228">
        <v>81008</v>
      </c>
      <c r="C4228" t="s">
        <v>13381</v>
      </c>
      <c r="D4228">
        <v>5</v>
      </c>
      <c r="E4228" t="s">
        <v>568</v>
      </c>
      <c r="F4228" t="s">
        <v>13590</v>
      </c>
      <c r="G4228" t="s">
        <v>13383</v>
      </c>
      <c r="H4228" t="s">
        <v>13390</v>
      </c>
      <c r="I4228" t="s">
        <v>13601</v>
      </c>
      <c r="J4228" t="s">
        <v>13602</v>
      </c>
      <c r="K4228" t="s">
        <v>13603</v>
      </c>
      <c r="L4228" t="s">
        <v>13604</v>
      </c>
      <c r="M4228" t="s">
        <v>13605</v>
      </c>
      <c r="N4228" s="8">
        <v>0</v>
      </c>
      <c r="O4228" s="8"/>
      <c r="P4228" s="8"/>
      <c r="W4228" s="8"/>
      <c r="X4228" s="8"/>
    </row>
    <row r="4229" spans="1:24" hidden="1" x14ac:dyDescent="0.35">
      <c r="A4229" s="24">
        <v>14225</v>
      </c>
      <c r="B4229">
        <v>81009</v>
      </c>
      <c r="C4229" t="s">
        <v>13381</v>
      </c>
      <c r="D4229">
        <v>5</v>
      </c>
      <c r="E4229" t="s">
        <v>568</v>
      </c>
      <c r="F4229" t="s">
        <v>13590</v>
      </c>
      <c r="G4229" t="s">
        <v>13383</v>
      </c>
      <c r="H4229" t="s">
        <v>13390</v>
      </c>
      <c r="I4229" t="s">
        <v>13606</v>
      </c>
      <c r="J4229" t="s">
        <v>13607</v>
      </c>
      <c r="K4229" t="s">
        <v>13608</v>
      </c>
      <c r="L4229" t="s">
        <v>13609</v>
      </c>
      <c r="M4229" t="s">
        <v>13610</v>
      </c>
      <c r="N4229" s="8">
        <v>0</v>
      </c>
      <c r="O4229" s="8"/>
      <c r="P4229" s="8"/>
      <c r="W4229" s="8"/>
      <c r="X4229" s="8"/>
    </row>
    <row r="4230" spans="1:24" hidden="1" x14ac:dyDescent="0.35">
      <c r="A4230" s="24">
        <v>14226</v>
      </c>
      <c r="B4230">
        <v>81012</v>
      </c>
      <c r="C4230" t="s">
        <v>13381</v>
      </c>
      <c r="D4230">
        <v>5</v>
      </c>
      <c r="E4230" t="s">
        <v>568</v>
      </c>
      <c r="F4230" t="s">
        <v>13590</v>
      </c>
      <c r="G4230" t="s">
        <v>13383</v>
      </c>
      <c r="H4230" t="s">
        <v>13390</v>
      </c>
      <c r="I4230" t="s">
        <v>13611</v>
      </c>
      <c r="J4230" t="s">
        <v>13612</v>
      </c>
      <c r="K4230" t="s">
        <v>13613</v>
      </c>
      <c r="L4230" t="s">
        <v>13614</v>
      </c>
      <c r="M4230" t="s">
        <v>13615</v>
      </c>
      <c r="N4230" s="8">
        <v>0</v>
      </c>
      <c r="O4230" s="8"/>
      <c r="P4230" s="8"/>
      <c r="W4230" s="8"/>
      <c r="X4230" s="8"/>
    </row>
    <row r="4231" spans="1:24" hidden="1" x14ac:dyDescent="0.35">
      <c r="A4231" s="24">
        <v>14227</v>
      </c>
      <c r="B4231">
        <v>81006</v>
      </c>
      <c r="C4231" t="s">
        <v>13381</v>
      </c>
      <c r="D4231">
        <v>5</v>
      </c>
      <c r="E4231" t="s">
        <v>568</v>
      </c>
      <c r="F4231" t="s">
        <v>13590</v>
      </c>
      <c r="G4231" t="s">
        <v>13383</v>
      </c>
      <c r="H4231" t="s">
        <v>13390</v>
      </c>
      <c r="I4231" t="s">
        <v>13616</v>
      </c>
      <c r="J4231" t="s">
        <v>13617</v>
      </c>
      <c r="K4231" t="s">
        <v>13618</v>
      </c>
      <c r="L4231" t="s">
        <v>13619</v>
      </c>
      <c r="M4231" t="s">
        <v>13620</v>
      </c>
      <c r="N4231" s="8">
        <v>0</v>
      </c>
      <c r="O4231" s="8"/>
      <c r="P4231" s="8"/>
      <c r="W4231" s="8"/>
      <c r="X4231" s="8"/>
    </row>
    <row r="4232" spans="1:24" hidden="1" x14ac:dyDescent="0.35">
      <c r="A4232" s="24">
        <v>14228</v>
      </c>
      <c r="B4232">
        <v>81007</v>
      </c>
      <c r="C4232" t="s">
        <v>13381</v>
      </c>
      <c r="D4232">
        <v>5</v>
      </c>
      <c r="E4232" t="s">
        <v>568</v>
      </c>
      <c r="F4232" t="s">
        <v>13590</v>
      </c>
      <c r="G4232" t="s">
        <v>13383</v>
      </c>
      <c r="H4232" t="s">
        <v>13390</v>
      </c>
      <c r="I4232" t="s">
        <v>13621</v>
      </c>
      <c r="J4232" t="s">
        <v>13622</v>
      </c>
      <c r="K4232" t="s">
        <v>13623</v>
      </c>
      <c r="L4232" t="s">
        <v>13624</v>
      </c>
      <c r="M4232" t="s">
        <v>13625</v>
      </c>
      <c r="N4232" s="8">
        <v>0</v>
      </c>
      <c r="O4232" s="8"/>
      <c r="P4232" s="8"/>
      <c r="W4232" s="8"/>
      <c r="X4232" s="8"/>
    </row>
    <row r="4233" spans="1:24" hidden="1" x14ac:dyDescent="0.35">
      <c r="A4233" s="24">
        <v>14229</v>
      </c>
      <c r="B4233">
        <v>81004</v>
      </c>
      <c r="C4233" t="s">
        <v>13381</v>
      </c>
      <c r="D4233">
        <v>5</v>
      </c>
      <c r="E4233" t="s">
        <v>568</v>
      </c>
      <c r="F4233" t="s">
        <v>13590</v>
      </c>
      <c r="G4233" t="s">
        <v>13383</v>
      </c>
      <c r="H4233" t="s">
        <v>13384</v>
      </c>
      <c r="I4233" t="s">
        <v>13626</v>
      </c>
      <c r="J4233" t="s">
        <v>13627</v>
      </c>
      <c r="K4233" t="s">
        <v>13628</v>
      </c>
      <c r="L4233" t="s">
        <v>13629</v>
      </c>
      <c r="M4233" t="s">
        <v>13630</v>
      </c>
      <c r="N4233" s="8">
        <v>0</v>
      </c>
      <c r="O4233" s="8"/>
      <c r="P4233" s="8"/>
      <c r="W4233" s="8"/>
      <c r="X4233" s="8"/>
    </row>
    <row r="4234" spans="1:24" hidden="1" x14ac:dyDescent="0.35">
      <c r="A4234" s="24">
        <v>14230</v>
      </c>
      <c r="B4234">
        <v>81010</v>
      </c>
      <c r="C4234" t="s">
        <v>13381</v>
      </c>
      <c r="D4234">
        <v>5</v>
      </c>
      <c r="E4234" t="s">
        <v>568</v>
      </c>
      <c r="F4234" t="s">
        <v>13590</v>
      </c>
      <c r="G4234" t="s">
        <v>13383</v>
      </c>
      <c r="H4234" t="s">
        <v>13390</v>
      </c>
      <c r="I4234" t="s">
        <v>13631</v>
      </c>
      <c r="J4234" t="s">
        <v>13632</v>
      </c>
      <c r="K4234" t="s">
        <v>13633</v>
      </c>
      <c r="L4234" t="s">
        <v>13634</v>
      </c>
      <c r="M4234" t="s">
        <v>13635</v>
      </c>
      <c r="N4234" s="8">
        <v>0</v>
      </c>
      <c r="O4234" s="8"/>
      <c r="P4234" s="8"/>
      <c r="W4234" s="8"/>
      <c r="X4234" s="8"/>
    </row>
    <row r="4235" spans="1:24" hidden="1" x14ac:dyDescent="0.35">
      <c r="A4235" s="24">
        <v>14231</v>
      </c>
      <c r="B4235">
        <v>91017</v>
      </c>
      <c r="C4235" t="s">
        <v>13381</v>
      </c>
      <c r="D4235">
        <v>3</v>
      </c>
      <c r="E4235" t="s">
        <v>797</v>
      </c>
      <c r="F4235" t="s">
        <v>13636</v>
      </c>
      <c r="G4235" t="s">
        <v>13383</v>
      </c>
      <c r="H4235" t="s">
        <v>13390</v>
      </c>
      <c r="I4235" t="s">
        <v>13637</v>
      </c>
      <c r="J4235" t="s">
        <v>13638</v>
      </c>
      <c r="K4235" t="s">
        <v>13639</v>
      </c>
      <c r="L4235" t="s">
        <v>13640</v>
      </c>
      <c r="M4235" t="s">
        <v>13641</v>
      </c>
      <c r="N4235" s="8">
        <v>0</v>
      </c>
      <c r="O4235" s="8"/>
      <c r="P4235" s="8"/>
      <c r="W4235" s="8"/>
      <c r="X4235" s="8"/>
    </row>
    <row r="4236" spans="1:24" hidden="1" x14ac:dyDescent="0.35">
      <c r="A4236" s="24">
        <v>14232</v>
      </c>
      <c r="B4236">
        <v>91003</v>
      </c>
      <c r="C4236" t="s">
        <v>13381</v>
      </c>
      <c r="D4236">
        <v>3</v>
      </c>
      <c r="E4236" t="s">
        <v>797</v>
      </c>
      <c r="F4236" t="s">
        <v>13636</v>
      </c>
      <c r="G4236" t="s">
        <v>13383</v>
      </c>
      <c r="H4236" t="s">
        <v>13416</v>
      </c>
      <c r="I4236" t="s">
        <v>13642</v>
      </c>
      <c r="J4236" t="s">
        <v>13643</v>
      </c>
      <c r="K4236" t="s">
        <v>13644</v>
      </c>
      <c r="L4236" t="s">
        <v>13645</v>
      </c>
      <c r="M4236" t="s">
        <v>13646</v>
      </c>
      <c r="N4236" s="8">
        <v>0</v>
      </c>
      <c r="O4236" s="8"/>
      <c r="P4236" s="8"/>
      <c r="W4236" s="8"/>
      <c r="X4236" s="8"/>
    </row>
    <row r="4237" spans="1:24" hidden="1" x14ac:dyDescent="0.35">
      <c r="A4237" s="24">
        <v>14233</v>
      </c>
      <c r="B4237">
        <v>91016</v>
      </c>
      <c r="C4237" t="s">
        <v>13381</v>
      </c>
      <c r="D4237">
        <v>3</v>
      </c>
      <c r="E4237" t="s">
        <v>797</v>
      </c>
      <c r="F4237" t="s">
        <v>13636</v>
      </c>
      <c r="G4237" t="s">
        <v>13383</v>
      </c>
      <c r="H4237" t="s">
        <v>13416</v>
      </c>
      <c r="I4237" t="s">
        <v>13647</v>
      </c>
      <c r="J4237" t="s">
        <v>13648</v>
      </c>
      <c r="K4237" t="s">
        <v>13649</v>
      </c>
      <c r="L4237" t="s">
        <v>13650</v>
      </c>
      <c r="M4237" t="s">
        <v>13651</v>
      </c>
      <c r="N4237" s="8">
        <v>0</v>
      </c>
      <c r="O4237" s="8"/>
      <c r="P4237" s="8"/>
      <c r="W4237" s="8"/>
      <c r="X4237" s="8"/>
    </row>
    <row r="4238" spans="1:24" hidden="1" x14ac:dyDescent="0.35">
      <c r="A4238" s="24">
        <v>14234</v>
      </c>
      <c r="B4238">
        <v>91018</v>
      </c>
      <c r="C4238" t="s">
        <v>13381</v>
      </c>
      <c r="D4238">
        <v>3</v>
      </c>
      <c r="E4238" t="s">
        <v>797</v>
      </c>
      <c r="F4238" t="s">
        <v>13636</v>
      </c>
      <c r="G4238" t="s">
        <v>13383</v>
      </c>
      <c r="H4238" t="s">
        <v>13416</v>
      </c>
      <c r="I4238" t="s">
        <v>13652</v>
      </c>
      <c r="J4238" t="s">
        <v>13653</v>
      </c>
      <c r="K4238" t="s">
        <v>13654</v>
      </c>
      <c r="L4238" t="s">
        <v>13655</v>
      </c>
      <c r="M4238" t="s">
        <v>13656</v>
      </c>
      <c r="N4238" s="8">
        <v>0</v>
      </c>
      <c r="O4238" s="8"/>
      <c r="P4238" s="8"/>
      <c r="W4238" s="8"/>
      <c r="X4238" s="8"/>
    </row>
    <row r="4239" spans="1:24" hidden="1" x14ac:dyDescent="0.35">
      <c r="A4239" s="24">
        <v>14235</v>
      </c>
      <c r="B4239">
        <v>91020</v>
      </c>
      <c r="C4239" t="s">
        <v>13381</v>
      </c>
      <c r="D4239">
        <v>3</v>
      </c>
      <c r="E4239" t="s">
        <v>797</v>
      </c>
      <c r="F4239" t="s">
        <v>13636</v>
      </c>
      <c r="G4239" t="s">
        <v>13383</v>
      </c>
      <c r="H4239" t="s">
        <v>13390</v>
      </c>
      <c r="I4239" t="s">
        <v>13657</v>
      </c>
      <c r="J4239" t="s">
        <v>13658</v>
      </c>
      <c r="K4239" t="s">
        <v>13659</v>
      </c>
      <c r="L4239" t="s">
        <v>13660</v>
      </c>
      <c r="M4239" t="s">
        <v>13661</v>
      </c>
      <c r="N4239" s="8">
        <v>0</v>
      </c>
      <c r="O4239" s="8"/>
      <c r="P4239" s="8"/>
      <c r="W4239" s="8"/>
      <c r="X4239" s="8"/>
    </row>
    <row r="4240" spans="1:24" hidden="1" x14ac:dyDescent="0.35">
      <c r="A4240" s="24">
        <v>14236</v>
      </c>
      <c r="B4240">
        <v>91021</v>
      </c>
      <c r="C4240" t="s">
        <v>13381</v>
      </c>
      <c r="D4240">
        <v>3</v>
      </c>
      <c r="E4240" t="s">
        <v>797</v>
      </c>
      <c r="F4240" t="s">
        <v>13636</v>
      </c>
      <c r="G4240" t="s">
        <v>13383</v>
      </c>
      <c r="H4240" t="s">
        <v>13390</v>
      </c>
      <c r="I4240" t="s">
        <v>13662</v>
      </c>
      <c r="J4240" t="s">
        <v>13663</v>
      </c>
      <c r="K4240" t="s">
        <v>13664</v>
      </c>
      <c r="L4240" t="s">
        <v>13665</v>
      </c>
      <c r="M4240" t="s">
        <v>13666</v>
      </c>
      <c r="N4240" s="8">
        <v>0</v>
      </c>
      <c r="O4240" s="8"/>
      <c r="P4240" s="8"/>
      <c r="W4240" s="8"/>
      <c r="X4240" s="8"/>
    </row>
    <row r="4241" spans="1:24" hidden="1" x14ac:dyDescent="0.35">
      <c r="A4241" s="24">
        <v>14237</v>
      </c>
      <c r="B4241">
        <v>91009</v>
      </c>
      <c r="C4241" t="s">
        <v>13381</v>
      </c>
      <c r="D4241">
        <v>3</v>
      </c>
      <c r="E4241" t="s">
        <v>797</v>
      </c>
      <c r="F4241" t="s">
        <v>13636</v>
      </c>
      <c r="G4241" t="s">
        <v>13383</v>
      </c>
      <c r="H4241" t="s">
        <v>13390</v>
      </c>
      <c r="I4241" t="s">
        <v>13667</v>
      </c>
      <c r="J4241" t="s">
        <v>13668</v>
      </c>
      <c r="K4241" t="s">
        <v>13669</v>
      </c>
      <c r="L4241" t="s">
        <v>13670</v>
      </c>
      <c r="M4241" t="s">
        <v>13671</v>
      </c>
      <c r="N4241" s="8">
        <v>0</v>
      </c>
      <c r="O4241" s="8"/>
      <c r="P4241" s="8"/>
      <c r="W4241" s="8"/>
      <c r="X4241" s="8"/>
    </row>
    <row r="4242" spans="1:24" hidden="1" x14ac:dyDescent="0.35">
      <c r="A4242" s="24">
        <v>14238</v>
      </c>
      <c r="B4242">
        <v>91010</v>
      </c>
      <c r="C4242" t="s">
        <v>13381</v>
      </c>
      <c r="D4242">
        <v>3</v>
      </c>
      <c r="E4242" t="s">
        <v>797</v>
      </c>
      <c r="F4242" t="s">
        <v>13636</v>
      </c>
      <c r="G4242" t="s">
        <v>13383</v>
      </c>
      <c r="H4242" t="s">
        <v>13390</v>
      </c>
      <c r="I4242" t="s">
        <v>13672</v>
      </c>
      <c r="J4242" t="s">
        <v>13673</v>
      </c>
      <c r="K4242" t="s">
        <v>13674</v>
      </c>
      <c r="L4242" t="s">
        <v>13675</v>
      </c>
      <c r="M4242" t="s">
        <v>13676</v>
      </c>
      <c r="N4242" s="8">
        <v>0</v>
      </c>
      <c r="O4242" s="8"/>
      <c r="P4242" s="8"/>
      <c r="W4242" s="8"/>
      <c r="X4242" s="8"/>
    </row>
    <row r="4243" spans="1:24" hidden="1" x14ac:dyDescent="0.35">
      <c r="A4243" s="24">
        <v>14239</v>
      </c>
      <c r="B4243">
        <v>91011</v>
      </c>
      <c r="C4243" t="s">
        <v>13381</v>
      </c>
      <c r="D4243">
        <v>3</v>
      </c>
      <c r="E4243" t="s">
        <v>797</v>
      </c>
      <c r="F4243" t="s">
        <v>13636</v>
      </c>
      <c r="G4243" t="s">
        <v>13383</v>
      </c>
      <c r="H4243" t="s">
        <v>13390</v>
      </c>
      <c r="I4243" t="s">
        <v>13677</v>
      </c>
      <c r="J4243" t="s">
        <v>13678</v>
      </c>
      <c r="K4243" t="s">
        <v>13679</v>
      </c>
      <c r="L4243" t="s">
        <v>13680</v>
      </c>
      <c r="M4243" t="s">
        <v>13681</v>
      </c>
      <c r="N4243" s="8">
        <v>0</v>
      </c>
      <c r="O4243" s="8"/>
      <c r="P4243" s="8"/>
      <c r="W4243" s="8"/>
      <c r="X4243" s="8"/>
    </row>
    <row r="4244" spans="1:24" hidden="1" x14ac:dyDescent="0.35">
      <c r="A4244" s="24">
        <v>14240</v>
      </c>
      <c r="B4244">
        <v>91001</v>
      </c>
      <c r="C4244" t="s">
        <v>13381</v>
      </c>
      <c r="D4244">
        <v>3</v>
      </c>
      <c r="E4244" t="s">
        <v>797</v>
      </c>
      <c r="F4244" t="s">
        <v>13636</v>
      </c>
      <c r="G4244" t="s">
        <v>13383</v>
      </c>
      <c r="H4244" t="s">
        <v>13384</v>
      </c>
      <c r="I4244" t="s">
        <v>13682</v>
      </c>
      <c r="J4244" t="s">
        <v>13683</v>
      </c>
      <c r="K4244" t="s">
        <v>13684</v>
      </c>
      <c r="L4244" t="s">
        <v>13685</v>
      </c>
      <c r="M4244" t="s">
        <v>13686</v>
      </c>
      <c r="N4244" s="8">
        <v>0</v>
      </c>
      <c r="O4244" s="8"/>
      <c r="P4244" s="8"/>
      <c r="W4244" s="8"/>
      <c r="X4244" s="8"/>
    </row>
    <row r="4245" spans="1:24" hidden="1" x14ac:dyDescent="0.35">
      <c r="A4245" s="24">
        <v>14241</v>
      </c>
      <c r="B4245">
        <v>91019</v>
      </c>
      <c r="C4245" t="s">
        <v>13381</v>
      </c>
      <c r="D4245">
        <v>3</v>
      </c>
      <c r="E4245" t="s">
        <v>797</v>
      </c>
      <c r="F4245" t="s">
        <v>13636</v>
      </c>
      <c r="G4245" t="s">
        <v>13383</v>
      </c>
      <c r="H4245" t="s">
        <v>13390</v>
      </c>
      <c r="I4245" t="s">
        <v>13687</v>
      </c>
      <c r="J4245" t="s">
        <v>13688</v>
      </c>
      <c r="K4245" t="s">
        <v>13689</v>
      </c>
      <c r="L4245" t="s">
        <v>13690</v>
      </c>
      <c r="M4245" t="s">
        <v>13691</v>
      </c>
      <c r="N4245" s="8">
        <v>0</v>
      </c>
      <c r="O4245" s="8"/>
      <c r="P4245" s="8"/>
      <c r="W4245" s="8"/>
      <c r="X4245" s="8"/>
    </row>
    <row r="4246" spans="1:24" hidden="1" x14ac:dyDescent="0.35">
      <c r="A4246" s="24">
        <v>14242</v>
      </c>
      <c r="B4246">
        <v>91006</v>
      </c>
      <c r="C4246" t="s">
        <v>13381</v>
      </c>
      <c r="D4246">
        <v>3</v>
      </c>
      <c r="E4246" t="s">
        <v>797</v>
      </c>
      <c r="F4246" t="s">
        <v>13636</v>
      </c>
      <c r="G4246" t="s">
        <v>13383</v>
      </c>
      <c r="H4246" t="s">
        <v>13390</v>
      </c>
      <c r="I4246" t="s">
        <v>13692</v>
      </c>
      <c r="J4246" t="s">
        <v>13693</v>
      </c>
      <c r="K4246" t="s">
        <v>13694</v>
      </c>
      <c r="L4246" t="s">
        <v>13695</v>
      </c>
      <c r="M4246" t="s">
        <v>13696</v>
      </c>
      <c r="N4246" s="8">
        <v>0</v>
      </c>
      <c r="O4246" s="8"/>
      <c r="P4246" s="8"/>
      <c r="W4246" s="8"/>
      <c r="X4246" s="8"/>
    </row>
    <row r="4247" spans="1:24" hidden="1" x14ac:dyDescent="0.35">
      <c r="A4247" s="24">
        <v>14243</v>
      </c>
      <c r="B4247">
        <v>91012</v>
      </c>
      <c r="C4247" t="s">
        <v>13381</v>
      </c>
      <c r="D4247">
        <v>3</v>
      </c>
      <c r="E4247" t="s">
        <v>797</v>
      </c>
      <c r="F4247" t="s">
        <v>13636</v>
      </c>
      <c r="G4247" t="s">
        <v>13383</v>
      </c>
      <c r="H4247" t="s">
        <v>13390</v>
      </c>
      <c r="I4247" t="s">
        <v>13697</v>
      </c>
      <c r="J4247" t="s">
        <v>13698</v>
      </c>
      <c r="K4247" t="s">
        <v>13699</v>
      </c>
      <c r="L4247" t="s">
        <v>13700</v>
      </c>
      <c r="M4247" t="s">
        <v>13701</v>
      </c>
      <c r="N4247" s="8">
        <v>0</v>
      </c>
      <c r="O4247" s="8"/>
      <c r="P4247" s="8"/>
      <c r="W4247" s="8"/>
      <c r="X4247" s="8"/>
    </row>
    <row r="4248" spans="1:24" hidden="1" x14ac:dyDescent="0.35">
      <c r="A4248" s="24">
        <v>14244</v>
      </c>
      <c r="B4248">
        <v>91002</v>
      </c>
      <c r="C4248" t="s">
        <v>13381</v>
      </c>
      <c r="D4248">
        <v>3</v>
      </c>
      <c r="E4248" t="s">
        <v>797</v>
      </c>
      <c r="F4248" t="s">
        <v>13636</v>
      </c>
      <c r="G4248" t="s">
        <v>13383</v>
      </c>
      <c r="H4248" t="s">
        <v>13384</v>
      </c>
      <c r="I4248" t="s">
        <v>13702</v>
      </c>
      <c r="J4248" t="s">
        <v>13703</v>
      </c>
      <c r="K4248" t="s">
        <v>13704</v>
      </c>
      <c r="L4248" t="s">
        <v>13705</v>
      </c>
      <c r="M4248" t="s">
        <v>13706</v>
      </c>
      <c r="N4248" s="8">
        <v>0</v>
      </c>
      <c r="O4248" s="8"/>
      <c r="P4248" s="8"/>
      <c r="W4248" s="8"/>
      <c r="X4248" s="8"/>
    </row>
    <row r="4249" spans="1:24" hidden="1" x14ac:dyDescent="0.35">
      <c r="A4249" s="24">
        <v>14245</v>
      </c>
      <c r="B4249">
        <v>91014</v>
      </c>
      <c r="C4249" t="s">
        <v>13381</v>
      </c>
      <c r="D4249">
        <v>3</v>
      </c>
      <c r="E4249" t="s">
        <v>797</v>
      </c>
      <c r="F4249" t="s">
        <v>13636</v>
      </c>
      <c r="G4249" t="s">
        <v>13383</v>
      </c>
      <c r="H4249" t="s">
        <v>13390</v>
      </c>
      <c r="I4249" t="s">
        <v>13707</v>
      </c>
      <c r="J4249" t="s">
        <v>13708</v>
      </c>
      <c r="K4249" t="s">
        <v>13709</v>
      </c>
      <c r="L4249" t="s">
        <v>13710</v>
      </c>
      <c r="M4249" t="s">
        <v>13711</v>
      </c>
      <c r="N4249" s="8">
        <v>0</v>
      </c>
      <c r="O4249" s="8"/>
      <c r="P4249" s="8"/>
      <c r="W4249" s="8"/>
      <c r="X4249" s="8"/>
    </row>
    <row r="4250" spans="1:24" hidden="1" x14ac:dyDescent="0.35">
      <c r="A4250" s="24">
        <v>14246</v>
      </c>
      <c r="B4250">
        <v>91015</v>
      </c>
      <c r="C4250" t="s">
        <v>13381</v>
      </c>
      <c r="D4250">
        <v>3</v>
      </c>
      <c r="E4250" t="s">
        <v>797</v>
      </c>
      <c r="F4250" t="s">
        <v>13636</v>
      </c>
      <c r="G4250" t="s">
        <v>13383</v>
      </c>
      <c r="H4250" t="s">
        <v>13390</v>
      </c>
      <c r="I4250" t="s">
        <v>13712</v>
      </c>
      <c r="J4250" t="s">
        <v>13713</v>
      </c>
      <c r="K4250" t="s">
        <v>13714</v>
      </c>
      <c r="L4250" t="s">
        <v>13715</v>
      </c>
      <c r="M4250" t="s">
        <v>13716</v>
      </c>
      <c r="N4250" s="8">
        <v>0</v>
      </c>
      <c r="O4250" s="8"/>
      <c r="P4250" s="8"/>
      <c r="W4250" s="8"/>
      <c r="X4250" s="8"/>
    </row>
    <row r="4251" spans="1:24" hidden="1" x14ac:dyDescent="0.35">
      <c r="A4251" s="24">
        <v>14247</v>
      </c>
      <c r="B4251">
        <v>101004</v>
      </c>
      <c r="C4251" t="s">
        <v>13381</v>
      </c>
      <c r="D4251">
        <v>7</v>
      </c>
      <c r="E4251" t="s">
        <v>1903</v>
      </c>
      <c r="F4251" t="s">
        <v>13717</v>
      </c>
      <c r="G4251" t="s">
        <v>13383</v>
      </c>
      <c r="H4251" t="s">
        <v>13416</v>
      </c>
      <c r="I4251" t="s">
        <v>13718</v>
      </c>
      <c r="J4251" t="s">
        <v>13719</v>
      </c>
      <c r="K4251" t="s">
        <v>13720</v>
      </c>
      <c r="L4251" t="s">
        <v>13721</v>
      </c>
      <c r="M4251" t="s">
        <v>13722</v>
      </c>
      <c r="N4251" s="8">
        <v>0</v>
      </c>
      <c r="O4251" s="8"/>
      <c r="P4251" s="8"/>
      <c r="W4251" s="8"/>
      <c r="X4251" s="8"/>
    </row>
    <row r="4252" spans="1:24" hidden="1" x14ac:dyDescent="0.35">
      <c r="A4252" s="24">
        <v>14248</v>
      </c>
      <c r="B4252">
        <v>101001</v>
      </c>
      <c r="C4252" t="s">
        <v>13381</v>
      </c>
      <c r="D4252">
        <v>7</v>
      </c>
      <c r="E4252" t="s">
        <v>1903</v>
      </c>
      <c r="F4252" t="s">
        <v>13717</v>
      </c>
      <c r="G4252" t="s">
        <v>13383</v>
      </c>
      <c r="H4252" t="s">
        <v>13384</v>
      </c>
      <c r="I4252" t="s">
        <v>13723</v>
      </c>
      <c r="J4252" t="s">
        <v>13724</v>
      </c>
      <c r="K4252" t="s">
        <v>13725</v>
      </c>
      <c r="L4252" t="s">
        <v>13726</v>
      </c>
      <c r="M4252" t="s">
        <v>13727</v>
      </c>
      <c r="N4252" s="8">
        <v>0</v>
      </c>
      <c r="O4252" s="8"/>
      <c r="P4252" s="8"/>
      <c r="W4252" s="8"/>
      <c r="X4252" s="8"/>
    </row>
    <row r="4253" spans="1:24" hidden="1" x14ac:dyDescent="0.35">
      <c r="A4253" s="24">
        <v>14249</v>
      </c>
      <c r="B4253">
        <v>101005</v>
      </c>
      <c r="C4253" t="s">
        <v>13381</v>
      </c>
      <c r="D4253">
        <v>7</v>
      </c>
      <c r="E4253" t="s">
        <v>1903</v>
      </c>
      <c r="F4253" t="s">
        <v>13717</v>
      </c>
      <c r="G4253" t="s">
        <v>13383</v>
      </c>
      <c r="H4253" t="s">
        <v>13390</v>
      </c>
      <c r="I4253" t="s">
        <v>13728</v>
      </c>
      <c r="J4253" t="s">
        <v>13729</v>
      </c>
      <c r="K4253" t="s">
        <v>13730</v>
      </c>
      <c r="L4253" t="s">
        <v>13731</v>
      </c>
      <c r="M4253" t="s">
        <v>13732</v>
      </c>
      <c r="N4253" s="8">
        <v>0</v>
      </c>
      <c r="O4253" s="8"/>
      <c r="P4253" s="8"/>
      <c r="W4253" s="8"/>
      <c r="X4253" s="8"/>
    </row>
    <row r="4254" spans="1:24" hidden="1" x14ac:dyDescent="0.35">
      <c r="A4254" s="24">
        <v>14250</v>
      </c>
      <c r="B4254">
        <v>101006</v>
      </c>
      <c r="C4254" t="s">
        <v>13381</v>
      </c>
      <c r="D4254">
        <v>7</v>
      </c>
      <c r="E4254" t="s">
        <v>1903</v>
      </c>
      <c r="F4254" t="s">
        <v>13717</v>
      </c>
      <c r="G4254" t="s">
        <v>13383</v>
      </c>
      <c r="H4254" t="s">
        <v>13390</v>
      </c>
      <c r="I4254" t="s">
        <v>13733</v>
      </c>
      <c r="J4254" t="s">
        <v>13734</v>
      </c>
      <c r="K4254" t="s">
        <v>13735</v>
      </c>
      <c r="L4254" t="s">
        <v>13736</v>
      </c>
      <c r="M4254" t="s">
        <v>13737</v>
      </c>
      <c r="N4254" s="8">
        <v>0</v>
      </c>
      <c r="O4254" s="8"/>
      <c r="P4254" s="8"/>
      <c r="W4254" s="8"/>
      <c r="X4254" s="8"/>
    </row>
    <row r="4255" spans="1:24" hidden="1" x14ac:dyDescent="0.35">
      <c r="A4255" s="24">
        <v>14251</v>
      </c>
      <c r="B4255">
        <v>101007</v>
      </c>
      <c r="C4255" t="s">
        <v>13381</v>
      </c>
      <c r="D4255">
        <v>7</v>
      </c>
      <c r="E4255" t="s">
        <v>1903</v>
      </c>
      <c r="F4255" t="s">
        <v>13717</v>
      </c>
      <c r="G4255" t="s">
        <v>13383</v>
      </c>
      <c r="H4255" t="s">
        <v>13390</v>
      </c>
      <c r="I4255" t="s">
        <v>13738</v>
      </c>
      <c r="J4255" t="s">
        <v>13739</v>
      </c>
      <c r="K4255" t="s">
        <v>13740</v>
      </c>
      <c r="L4255" t="s">
        <v>13741</v>
      </c>
      <c r="M4255" t="s">
        <v>13742</v>
      </c>
      <c r="N4255" s="8">
        <v>0</v>
      </c>
      <c r="O4255" s="8"/>
      <c r="P4255" s="8"/>
      <c r="W4255" s="8"/>
      <c r="X4255" s="8"/>
    </row>
    <row r="4256" spans="1:24" hidden="1" x14ac:dyDescent="0.35">
      <c r="A4256" s="24">
        <v>14252</v>
      </c>
      <c r="B4256">
        <v>101008</v>
      </c>
      <c r="C4256" t="s">
        <v>13381</v>
      </c>
      <c r="D4256">
        <v>7</v>
      </c>
      <c r="E4256" t="s">
        <v>1903</v>
      </c>
      <c r="F4256" t="s">
        <v>13717</v>
      </c>
      <c r="G4256" t="s">
        <v>13383</v>
      </c>
      <c r="H4256" t="s">
        <v>13390</v>
      </c>
      <c r="I4256" t="s">
        <v>13743</v>
      </c>
      <c r="J4256" t="s">
        <v>13744</v>
      </c>
      <c r="K4256" t="s">
        <v>13745</v>
      </c>
      <c r="L4256" t="s">
        <v>13746</v>
      </c>
      <c r="M4256" t="s">
        <v>13747</v>
      </c>
      <c r="N4256" s="8">
        <v>0</v>
      </c>
      <c r="O4256" s="8"/>
      <c r="P4256" s="8"/>
      <c r="W4256" s="8"/>
      <c r="X4256" s="8"/>
    </row>
    <row r="4257" spans="1:24" hidden="1" x14ac:dyDescent="0.35">
      <c r="A4257" s="24">
        <v>14253</v>
      </c>
      <c r="B4257">
        <v>101002</v>
      </c>
      <c r="C4257" t="s">
        <v>13381</v>
      </c>
      <c r="D4257">
        <v>7</v>
      </c>
      <c r="E4257" t="s">
        <v>1903</v>
      </c>
      <c r="F4257" t="s">
        <v>13717</v>
      </c>
      <c r="G4257" t="s">
        <v>13383</v>
      </c>
      <c r="H4257" t="s">
        <v>13416</v>
      </c>
      <c r="I4257" t="s">
        <v>13748</v>
      </c>
      <c r="J4257" t="s">
        <v>13749</v>
      </c>
      <c r="K4257" t="s">
        <v>13750</v>
      </c>
      <c r="L4257" t="s">
        <v>13751</v>
      </c>
      <c r="M4257" t="s">
        <v>13752</v>
      </c>
      <c r="N4257" s="8">
        <v>0</v>
      </c>
      <c r="O4257" s="8"/>
      <c r="P4257" s="8"/>
      <c r="W4257" s="8"/>
      <c r="X4257" s="8"/>
    </row>
    <row r="4258" spans="1:24" hidden="1" x14ac:dyDescent="0.35">
      <c r="A4258" s="24">
        <v>14254</v>
      </c>
      <c r="B4258">
        <v>111013</v>
      </c>
      <c r="C4258" t="s">
        <v>13381</v>
      </c>
      <c r="D4258">
        <v>5</v>
      </c>
      <c r="E4258" t="s">
        <v>767</v>
      </c>
      <c r="F4258" t="s">
        <v>13753</v>
      </c>
      <c r="G4258" t="s">
        <v>13383</v>
      </c>
      <c r="H4258" t="s">
        <v>13390</v>
      </c>
      <c r="I4258" t="s">
        <v>13754</v>
      </c>
      <c r="J4258" t="s">
        <v>13755</v>
      </c>
      <c r="K4258" t="s">
        <v>13756</v>
      </c>
      <c r="L4258" t="s">
        <v>13757</v>
      </c>
      <c r="M4258" t="s">
        <v>13758</v>
      </c>
      <c r="N4258" s="8">
        <v>0</v>
      </c>
      <c r="O4258" s="8"/>
      <c r="P4258" s="8"/>
      <c r="W4258" s="8"/>
      <c r="X4258" s="8"/>
    </row>
    <row r="4259" spans="1:24" hidden="1" x14ac:dyDescent="0.35">
      <c r="A4259" s="24">
        <v>14255</v>
      </c>
      <c r="B4259">
        <v>111001</v>
      </c>
      <c r="C4259" t="s">
        <v>13381</v>
      </c>
      <c r="D4259">
        <v>5</v>
      </c>
      <c r="E4259" t="s">
        <v>767</v>
      </c>
      <c r="F4259" t="s">
        <v>13753</v>
      </c>
      <c r="G4259" t="s">
        <v>13383</v>
      </c>
      <c r="H4259" t="s">
        <v>13390</v>
      </c>
      <c r="I4259" t="s">
        <v>13759</v>
      </c>
      <c r="J4259" t="s">
        <v>13760</v>
      </c>
      <c r="K4259" t="s">
        <v>13761</v>
      </c>
      <c r="L4259" t="s">
        <v>13762</v>
      </c>
      <c r="M4259" t="s">
        <v>13763</v>
      </c>
      <c r="N4259" s="8">
        <v>0</v>
      </c>
      <c r="O4259" s="8"/>
      <c r="P4259" s="8"/>
      <c r="W4259" s="8"/>
      <c r="X4259" s="8"/>
    </row>
    <row r="4260" spans="1:24" hidden="1" x14ac:dyDescent="0.35">
      <c r="A4260" s="24">
        <v>14256</v>
      </c>
      <c r="B4260">
        <v>111012</v>
      </c>
      <c r="C4260" t="s">
        <v>13381</v>
      </c>
      <c r="D4260">
        <v>5</v>
      </c>
      <c r="E4260" t="s">
        <v>767</v>
      </c>
      <c r="F4260" t="s">
        <v>13753</v>
      </c>
      <c r="G4260" t="s">
        <v>13383</v>
      </c>
      <c r="H4260" t="s">
        <v>13390</v>
      </c>
      <c r="I4260" t="s">
        <v>13764</v>
      </c>
      <c r="J4260" t="s">
        <v>13765</v>
      </c>
      <c r="K4260" t="s">
        <v>13766</v>
      </c>
      <c r="L4260" t="s">
        <v>13767</v>
      </c>
      <c r="M4260" t="s">
        <v>13768</v>
      </c>
      <c r="N4260" s="8">
        <v>0</v>
      </c>
      <c r="O4260" s="8"/>
      <c r="P4260" s="8"/>
      <c r="W4260" s="8"/>
      <c r="X4260" s="8"/>
    </row>
    <row r="4261" spans="1:24" hidden="1" x14ac:dyDescent="0.35">
      <c r="A4261" s="24">
        <v>14257</v>
      </c>
      <c r="B4261">
        <v>111015</v>
      </c>
      <c r="C4261" t="s">
        <v>13381</v>
      </c>
      <c r="D4261">
        <v>5</v>
      </c>
      <c r="E4261" t="s">
        <v>767</v>
      </c>
      <c r="F4261" t="s">
        <v>13753</v>
      </c>
      <c r="G4261" t="s">
        <v>13383</v>
      </c>
      <c r="H4261" t="s">
        <v>13390</v>
      </c>
      <c r="I4261" t="s">
        <v>13769</v>
      </c>
      <c r="J4261" t="s">
        <v>13770</v>
      </c>
      <c r="K4261" t="s">
        <v>13771</v>
      </c>
      <c r="L4261" t="s">
        <v>13772</v>
      </c>
      <c r="M4261" t="s">
        <v>13773</v>
      </c>
      <c r="N4261" s="8">
        <v>0</v>
      </c>
      <c r="O4261" s="8"/>
      <c r="P4261" s="8"/>
      <c r="W4261" s="8"/>
      <c r="X4261" s="8"/>
    </row>
    <row r="4262" spans="1:24" hidden="1" x14ac:dyDescent="0.35">
      <c r="A4262" s="24">
        <v>14258</v>
      </c>
      <c r="B4262">
        <v>111003</v>
      </c>
      <c r="C4262" t="s">
        <v>13381</v>
      </c>
      <c r="D4262">
        <v>5</v>
      </c>
      <c r="E4262" t="s">
        <v>767</v>
      </c>
      <c r="F4262" t="s">
        <v>13753</v>
      </c>
      <c r="G4262" t="s">
        <v>13383</v>
      </c>
      <c r="H4262" t="s">
        <v>13384</v>
      </c>
      <c r="I4262" t="s">
        <v>13774</v>
      </c>
      <c r="J4262" t="s">
        <v>13775</v>
      </c>
      <c r="K4262" t="s">
        <v>13776</v>
      </c>
      <c r="L4262" t="s">
        <v>13777</v>
      </c>
      <c r="M4262" t="s">
        <v>13778</v>
      </c>
      <c r="N4262" s="8">
        <v>0</v>
      </c>
      <c r="O4262" s="8"/>
      <c r="P4262" s="8"/>
      <c r="W4262" s="8"/>
      <c r="X4262" s="8"/>
    </row>
    <row r="4263" spans="1:24" hidden="1" x14ac:dyDescent="0.35">
      <c r="A4263" s="24">
        <v>14259</v>
      </c>
      <c r="B4263">
        <v>111016</v>
      </c>
      <c r="C4263" t="s">
        <v>13381</v>
      </c>
      <c r="D4263">
        <v>5</v>
      </c>
      <c r="E4263" t="s">
        <v>767</v>
      </c>
      <c r="F4263" t="s">
        <v>13753</v>
      </c>
      <c r="G4263" t="s">
        <v>13383</v>
      </c>
      <c r="H4263" t="s">
        <v>13416</v>
      </c>
      <c r="I4263" t="s">
        <v>13779</v>
      </c>
      <c r="J4263" t="s">
        <v>13780</v>
      </c>
      <c r="K4263" t="s">
        <v>13781</v>
      </c>
      <c r="L4263" t="s">
        <v>13782</v>
      </c>
      <c r="M4263" t="s">
        <v>13783</v>
      </c>
      <c r="N4263" s="8">
        <v>0</v>
      </c>
      <c r="O4263" s="8"/>
      <c r="P4263" s="8"/>
      <c r="W4263" s="8"/>
      <c r="X4263" s="8"/>
    </row>
    <row r="4264" spans="1:24" hidden="1" x14ac:dyDescent="0.35">
      <c r="A4264" s="24">
        <v>14260</v>
      </c>
      <c r="B4264">
        <v>111009</v>
      </c>
      <c r="C4264" t="s">
        <v>13381</v>
      </c>
      <c r="D4264">
        <v>5</v>
      </c>
      <c r="E4264" t="s">
        <v>767</v>
      </c>
      <c r="F4264" t="s">
        <v>13753</v>
      </c>
      <c r="G4264" t="s">
        <v>13383</v>
      </c>
      <c r="H4264" t="s">
        <v>13384</v>
      </c>
      <c r="I4264" t="s">
        <v>13784</v>
      </c>
      <c r="J4264" t="s">
        <v>13785</v>
      </c>
      <c r="K4264" t="s">
        <v>13786</v>
      </c>
      <c r="L4264" t="s">
        <v>13787</v>
      </c>
      <c r="M4264" t="s">
        <v>13788</v>
      </c>
      <c r="N4264" s="8">
        <v>0</v>
      </c>
      <c r="O4264" s="8"/>
      <c r="P4264" s="8"/>
      <c r="W4264" s="8"/>
      <c r="X4264" s="8"/>
    </row>
    <row r="4265" spans="1:24" hidden="1" x14ac:dyDescent="0.35">
      <c r="A4265" s="24">
        <v>14261</v>
      </c>
      <c r="B4265">
        <v>111010</v>
      </c>
      <c r="C4265" t="s">
        <v>13381</v>
      </c>
      <c r="D4265">
        <v>5</v>
      </c>
      <c r="E4265" t="s">
        <v>767</v>
      </c>
      <c r="F4265" t="s">
        <v>13753</v>
      </c>
      <c r="G4265" t="s">
        <v>13383</v>
      </c>
      <c r="H4265" t="s">
        <v>13416</v>
      </c>
      <c r="I4265" t="s">
        <v>13789</v>
      </c>
      <c r="J4265" t="s">
        <v>13790</v>
      </c>
      <c r="K4265" t="s">
        <v>13791</v>
      </c>
      <c r="L4265" t="s">
        <v>13792</v>
      </c>
      <c r="M4265" t="s">
        <v>13793</v>
      </c>
      <c r="N4265" s="8">
        <v>0</v>
      </c>
      <c r="O4265" s="8"/>
      <c r="P4265" s="8"/>
      <c r="W4265" s="8"/>
      <c r="X4265" s="8"/>
    </row>
    <row r="4266" spans="1:24" hidden="1" x14ac:dyDescent="0.35">
      <c r="A4266" s="24">
        <v>14262</v>
      </c>
      <c r="B4266">
        <v>111017</v>
      </c>
      <c r="C4266" t="s">
        <v>13381</v>
      </c>
      <c r="D4266">
        <v>5</v>
      </c>
      <c r="E4266" t="s">
        <v>767</v>
      </c>
      <c r="F4266" t="s">
        <v>13753</v>
      </c>
      <c r="G4266" t="s">
        <v>13383</v>
      </c>
      <c r="H4266" t="s">
        <v>13390</v>
      </c>
      <c r="I4266" t="s">
        <v>13794</v>
      </c>
      <c r="J4266" t="s">
        <v>13795</v>
      </c>
      <c r="K4266" t="s">
        <v>13796</v>
      </c>
      <c r="L4266" t="s">
        <v>13797</v>
      </c>
      <c r="M4266" t="s">
        <v>13798</v>
      </c>
      <c r="N4266" s="8">
        <v>0</v>
      </c>
      <c r="O4266" s="8"/>
      <c r="P4266" s="8"/>
      <c r="W4266" s="8"/>
      <c r="X4266" s="8"/>
    </row>
    <row r="4267" spans="1:24" hidden="1" x14ac:dyDescent="0.35">
      <c r="A4267" s="24">
        <v>14263</v>
      </c>
      <c r="B4267">
        <v>121006</v>
      </c>
      <c r="C4267" t="s">
        <v>13381</v>
      </c>
      <c r="D4267">
        <v>5</v>
      </c>
      <c r="E4267" t="s">
        <v>435</v>
      </c>
      <c r="F4267" t="s">
        <v>13799</v>
      </c>
      <c r="G4267" t="s">
        <v>13383</v>
      </c>
      <c r="H4267" t="s">
        <v>13390</v>
      </c>
      <c r="I4267" t="s">
        <v>13800</v>
      </c>
      <c r="J4267" t="s">
        <v>13801</v>
      </c>
      <c r="K4267" t="s">
        <v>13802</v>
      </c>
      <c r="L4267" t="s">
        <v>13803</v>
      </c>
      <c r="M4267" t="s">
        <v>13804</v>
      </c>
      <c r="N4267" s="8">
        <v>0</v>
      </c>
      <c r="O4267" s="8"/>
      <c r="P4267" s="8"/>
      <c r="W4267" s="8"/>
      <c r="X4267" s="8"/>
    </row>
    <row r="4268" spans="1:24" hidden="1" x14ac:dyDescent="0.35">
      <c r="A4268" s="24">
        <v>14264</v>
      </c>
      <c r="B4268">
        <v>121004</v>
      </c>
      <c r="C4268" t="s">
        <v>13381</v>
      </c>
      <c r="D4268">
        <v>5</v>
      </c>
      <c r="E4268" t="s">
        <v>435</v>
      </c>
      <c r="F4268" t="s">
        <v>13799</v>
      </c>
      <c r="G4268" t="s">
        <v>13383</v>
      </c>
      <c r="H4268" t="s">
        <v>13416</v>
      </c>
      <c r="I4268" t="s">
        <v>13805</v>
      </c>
      <c r="J4268" t="s">
        <v>13806</v>
      </c>
      <c r="K4268" t="s">
        <v>13807</v>
      </c>
      <c r="L4268" t="s">
        <v>13808</v>
      </c>
      <c r="M4268" t="s">
        <v>13809</v>
      </c>
      <c r="N4268" s="8">
        <v>0</v>
      </c>
      <c r="O4268" s="8"/>
      <c r="P4268" s="8"/>
      <c r="W4268" s="8"/>
      <c r="X4268" s="8"/>
    </row>
    <row r="4269" spans="1:24" hidden="1" x14ac:dyDescent="0.35">
      <c r="A4269" s="24">
        <v>14265</v>
      </c>
      <c r="B4269">
        <v>121005</v>
      </c>
      <c r="C4269" t="s">
        <v>13381</v>
      </c>
      <c r="D4269">
        <v>5</v>
      </c>
      <c r="E4269" t="s">
        <v>435</v>
      </c>
      <c r="F4269" t="s">
        <v>13799</v>
      </c>
      <c r="G4269" t="s">
        <v>13383</v>
      </c>
      <c r="H4269" t="s">
        <v>13390</v>
      </c>
      <c r="I4269" t="s">
        <v>13810</v>
      </c>
      <c r="J4269" t="s">
        <v>13811</v>
      </c>
      <c r="K4269" t="s">
        <v>13812</v>
      </c>
      <c r="L4269" t="s">
        <v>13813</v>
      </c>
      <c r="M4269" t="s">
        <v>13814</v>
      </c>
      <c r="N4269" s="8">
        <v>0</v>
      </c>
      <c r="O4269" s="8"/>
      <c r="P4269" s="8"/>
      <c r="W4269" s="8"/>
      <c r="X4269" s="8"/>
    </row>
    <row r="4270" spans="1:24" hidden="1" x14ac:dyDescent="0.35">
      <c r="A4270" s="24">
        <v>14266</v>
      </c>
      <c r="B4270">
        <v>121001</v>
      </c>
      <c r="C4270" t="s">
        <v>13381</v>
      </c>
      <c r="D4270">
        <v>5</v>
      </c>
      <c r="E4270" t="s">
        <v>435</v>
      </c>
      <c r="F4270" t="s">
        <v>13799</v>
      </c>
      <c r="G4270" t="s">
        <v>13383</v>
      </c>
      <c r="H4270" t="s">
        <v>13384</v>
      </c>
      <c r="I4270" t="s">
        <v>13815</v>
      </c>
      <c r="J4270" t="s">
        <v>13816</v>
      </c>
      <c r="K4270" t="s">
        <v>13817</v>
      </c>
      <c r="L4270" t="s">
        <v>13818</v>
      </c>
      <c r="M4270" t="s">
        <v>13819</v>
      </c>
      <c r="N4270" s="8">
        <v>0</v>
      </c>
      <c r="O4270" s="8"/>
      <c r="P4270" s="8"/>
      <c r="W4270" s="8"/>
      <c r="X4270" s="8"/>
    </row>
    <row r="4271" spans="1:24" hidden="1" x14ac:dyDescent="0.35">
      <c r="A4271" s="24">
        <v>14267</v>
      </c>
      <c r="B4271">
        <v>131116</v>
      </c>
      <c r="C4271" t="s">
        <v>13381</v>
      </c>
      <c r="D4271">
        <v>5</v>
      </c>
      <c r="E4271" t="s">
        <v>409</v>
      </c>
      <c r="F4271" t="s">
        <v>410</v>
      </c>
      <c r="G4271" t="s">
        <v>13383</v>
      </c>
      <c r="H4271" t="s">
        <v>13390</v>
      </c>
      <c r="I4271" t="s">
        <v>13820</v>
      </c>
      <c r="J4271" t="s">
        <v>13821</v>
      </c>
      <c r="K4271" t="s">
        <v>13822</v>
      </c>
      <c r="L4271" t="s">
        <v>13823</v>
      </c>
      <c r="M4271" t="s">
        <v>13824</v>
      </c>
      <c r="N4271" s="8">
        <v>0</v>
      </c>
      <c r="O4271" s="8"/>
      <c r="P4271" s="8"/>
      <c r="W4271" s="8"/>
      <c r="X4271" s="8"/>
    </row>
    <row r="4272" spans="1:24" hidden="1" x14ac:dyDescent="0.35">
      <c r="A4272" s="24">
        <v>14268</v>
      </c>
      <c r="B4272">
        <v>131014</v>
      </c>
      <c r="C4272" t="s">
        <v>13381</v>
      </c>
      <c r="D4272">
        <v>5</v>
      </c>
      <c r="E4272" t="s">
        <v>409</v>
      </c>
      <c r="F4272" t="s">
        <v>13825</v>
      </c>
      <c r="G4272" t="s">
        <v>13383</v>
      </c>
      <c r="H4272" t="s">
        <v>13390</v>
      </c>
      <c r="I4272" t="s">
        <v>13826</v>
      </c>
      <c r="J4272" t="s">
        <v>13827</v>
      </c>
      <c r="K4272" t="s">
        <v>13828</v>
      </c>
      <c r="L4272" t="s">
        <v>13829</v>
      </c>
      <c r="M4272" t="s">
        <v>13830</v>
      </c>
      <c r="N4272" s="8">
        <v>0</v>
      </c>
      <c r="O4272" s="8"/>
      <c r="P4272" s="8"/>
      <c r="W4272" s="8"/>
      <c r="X4272" s="8"/>
    </row>
    <row r="4273" spans="1:24" hidden="1" x14ac:dyDescent="0.35">
      <c r="A4273" s="24">
        <v>14269</v>
      </c>
      <c r="B4273">
        <v>131007</v>
      </c>
      <c r="C4273" t="s">
        <v>13381</v>
      </c>
      <c r="D4273">
        <v>5</v>
      </c>
      <c r="E4273" t="s">
        <v>409</v>
      </c>
      <c r="F4273" t="s">
        <v>13825</v>
      </c>
      <c r="G4273" t="s">
        <v>13383</v>
      </c>
      <c r="H4273" t="s">
        <v>13390</v>
      </c>
      <c r="I4273" t="s">
        <v>13831</v>
      </c>
      <c r="J4273" t="s">
        <v>13832</v>
      </c>
      <c r="K4273" t="s">
        <v>13833</v>
      </c>
      <c r="L4273" t="s">
        <v>13834</v>
      </c>
      <c r="M4273" t="s">
        <v>13835</v>
      </c>
      <c r="N4273" s="8">
        <v>0</v>
      </c>
      <c r="O4273" s="8"/>
      <c r="P4273" s="8"/>
      <c r="W4273" s="8"/>
      <c r="X4273" s="8"/>
    </row>
    <row r="4274" spans="1:24" hidden="1" x14ac:dyDescent="0.35">
      <c r="A4274" s="24">
        <v>14270</v>
      </c>
      <c r="B4274">
        <v>131028</v>
      </c>
      <c r="C4274" t="s">
        <v>13381</v>
      </c>
      <c r="D4274">
        <v>5</v>
      </c>
      <c r="E4274" t="s">
        <v>409</v>
      </c>
      <c r="F4274" t="s">
        <v>13825</v>
      </c>
      <c r="G4274" t="s">
        <v>13383</v>
      </c>
      <c r="H4274" t="s">
        <v>13390</v>
      </c>
      <c r="I4274" t="s">
        <v>13836</v>
      </c>
      <c r="J4274" t="s">
        <v>13837</v>
      </c>
      <c r="K4274" t="s">
        <v>13838</v>
      </c>
      <c r="L4274" t="s">
        <v>13839</v>
      </c>
      <c r="M4274" t="s">
        <v>13840</v>
      </c>
      <c r="N4274" s="8">
        <v>0</v>
      </c>
      <c r="O4274" s="8"/>
      <c r="P4274" s="8"/>
      <c r="W4274" s="8"/>
      <c r="X4274" s="8"/>
    </row>
    <row r="4275" spans="1:24" hidden="1" x14ac:dyDescent="0.35">
      <c r="A4275" s="24">
        <v>14271</v>
      </c>
      <c r="B4275">
        <v>131013</v>
      </c>
      <c r="C4275" t="s">
        <v>13381</v>
      </c>
      <c r="D4275">
        <v>5</v>
      </c>
      <c r="E4275" t="s">
        <v>409</v>
      </c>
      <c r="F4275" t="s">
        <v>13825</v>
      </c>
      <c r="G4275" t="s">
        <v>13383</v>
      </c>
      <c r="H4275" t="s">
        <v>13390</v>
      </c>
      <c r="I4275" t="s">
        <v>13841</v>
      </c>
      <c r="J4275" t="s">
        <v>13842</v>
      </c>
      <c r="K4275" t="s">
        <v>13843</v>
      </c>
      <c r="L4275" t="s">
        <v>13844</v>
      </c>
      <c r="M4275" t="s">
        <v>13845</v>
      </c>
      <c r="N4275" s="8">
        <v>0</v>
      </c>
      <c r="O4275" s="8"/>
      <c r="P4275" s="8"/>
      <c r="W4275" s="8"/>
      <c r="X4275" s="8"/>
    </row>
    <row r="4276" spans="1:24" hidden="1" x14ac:dyDescent="0.35">
      <c r="A4276" s="24">
        <v>14272</v>
      </c>
      <c r="B4276">
        <v>131019</v>
      </c>
      <c r="C4276" t="s">
        <v>13381</v>
      </c>
      <c r="D4276">
        <v>5</v>
      </c>
      <c r="E4276" t="s">
        <v>409</v>
      </c>
      <c r="F4276" t="s">
        <v>13825</v>
      </c>
      <c r="G4276" t="s">
        <v>13383</v>
      </c>
      <c r="H4276" t="s">
        <v>13390</v>
      </c>
      <c r="I4276" t="s">
        <v>13846</v>
      </c>
      <c r="J4276" t="s">
        <v>13847</v>
      </c>
      <c r="K4276" t="s">
        <v>13848</v>
      </c>
      <c r="L4276" t="s">
        <v>13849</v>
      </c>
      <c r="M4276" t="s">
        <v>13850</v>
      </c>
      <c r="N4276" s="8">
        <v>0</v>
      </c>
      <c r="O4276" s="8"/>
      <c r="P4276" s="8"/>
      <c r="W4276" s="8"/>
      <c r="X4276" s="8"/>
    </row>
    <row r="4277" spans="1:24" hidden="1" x14ac:dyDescent="0.35">
      <c r="A4277" s="24">
        <v>14273</v>
      </c>
      <c r="B4277">
        <v>131024</v>
      </c>
      <c r="C4277" t="s">
        <v>13381</v>
      </c>
      <c r="D4277">
        <v>5</v>
      </c>
      <c r="E4277" t="s">
        <v>409</v>
      </c>
      <c r="F4277" t="s">
        <v>13825</v>
      </c>
      <c r="G4277" t="s">
        <v>13383</v>
      </c>
      <c r="H4277" t="s">
        <v>13390</v>
      </c>
      <c r="I4277" t="s">
        <v>13851</v>
      </c>
      <c r="J4277" t="s">
        <v>13852</v>
      </c>
      <c r="K4277" t="s">
        <v>13853</v>
      </c>
      <c r="L4277" t="s">
        <v>13854</v>
      </c>
      <c r="M4277" t="s">
        <v>13855</v>
      </c>
      <c r="N4277" s="8">
        <v>0</v>
      </c>
      <c r="O4277" s="8"/>
      <c r="P4277" s="8"/>
      <c r="W4277" s="8"/>
      <c r="X4277" s="8"/>
    </row>
    <row r="4278" spans="1:24" hidden="1" x14ac:dyDescent="0.35">
      <c r="A4278" s="24">
        <v>14274</v>
      </c>
      <c r="B4278">
        <v>131023</v>
      </c>
      <c r="C4278" t="s">
        <v>13381</v>
      </c>
      <c r="D4278">
        <v>5</v>
      </c>
      <c r="E4278" t="s">
        <v>409</v>
      </c>
      <c r="F4278" t="s">
        <v>13825</v>
      </c>
      <c r="G4278" t="s">
        <v>13383</v>
      </c>
      <c r="H4278" t="s">
        <v>13390</v>
      </c>
      <c r="I4278" t="s">
        <v>13856</v>
      </c>
      <c r="J4278" t="s">
        <v>13857</v>
      </c>
      <c r="K4278" t="s">
        <v>13858</v>
      </c>
      <c r="L4278" t="s">
        <v>13859</v>
      </c>
      <c r="M4278" t="s">
        <v>13860</v>
      </c>
      <c r="N4278" s="8">
        <v>0</v>
      </c>
      <c r="O4278" s="8"/>
      <c r="P4278" s="8"/>
      <c r="W4278" s="8"/>
      <c r="X4278" s="8"/>
    </row>
    <row r="4279" spans="1:24" hidden="1" x14ac:dyDescent="0.35">
      <c r="A4279" s="24">
        <v>14275</v>
      </c>
      <c r="B4279">
        <v>131021</v>
      </c>
      <c r="C4279" t="s">
        <v>13381</v>
      </c>
      <c r="D4279">
        <v>5</v>
      </c>
      <c r="E4279" t="s">
        <v>409</v>
      </c>
      <c r="F4279" t="s">
        <v>13825</v>
      </c>
      <c r="G4279" t="s">
        <v>13383</v>
      </c>
      <c r="H4279" t="s">
        <v>13390</v>
      </c>
      <c r="I4279" t="s">
        <v>13861</v>
      </c>
      <c r="J4279" t="s">
        <v>13862</v>
      </c>
      <c r="K4279" t="s">
        <v>13863</v>
      </c>
      <c r="L4279" t="s">
        <v>13864</v>
      </c>
      <c r="M4279" t="s">
        <v>13865</v>
      </c>
      <c r="N4279" s="8">
        <v>0</v>
      </c>
      <c r="O4279" s="8"/>
      <c r="P4279" s="8"/>
      <c r="W4279" s="8"/>
      <c r="X4279" s="8"/>
    </row>
    <row r="4280" spans="1:24" hidden="1" x14ac:dyDescent="0.35">
      <c r="A4280" s="24">
        <v>14276</v>
      </c>
      <c r="B4280">
        <v>131025</v>
      </c>
      <c r="C4280" t="s">
        <v>13381</v>
      </c>
      <c r="D4280">
        <v>5</v>
      </c>
      <c r="E4280" t="s">
        <v>409</v>
      </c>
      <c r="F4280" t="s">
        <v>13825</v>
      </c>
      <c r="G4280" t="s">
        <v>13383</v>
      </c>
      <c r="H4280" t="s">
        <v>13390</v>
      </c>
      <c r="I4280" t="s">
        <v>13866</v>
      </c>
      <c r="J4280" t="s">
        <v>13867</v>
      </c>
      <c r="K4280" t="s">
        <v>13868</v>
      </c>
      <c r="L4280" t="s">
        <v>13869</v>
      </c>
      <c r="M4280" t="s">
        <v>13870</v>
      </c>
      <c r="N4280" s="8">
        <v>0</v>
      </c>
      <c r="O4280" s="8"/>
      <c r="P4280" s="8"/>
      <c r="W4280" s="8"/>
      <c r="X4280" s="8"/>
    </row>
    <row r="4281" spans="1:24" hidden="1" x14ac:dyDescent="0.35">
      <c r="A4281" s="24">
        <v>14277</v>
      </c>
      <c r="B4281">
        <v>131005</v>
      </c>
      <c r="C4281" t="s">
        <v>13381</v>
      </c>
      <c r="D4281">
        <v>5</v>
      </c>
      <c r="E4281" t="s">
        <v>409</v>
      </c>
      <c r="F4281" t="s">
        <v>13825</v>
      </c>
      <c r="G4281" t="s">
        <v>13383</v>
      </c>
      <c r="H4281" t="s">
        <v>13384</v>
      </c>
      <c r="I4281" t="s">
        <v>13871</v>
      </c>
      <c r="J4281" t="s">
        <v>13872</v>
      </c>
      <c r="K4281" t="s">
        <v>13873</v>
      </c>
      <c r="L4281" t="s">
        <v>13874</v>
      </c>
      <c r="M4281" t="s">
        <v>13875</v>
      </c>
      <c r="N4281" s="8">
        <v>0</v>
      </c>
      <c r="O4281" s="8"/>
      <c r="P4281" s="8"/>
      <c r="W4281" s="8"/>
      <c r="X4281" s="8"/>
    </row>
    <row r="4282" spans="1:24" hidden="1" x14ac:dyDescent="0.35">
      <c r="A4282" s="24">
        <v>14278</v>
      </c>
      <c r="B4282">
        <v>131022</v>
      </c>
      <c r="C4282" t="s">
        <v>13381</v>
      </c>
      <c r="D4282">
        <v>5</v>
      </c>
      <c r="E4282" t="s">
        <v>409</v>
      </c>
      <c r="F4282" t="s">
        <v>13825</v>
      </c>
      <c r="G4282" t="s">
        <v>13383</v>
      </c>
      <c r="H4282" t="s">
        <v>13390</v>
      </c>
      <c r="I4282" t="s">
        <v>13876</v>
      </c>
      <c r="J4282" t="s">
        <v>13877</v>
      </c>
      <c r="K4282" t="s">
        <v>13878</v>
      </c>
      <c r="L4282" t="s">
        <v>13879</v>
      </c>
      <c r="M4282" t="s">
        <v>13880</v>
      </c>
      <c r="N4282" s="8">
        <v>0</v>
      </c>
      <c r="O4282" s="8"/>
      <c r="P4282" s="8"/>
      <c r="W4282" s="8"/>
      <c r="X4282" s="8"/>
    </row>
    <row r="4283" spans="1:24" hidden="1" x14ac:dyDescent="0.35">
      <c r="A4283" s="24">
        <v>14279</v>
      </c>
      <c r="B4283">
        <v>131026</v>
      </c>
      <c r="C4283" t="s">
        <v>13381</v>
      </c>
      <c r="D4283">
        <v>5</v>
      </c>
      <c r="E4283" t="s">
        <v>409</v>
      </c>
      <c r="F4283" t="s">
        <v>13825</v>
      </c>
      <c r="G4283" t="s">
        <v>13383</v>
      </c>
      <c r="H4283" t="s">
        <v>13390</v>
      </c>
      <c r="I4283" t="s">
        <v>13881</v>
      </c>
      <c r="J4283" t="s">
        <v>13882</v>
      </c>
      <c r="K4283" t="s">
        <v>13883</v>
      </c>
      <c r="L4283" t="s">
        <v>13884</v>
      </c>
      <c r="M4283" t="s">
        <v>13885</v>
      </c>
      <c r="N4283" s="8">
        <v>0</v>
      </c>
      <c r="O4283" s="8"/>
      <c r="P4283" s="8"/>
      <c r="W4283" s="8"/>
      <c r="X4283" s="8"/>
    </row>
    <row r="4284" spans="1:24" hidden="1" x14ac:dyDescent="0.35">
      <c r="A4284" s="24">
        <v>14280</v>
      </c>
      <c r="B4284">
        <v>131010</v>
      </c>
      <c r="C4284" t="s">
        <v>13381</v>
      </c>
      <c r="D4284">
        <v>5</v>
      </c>
      <c r="E4284" t="s">
        <v>409</v>
      </c>
      <c r="F4284" t="s">
        <v>13825</v>
      </c>
      <c r="G4284" t="s">
        <v>13383</v>
      </c>
      <c r="H4284" t="s">
        <v>13390</v>
      </c>
      <c r="I4284" t="s">
        <v>13886</v>
      </c>
      <c r="J4284" t="s">
        <v>13887</v>
      </c>
      <c r="K4284" t="s">
        <v>13888</v>
      </c>
      <c r="L4284" t="s">
        <v>13889</v>
      </c>
      <c r="M4284" t="s">
        <v>13890</v>
      </c>
      <c r="N4284" s="8">
        <v>0</v>
      </c>
      <c r="O4284" s="8"/>
      <c r="P4284" s="8"/>
      <c r="W4284" s="8"/>
      <c r="X4284" s="8"/>
    </row>
    <row r="4285" spans="1:24" hidden="1" x14ac:dyDescent="0.35">
      <c r="A4285" s="24">
        <v>14281</v>
      </c>
      <c r="B4285">
        <v>131017</v>
      </c>
      <c r="C4285" t="s">
        <v>13381</v>
      </c>
      <c r="D4285">
        <v>5</v>
      </c>
      <c r="E4285" t="s">
        <v>409</v>
      </c>
      <c r="F4285" t="s">
        <v>13825</v>
      </c>
      <c r="G4285" t="s">
        <v>13383</v>
      </c>
      <c r="H4285" t="s">
        <v>13390</v>
      </c>
      <c r="I4285" t="s">
        <v>13891</v>
      </c>
      <c r="J4285" t="s">
        <v>13892</v>
      </c>
      <c r="K4285" t="s">
        <v>13893</v>
      </c>
      <c r="L4285" t="s">
        <v>13894</v>
      </c>
      <c r="M4285" t="s">
        <v>13895</v>
      </c>
      <c r="N4285" s="8">
        <v>0</v>
      </c>
      <c r="O4285" s="8"/>
      <c r="P4285" s="8"/>
      <c r="W4285" s="8"/>
      <c r="X4285" s="8"/>
    </row>
    <row r="4286" spans="1:24" hidden="1" x14ac:dyDescent="0.35">
      <c r="A4286" s="24">
        <v>14282</v>
      </c>
      <c r="B4286">
        <v>131111</v>
      </c>
      <c r="C4286" t="s">
        <v>13381</v>
      </c>
      <c r="D4286">
        <v>5</v>
      </c>
      <c r="E4286" t="s">
        <v>409</v>
      </c>
      <c r="F4286" t="s">
        <v>410</v>
      </c>
      <c r="G4286" t="s">
        <v>13383</v>
      </c>
      <c r="H4286" t="s">
        <v>13390</v>
      </c>
      <c r="I4286" t="s">
        <v>13896</v>
      </c>
      <c r="J4286" t="s">
        <v>13897</v>
      </c>
      <c r="K4286" t="s">
        <v>13898</v>
      </c>
      <c r="L4286" t="s">
        <v>13899</v>
      </c>
      <c r="M4286" t="s">
        <v>13900</v>
      </c>
      <c r="N4286" s="8">
        <v>0</v>
      </c>
      <c r="O4286" s="8"/>
      <c r="P4286" s="8"/>
      <c r="W4286" s="8"/>
      <c r="X4286" s="8"/>
    </row>
    <row r="4287" spans="1:24" hidden="1" x14ac:dyDescent="0.35">
      <c r="A4287" s="24">
        <v>14283</v>
      </c>
      <c r="B4287">
        <v>131016</v>
      </c>
      <c r="C4287" t="s">
        <v>13381</v>
      </c>
      <c r="D4287">
        <v>5</v>
      </c>
      <c r="E4287" t="s">
        <v>409</v>
      </c>
      <c r="F4287" t="s">
        <v>13825</v>
      </c>
      <c r="G4287" t="s">
        <v>13383</v>
      </c>
      <c r="H4287" t="s">
        <v>13390</v>
      </c>
      <c r="I4287" t="s">
        <v>13901</v>
      </c>
      <c r="J4287" t="s">
        <v>13902</v>
      </c>
      <c r="K4287" t="s">
        <v>13903</v>
      </c>
      <c r="L4287" t="s">
        <v>13904</v>
      </c>
      <c r="M4287" t="s">
        <v>13905</v>
      </c>
      <c r="N4287" s="8">
        <v>0</v>
      </c>
      <c r="O4287" s="8"/>
      <c r="P4287" s="8"/>
      <c r="W4287" s="8"/>
      <c r="X4287" s="8"/>
    </row>
    <row r="4288" spans="1:24" hidden="1" x14ac:dyDescent="0.35">
      <c r="A4288" s="24">
        <v>14284</v>
      </c>
      <c r="B4288">
        <v>131027</v>
      </c>
      <c r="C4288" t="s">
        <v>13381</v>
      </c>
      <c r="D4288">
        <v>5</v>
      </c>
      <c r="E4288" t="s">
        <v>409</v>
      </c>
      <c r="F4288" t="s">
        <v>13825</v>
      </c>
      <c r="G4288" t="s">
        <v>13383</v>
      </c>
      <c r="H4288" t="s">
        <v>13390</v>
      </c>
      <c r="I4288" t="s">
        <v>13906</v>
      </c>
      <c r="J4288" t="s">
        <v>13907</v>
      </c>
      <c r="K4288" t="s">
        <v>13908</v>
      </c>
      <c r="L4288" t="s">
        <v>13909</v>
      </c>
      <c r="M4288" t="s">
        <v>13910</v>
      </c>
      <c r="N4288" s="8">
        <v>0</v>
      </c>
      <c r="O4288" s="8"/>
      <c r="P4288" s="8"/>
      <c r="W4288" s="8"/>
      <c r="X4288" s="8"/>
    </row>
    <row r="4289" spans="1:24" hidden="1" x14ac:dyDescent="0.35">
      <c r="A4289" s="24">
        <v>14285</v>
      </c>
      <c r="B4289">
        <v>141003</v>
      </c>
      <c r="C4289" t="s">
        <v>13381</v>
      </c>
      <c r="D4289">
        <v>5</v>
      </c>
      <c r="E4289" t="s">
        <v>40</v>
      </c>
      <c r="F4289" t="s">
        <v>13911</v>
      </c>
      <c r="G4289" t="s">
        <v>13383</v>
      </c>
      <c r="H4289" t="s">
        <v>13384</v>
      </c>
      <c r="I4289" t="s">
        <v>13912</v>
      </c>
      <c r="J4289" t="s">
        <v>13913</v>
      </c>
      <c r="K4289" t="s">
        <v>13914</v>
      </c>
      <c r="L4289" t="s">
        <v>13915</v>
      </c>
      <c r="M4289" t="s">
        <v>13916</v>
      </c>
      <c r="N4289" s="8">
        <v>0</v>
      </c>
      <c r="O4289" s="8"/>
      <c r="P4289" s="8"/>
      <c r="W4289" s="8"/>
      <c r="X4289" s="8"/>
    </row>
    <row r="4290" spans="1:24" hidden="1" x14ac:dyDescent="0.35">
      <c r="A4290" s="24">
        <v>14286</v>
      </c>
      <c r="B4290">
        <v>141009</v>
      </c>
      <c r="C4290" t="s">
        <v>13381</v>
      </c>
      <c r="D4290">
        <v>5</v>
      </c>
      <c r="E4290" t="s">
        <v>40</v>
      </c>
      <c r="F4290" t="s">
        <v>13911</v>
      </c>
      <c r="G4290" t="s">
        <v>13383</v>
      </c>
      <c r="H4290" t="s">
        <v>13390</v>
      </c>
      <c r="I4290" t="s">
        <v>13917</v>
      </c>
      <c r="J4290" t="s">
        <v>13918</v>
      </c>
      <c r="K4290" t="s">
        <v>13919</v>
      </c>
      <c r="L4290" t="s">
        <v>13920</v>
      </c>
      <c r="M4290" t="s">
        <v>13921</v>
      </c>
      <c r="N4290" s="8">
        <v>0</v>
      </c>
      <c r="O4290" s="8"/>
      <c r="P4290" s="8"/>
      <c r="W4290" s="8"/>
      <c r="X4290" s="8"/>
    </row>
    <row r="4291" spans="1:24" hidden="1" x14ac:dyDescent="0.35">
      <c r="A4291" s="24">
        <v>14287</v>
      </c>
      <c r="B4291">
        <v>141004</v>
      </c>
      <c r="C4291" t="s">
        <v>13381</v>
      </c>
      <c r="D4291">
        <v>5</v>
      </c>
      <c r="E4291" t="s">
        <v>40</v>
      </c>
      <c r="F4291" t="s">
        <v>13911</v>
      </c>
      <c r="G4291" t="s">
        <v>13383</v>
      </c>
      <c r="H4291" t="s">
        <v>13416</v>
      </c>
      <c r="I4291" t="s">
        <v>13922</v>
      </c>
      <c r="J4291" t="s">
        <v>13923</v>
      </c>
      <c r="K4291" t="s">
        <v>13924</v>
      </c>
      <c r="L4291" t="s">
        <v>13925</v>
      </c>
      <c r="M4291" t="s">
        <v>13926</v>
      </c>
      <c r="N4291" s="8">
        <v>0</v>
      </c>
      <c r="O4291" s="8"/>
      <c r="P4291" s="8"/>
      <c r="W4291" s="8"/>
      <c r="X4291" s="8"/>
    </row>
    <row r="4292" spans="1:24" hidden="1" x14ac:dyDescent="0.35">
      <c r="A4292" s="24">
        <v>14288</v>
      </c>
      <c r="B4292">
        <v>141005</v>
      </c>
      <c r="C4292" t="s">
        <v>13381</v>
      </c>
      <c r="D4292">
        <v>5</v>
      </c>
      <c r="E4292" t="s">
        <v>40</v>
      </c>
      <c r="F4292" t="s">
        <v>13911</v>
      </c>
      <c r="G4292" t="s">
        <v>13383</v>
      </c>
      <c r="H4292" t="s">
        <v>13416</v>
      </c>
      <c r="I4292" t="s">
        <v>13927</v>
      </c>
      <c r="J4292" t="s">
        <v>13928</v>
      </c>
      <c r="K4292" t="s">
        <v>13929</v>
      </c>
      <c r="L4292" t="s">
        <v>13930</v>
      </c>
      <c r="M4292" t="s">
        <v>13931</v>
      </c>
      <c r="N4292" s="8">
        <v>0</v>
      </c>
      <c r="O4292" s="8"/>
      <c r="P4292" s="8"/>
      <c r="W4292" s="8"/>
      <c r="X4292" s="8"/>
    </row>
    <row r="4293" spans="1:24" hidden="1" x14ac:dyDescent="0.35">
      <c r="A4293" s="24">
        <v>14289</v>
      </c>
      <c r="B4293">
        <v>141006</v>
      </c>
      <c r="C4293" t="s">
        <v>13381</v>
      </c>
      <c r="D4293">
        <v>5</v>
      </c>
      <c r="E4293" t="s">
        <v>40</v>
      </c>
      <c r="F4293" t="s">
        <v>13911</v>
      </c>
      <c r="G4293" t="s">
        <v>13383</v>
      </c>
      <c r="H4293" t="s">
        <v>13384</v>
      </c>
      <c r="I4293" t="s">
        <v>13932</v>
      </c>
      <c r="J4293" t="s">
        <v>13933</v>
      </c>
      <c r="K4293" t="s">
        <v>13934</v>
      </c>
      <c r="L4293" t="s">
        <v>13935</v>
      </c>
      <c r="M4293" t="s">
        <v>13936</v>
      </c>
      <c r="N4293" s="8">
        <v>0</v>
      </c>
      <c r="O4293" s="8"/>
      <c r="P4293" s="8"/>
      <c r="W4293" s="8"/>
      <c r="X4293" s="8"/>
    </row>
    <row r="4294" spans="1:24" hidden="1" x14ac:dyDescent="0.35">
      <c r="A4294" s="24">
        <v>14290</v>
      </c>
      <c r="B4294">
        <v>151005</v>
      </c>
      <c r="C4294" t="s">
        <v>13381</v>
      </c>
      <c r="D4294">
        <v>7</v>
      </c>
      <c r="E4294" t="s">
        <v>252</v>
      </c>
      <c r="F4294" t="s">
        <v>13937</v>
      </c>
      <c r="G4294" t="s">
        <v>13383</v>
      </c>
      <c r="H4294" t="s">
        <v>13384</v>
      </c>
      <c r="I4294" t="s">
        <v>13938</v>
      </c>
      <c r="J4294" t="s">
        <v>13939</v>
      </c>
      <c r="K4294" t="s">
        <v>13940</v>
      </c>
      <c r="L4294" t="s">
        <v>13941</v>
      </c>
      <c r="M4294" t="s">
        <v>13942</v>
      </c>
      <c r="N4294" s="8">
        <v>0</v>
      </c>
      <c r="O4294" s="8"/>
      <c r="P4294" s="8"/>
      <c r="W4294" s="8"/>
      <c r="X4294" s="8"/>
    </row>
    <row r="4295" spans="1:24" hidden="1" x14ac:dyDescent="0.35">
      <c r="A4295" s="24">
        <v>14291</v>
      </c>
      <c r="B4295">
        <v>151001</v>
      </c>
      <c r="C4295" t="s">
        <v>13381</v>
      </c>
      <c r="D4295">
        <v>7</v>
      </c>
      <c r="E4295" t="s">
        <v>252</v>
      </c>
      <c r="F4295" t="s">
        <v>13937</v>
      </c>
      <c r="G4295" t="s">
        <v>13383</v>
      </c>
      <c r="H4295" t="s">
        <v>13384</v>
      </c>
      <c r="I4295" t="s">
        <v>13943</v>
      </c>
      <c r="J4295" t="s">
        <v>13944</v>
      </c>
      <c r="K4295" t="s">
        <v>13945</v>
      </c>
      <c r="L4295" t="s">
        <v>13946</v>
      </c>
      <c r="M4295" t="s">
        <v>13947</v>
      </c>
      <c r="N4295" s="8">
        <v>0</v>
      </c>
      <c r="O4295" s="8"/>
      <c r="P4295" s="8"/>
      <c r="W4295" s="8"/>
      <c r="X4295" s="8"/>
    </row>
    <row r="4296" spans="1:24" hidden="1" x14ac:dyDescent="0.35">
      <c r="A4296" s="24">
        <v>14292</v>
      </c>
      <c r="B4296">
        <v>151002</v>
      </c>
      <c r="C4296" t="s">
        <v>13381</v>
      </c>
      <c r="D4296">
        <v>7</v>
      </c>
      <c r="E4296" t="s">
        <v>252</v>
      </c>
      <c r="F4296" t="s">
        <v>13937</v>
      </c>
      <c r="G4296" t="s">
        <v>13383</v>
      </c>
      <c r="H4296" t="s">
        <v>13384</v>
      </c>
      <c r="I4296" t="s">
        <v>13948</v>
      </c>
      <c r="J4296" t="s">
        <v>13949</v>
      </c>
      <c r="K4296" t="s">
        <v>13950</v>
      </c>
      <c r="L4296" t="s">
        <v>13951</v>
      </c>
      <c r="M4296" t="s">
        <v>13952</v>
      </c>
      <c r="N4296" s="8">
        <v>0</v>
      </c>
      <c r="O4296" s="8"/>
      <c r="P4296" s="8"/>
      <c r="W4296" s="8"/>
      <c r="X4296" s="8"/>
    </row>
    <row r="4297" spans="1:24" hidden="1" x14ac:dyDescent="0.35">
      <c r="A4297" s="24">
        <v>14293</v>
      </c>
      <c r="B4297">
        <v>151007</v>
      </c>
      <c r="C4297" t="s">
        <v>13381</v>
      </c>
      <c r="D4297">
        <v>7</v>
      </c>
      <c r="E4297" t="s">
        <v>252</v>
      </c>
      <c r="F4297" t="s">
        <v>13937</v>
      </c>
      <c r="G4297" t="s">
        <v>13383</v>
      </c>
      <c r="H4297" t="s">
        <v>13390</v>
      </c>
      <c r="I4297" t="s">
        <v>13953</v>
      </c>
      <c r="J4297" t="s">
        <v>13954</v>
      </c>
      <c r="K4297" t="s">
        <v>13955</v>
      </c>
      <c r="L4297" t="s">
        <v>13956</v>
      </c>
      <c r="M4297" t="s">
        <v>13957</v>
      </c>
      <c r="N4297" s="8">
        <v>0</v>
      </c>
      <c r="O4297" s="8"/>
      <c r="P4297" s="8"/>
      <c r="W4297" s="8"/>
      <c r="X4297" s="8"/>
    </row>
    <row r="4298" spans="1:24" hidden="1" x14ac:dyDescent="0.35">
      <c r="A4298" s="24">
        <v>14294</v>
      </c>
      <c r="B4298">
        <v>151014</v>
      </c>
      <c r="C4298" t="s">
        <v>13381</v>
      </c>
      <c r="D4298">
        <v>7</v>
      </c>
      <c r="E4298" t="s">
        <v>252</v>
      </c>
      <c r="F4298" t="s">
        <v>13937</v>
      </c>
      <c r="G4298" t="s">
        <v>13383</v>
      </c>
      <c r="H4298" t="s">
        <v>13384</v>
      </c>
      <c r="I4298" t="s">
        <v>13958</v>
      </c>
      <c r="J4298" t="s">
        <v>13959</v>
      </c>
      <c r="K4298" t="s">
        <v>13960</v>
      </c>
      <c r="L4298" t="s">
        <v>13961</v>
      </c>
      <c r="M4298" t="s">
        <v>13962</v>
      </c>
      <c r="N4298" s="8">
        <v>0</v>
      </c>
      <c r="O4298" s="8"/>
      <c r="P4298" s="8"/>
      <c r="W4298" s="8"/>
      <c r="X4298" s="8"/>
    </row>
    <row r="4299" spans="1:24" hidden="1" x14ac:dyDescent="0.35">
      <c r="A4299" s="24">
        <v>14295</v>
      </c>
      <c r="B4299">
        <v>151010</v>
      </c>
      <c r="C4299" t="s">
        <v>13381</v>
      </c>
      <c r="D4299">
        <v>7</v>
      </c>
      <c r="E4299" t="s">
        <v>252</v>
      </c>
      <c r="F4299" t="s">
        <v>13937</v>
      </c>
      <c r="G4299" t="s">
        <v>13383</v>
      </c>
      <c r="H4299" t="s">
        <v>13390</v>
      </c>
      <c r="I4299" t="s">
        <v>13963</v>
      </c>
      <c r="J4299" t="s">
        <v>13964</v>
      </c>
      <c r="K4299" t="s">
        <v>13965</v>
      </c>
      <c r="L4299" t="s">
        <v>13966</v>
      </c>
      <c r="M4299" t="s">
        <v>13967</v>
      </c>
      <c r="N4299" s="8">
        <v>0</v>
      </c>
      <c r="O4299" s="8"/>
      <c r="P4299" s="8"/>
      <c r="W4299" s="8"/>
      <c r="X4299" s="8"/>
    </row>
    <row r="4300" spans="1:24" hidden="1" x14ac:dyDescent="0.35">
      <c r="A4300" s="24">
        <v>14296</v>
      </c>
      <c r="B4300">
        <v>161003</v>
      </c>
      <c r="C4300" t="s">
        <v>13381</v>
      </c>
      <c r="D4300">
        <v>7</v>
      </c>
      <c r="E4300" t="s">
        <v>581</v>
      </c>
      <c r="F4300" t="s">
        <v>13968</v>
      </c>
      <c r="G4300" t="s">
        <v>13383</v>
      </c>
      <c r="H4300" t="s">
        <v>13384</v>
      </c>
      <c r="I4300" t="s">
        <v>13969</v>
      </c>
      <c r="J4300" t="s">
        <v>13970</v>
      </c>
      <c r="K4300" t="s">
        <v>13971</v>
      </c>
      <c r="L4300" t="s">
        <v>13972</v>
      </c>
      <c r="M4300" t="s">
        <v>13973</v>
      </c>
      <c r="N4300" s="8">
        <v>0</v>
      </c>
      <c r="O4300" s="8"/>
      <c r="P4300" s="8"/>
      <c r="W4300" s="8"/>
      <c r="X4300" s="8"/>
    </row>
    <row r="4301" spans="1:24" hidden="1" x14ac:dyDescent="0.35">
      <c r="A4301" s="24">
        <v>14297</v>
      </c>
      <c r="B4301">
        <v>161006</v>
      </c>
      <c r="C4301" t="s">
        <v>13381</v>
      </c>
      <c r="D4301">
        <v>7</v>
      </c>
      <c r="E4301" t="s">
        <v>581</v>
      </c>
      <c r="F4301" t="s">
        <v>13968</v>
      </c>
      <c r="G4301" t="s">
        <v>13383</v>
      </c>
      <c r="H4301" t="s">
        <v>13390</v>
      </c>
      <c r="I4301" t="s">
        <v>13974</v>
      </c>
      <c r="J4301" t="s">
        <v>13975</v>
      </c>
      <c r="K4301" t="s">
        <v>13976</v>
      </c>
      <c r="L4301" t="s">
        <v>13977</v>
      </c>
      <c r="M4301" t="s">
        <v>13978</v>
      </c>
      <c r="N4301" s="8">
        <v>0</v>
      </c>
      <c r="O4301" s="8"/>
      <c r="P4301" s="8"/>
      <c r="W4301" s="8"/>
      <c r="X4301" s="8"/>
    </row>
    <row r="4302" spans="1:24" hidden="1" x14ac:dyDescent="0.35">
      <c r="A4302" s="24">
        <v>14298</v>
      </c>
      <c r="B4302">
        <v>161005</v>
      </c>
      <c r="C4302" t="s">
        <v>13381</v>
      </c>
      <c r="D4302">
        <v>7</v>
      </c>
      <c r="E4302" t="s">
        <v>581</v>
      </c>
      <c r="F4302" t="s">
        <v>13968</v>
      </c>
      <c r="G4302" t="s">
        <v>13383</v>
      </c>
      <c r="H4302" t="s">
        <v>13390</v>
      </c>
      <c r="I4302" t="s">
        <v>13979</v>
      </c>
      <c r="J4302" t="s">
        <v>13980</v>
      </c>
      <c r="K4302" t="s">
        <v>13981</v>
      </c>
      <c r="L4302" t="s">
        <v>13982</v>
      </c>
      <c r="M4302" t="s">
        <v>13983</v>
      </c>
      <c r="N4302" s="8">
        <v>0</v>
      </c>
      <c r="O4302" s="8"/>
      <c r="P4302" s="8"/>
      <c r="W4302" s="8"/>
      <c r="X4302" s="8"/>
    </row>
    <row r="4303" spans="1:24" hidden="1" x14ac:dyDescent="0.35">
      <c r="A4303" s="24">
        <v>14299</v>
      </c>
      <c r="B4303">
        <v>161004</v>
      </c>
      <c r="C4303" t="s">
        <v>13381</v>
      </c>
      <c r="D4303">
        <v>7</v>
      </c>
      <c r="E4303" t="s">
        <v>581</v>
      </c>
      <c r="F4303" t="s">
        <v>13968</v>
      </c>
      <c r="G4303" t="s">
        <v>13383</v>
      </c>
      <c r="H4303" t="s">
        <v>13390</v>
      </c>
      <c r="I4303" t="s">
        <v>13984</v>
      </c>
      <c r="J4303" t="s">
        <v>13985</v>
      </c>
      <c r="K4303" t="s">
        <v>13986</v>
      </c>
      <c r="L4303" t="s">
        <v>13987</v>
      </c>
      <c r="M4303" t="s">
        <v>13988</v>
      </c>
      <c r="N4303" s="8">
        <v>0</v>
      </c>
      <c r="O4303" s="8"/>
      <c r="P4303" s="8"/>
      <c r="W4303" s="8"/>
      <c r="X4303" s="8"/>
    </row>
    <row r="4304" spans="1:24" hidden="1" x14ac:dyDescent="0.35">
      <c r="A4304" s="24">
        <v>14300</v>
      </c>
      <c r="B4304">
        <v>171019</v>
      </c>
      <c r="C4304" t="s">
        <v>13381</v>
      </c>
      <c r="D4304">
        <v>8</v>
      </c>
      <c r="E4304" t="s">
        <v>383</v>
      </c>
      <c r="F4304" t="s">
        <v>13989</v>
      </c>
      <c r="G4304" t="s">
        <v>13383</v>
      </c>
      <c r="H4304" t="s">
        <v>13384</v>
      </c>
      <c r="I4304" t="s">
        <v>13990</v>
      </c>
      <c r="J4304" t="s">
        <v>13991</v>
      </c>
      <c r="K4304" t="s">
        <v>13992</v>
      </c>
      <c r="L4304" t="s">
        <v>13993</v>
      </c>
      <c r="M4304" t="s">
        <v>13994</v>
      </c>
      <c r="N4304" s="8">
        <v>0</v>
      </c>
      <c r="O4304" s="8"/>
      <c r="P4304" s="8"/>
      <c r="W4304" s="8"/>
      <c r="X4304" s="8"/>
    </row>
    <row r="4305" spans="1:24" hidden="1" x14ac:dyDescent="0.35">
      <c r="A4305" s="24">
        <v>14301</v>
      </c>
      <c r="B4305">
        <v>171002</v>
      </c>
      <c r="C4305" t="s">
        <v>13381</v>
      </c>
      <c r="D4305">
        <v>8</v>
      </c>
      <c r="E4305" t="s">
        <v>383</v>
      </c>
      <c r="F4305" t="s">
        <v>13989</v>
      </c>
      <c r="G4305" t="s">
        <v>13383</v>
      </c>
      <c r="H4305" t="s">
        <v>13416</v>
      </c>
      <c r="I4305" t="s">
        <v>13995</v>
      </c>
      <c r="J4305" t="s">
        <v>13996</v>
      </c>
      <c r="K4305" t="s">
        <v>13997</v>
      </c>
      <c r="L4305" t="s">
        <v>13998</v>
      </c>
      <c r="M4305" t="s">
        <v>13999</v>
      </c>
      <c r="N4305" s="8">
        <v>0</v>
      </c>
      <c r="O4305" s="8"/>
      <c r="P4305" s="8"/>
      <c r="W4305" s="8"/>
      <c r="X4305" s="8"/>
    </row>
    <row r="4306" spans="1:24" hidden="1" x14ac:dyDescent="0.35">
      <c r="A4306" s="24">
        <v>14302</v>
      </c>
      <c r="B4306">
        <v>171003</v>
      </c>
      <c r="C4306" t="s">
        <v>13381</v>
      </c>
      <c r="D4306">
        <v>8</v>
      </c>
      <c r="E4306" t="s">
        <v>383</v>
      </c>
      <c r="F4306" t="s">
        <v>13989</v>
      </c>
      <c r="G4306" t="s">
        <v>13383</v>
      </c>
      <c r="H4306" t="s">
        <v>13416</v>
      </c>
      <c r="I4306" t="s">
        <v>14000</v>
      </c>
      <c r="J4306" t="s">
        <v>14001</v>
      </c>
      <c r="K4306" t="s">
        <v>14002</v>
      </c>
      <c r="L4306" t="s">
        <v>14003</v>
      </c>
      <c r="M4306" t="s">
        <v>14004</v>
      </c>
      <c r="N4306" s="8">
        <v>0</v>
      </c>
      <c r="O4306" s="8"/>
      <c r="P4306" s="8"/>
      <c r="W4306" s="8"/>
      <c r="X4306" s="8"/>
    </row>
    <row r="4307" spans="1:24" hidden="1" x14ac:dyDescent="0.35">
      <c r="A4307" s="24">
        <v>14303</v>
      </c>
      <c r="B4307">
        <v>171005</v>
      </c>
      <c r="C4307" t="s">
        <v>13381</v>
      </c>
      <c r="D4307">
        <v>8</v>
      </c>
      <c r="E4307" t="s">
        <v>383</v>
      </c>
      <c r="F4307" t="s">
        <v>13989</v>
      </c>
      <c r="G4307" t="s">
        <v>13383</v>
      </c>
      <c r="H4307" t="s">
        <v>13384</v>
      </c>
      <c r="I4307" t="s">
        <v>14005</v>
      </c>
      <c r="J4307" t="s">
        <v>14006</v>
      </c>
      <c r="K4307" t="s">
        <v>14007</v>
      </c>
      <c r="L4307" t="s">
        <v>14008</v>
      </c>
      <c r="M4307" t="s">
        <v>14009</v>
      </c>
      <c r="N4307" s="8">
        <v>0</v>
      </c>
      <c r="O4307" s="8"/>
      <c r="P4307" s="8"/>
      <c r="W4307" s="8"/>
      <c r="X4307" s="8"/>
    </row>
    <row r="4308" spans="1:24" hidden="1" x14ac:dyDescent="0.35">
      <c r="A4308" s="24">
        <v>14304</v>
      </c>
      <c r="B4308">
        <v>171006</v>
      </c>
      <c r="C4308" t="s">
        <v>13381</v>
      </c>
      <c r="D4308">
        <v>8</v>
      </c>
      <c r="E4308" t="s">
        <v>383</v>
      </c>
      <c r="F4308" t="s">
        <v>13989</v>
      </c>
      <c r="G4308" t="s">
        <v>13383</v>
      </c>
      <c r="H4308" t="s">
        <v>14010</v>
      </c>
      <c r="I4308" t="s">
        <v>14011</v>
      </c>
      <c r="J4308" t="s">
        <v>14012</v>
      </c>
      <c r="K4308" t="s">
        <v>14013</v>
      </c>
      <c r="L4308" t="s">
        <v>14014</v>
      </c>
      <c r="M4308" t="s">
        <v>14015</v>
      </c>
      <c r="N4308" s="8">
        <v>0</v>
      </c>
      <c r="O4308" s="8"/>
      <c r="P4308" s="8"/>
      <c r="W4308" s="8"/>
      <c r="X4308" s="8"/>
    </row>
    <row r="4309" spans="1:24" hidden="1" x14ac:dyDescent="0.35">
      <c r="A4309" s="24">
        <v>14305</v>
      </c>
      <c r="B4309">
        <v>171008</v>
      </c>
      <c r="C4309" t="s">
        <v>13381</v>
      </c>
      <c r="D4309">
        <v>8</v>
      </c>
      <c r="E4309" t="s">
        <v>383</v>
      </c>
      <c r="F4309" t="s">
        <v>13989</v>
      </c>
      <c r="G4309" t="s">
        <v>13383</v>
      </c>
      <c r="H4309" t="s">
        <v>13384</v>
      </c>
      <c r="I4309" t="s">
        <v>14016</v>
      </c>
      <c r="J4309" t="s">
        <v>14017</v>
      </c>
      <c r="K4309" t="s">
        <v>14018</v>
      </c>
      <c r="L4309" t="s">
        <v>14019</v>
      </c>
      <c r="M4309" t="s">
        <v>14020</v>
      </c>
      <c r="N4309" s="8">
        <v>0</v>
      </c>
      <c r="O4309" s="8"/>
      <c r="P4309" s="8"/>
      <c r="W4309" s="8"/>
      <c r="X4309" s="8"/>
    </row>
    <row r="4310" spans="1:24" hidden="1" x14ac:dyDescent="0.35">
      <c r="A4310" s="24">
        <v>14306</v>
      </c>
      <c r="B4310">
        <v>171009</v>
      </c>
      <c r="C4310" t="s">
        <v>13381</v>
      </c>
      <c r="D4310">
        <v>8</v>
      </c>
      <c r="E4310" t="s">
        <v>383</v>
      </c>
      <c r="F4310" t="s">
        <v>13989</v>
      </c>
      <c r="G4310" t="s">
        <v>13383</v>
      </c>
      <c r="H4310" t="s">
        <v>13416</v>
      </c>
      <c r="I4310" t="s">
        <v>14021</v>
      </c>
      <c r="J4310" t="s">
        <v>14022</v>
      </c>
      <c r="K4310" t="s">
        <v>14023</v>
      </c>
      <c r="L4310" t="s">
        <v>14024</v>
      </c>
      <c r="M4310" t="s">
        <v>14025</v>
      </c>
      <c r="N4310" s="8">
        <v>0</v>
      </c>
      <c r="O4310" s="8"/>
      <c r="P4310" s="8"/>
      <c r="W4310" s="8"/>
      <c r="X4310" s="8"/>
    </row>
    <row r="4311" spans="1:24" hidden="1" x14ac:dyDescent="0.35">
      <c r="A4311" s="24">
        <v>14307</v>
      </c>
      <c r="B4311">
        <v>171018</v>
      </c>
      <c r="C4311" t="s">
        <v>13381</v>
      </c>
      <c r="D4311">
        <v>8</v>
      </c>
      <c r="E4311" t="s">
        <v>383</v>
      </c>
      <c r="F4311" t="s">
        <v>13989</v>
      </c>
      <c r="G4311" t="s">
        <v>13383</v>
      </c>
      <c r="H4311" t="s">
        <v>13416</v>
      </c>
      <c r="I4311" t="s">
        <v>14026</v>
      </c>
      <c r="J4311" t="s">
        <v>14027</v>
      </c>
      <c r="K4311" t="s">
        <v>14028</v>
      </c>
      <c r="L4311" t="s">
        <v>14029</v>
      </c>
      <c r="M4311" t="s">
        <v>14030</v>
      </c>
      <c r="N4311" s="8">
        <v>0</v>
      </c>
      <c r="O4311" s="8"/>
      <c r="P4311" s="8"/>
      <c r="W4311" s="8"/>
      <c r="X4311" s="8"/>
    </row>
    <row r="4312" spans="1:24" hidden="1" x14ac:dyDescent="0.35">
      <c r="A4312" s="24">
        <v>14308</v>
      </c>
      <c r="B4312">
        <v>171017</v>
      </c>
      <c r="C4312" t="s">
        <v>13381</v>
      </c>
      <c r="D4312">
        <v>8</v>
      </c>
      <c r="E4312" t="s">
        <v>383</v>
      </c>
      <c r="F4312" t="s">
        <v>13989</v>
      </c>
      <c r="G4312" t="s">
        <v>13383</v>
      </c>
      <c r="H4312" t="s">
        <v>13416</v>
      </c>
      <c r="I4312" t="s">
        <v>14031</v>
      </c>
      <c r="J4312" t="s">
        <v>14032</v>
      </c>
      <c r="K4312" t="s">
        <v>14007</v>
      </c>
      <c r="L4312" t="s">
        <v>14033</v>
      </c>
      <c r="M4312" t="s">
        <v>14034</v>
      </c>
      <c r="N4312" s="8">
        <v>0</v>
      </c>
      <c r="O4312" s="8"/>
      <c r="P4312" s="8"/>
      <c r="W4312" s="8"/>
      <c r="X4312" s="8"/>
    </row>
    <row r="4313" spans="1:24" hidden="1" x14ac:dyDescent="0.35">
      <c r="A4313" s="24">
        <v>14309</v>
      </c>
      <c r="B4313">
        <v>181005</v>
      </c>
      <c r="C4313" t="s">
        <v>13381</v>
      </c>
      <c r="D4313">
        <v>6</v>
      </c>
      <c r="E4313" t="s">
        <v>120</v>
      </c>
      <c r="F4313" t="s">
        <v>14035</v>
      </c>
      <c r="G4313" t="s">
        <v>13383</v>
      </c>
      <c r="H4313" t="s">
        <v>13390</v>
      </c>
      <c r="I4313" t="s">
        <v>14036</v>
      </c>
      <c r="J4313" t="s">
        <v>14037</v>
      </c>
      <c r="K4313" t="s">
        <v>14038</v>
      </c>
      <c r="L4313" t="s">
        <v>14039</v>
      </c>
      <c r="M4313" t="s">
        <v>14040</v>
      </c>
      <c r="N4313" s="8">
        <v>0</v>
      </c>
      <c r="O4313" s="8"/>
      <c r="P4313" s="8"/>
      <c r="W4313" s="8"/>
      <c r="X4313" s="8"/>
    </row>
    <row r="4314" spans="1:24" hidden="1" x14ac:dyDescent="0.35">
      <c r="A4314" s="24">
        <v>14310</v>
      </c>
      <c r="B4314">
        <v>181006</v>
      </c>
      <c r="C4314" t="s">
        <v>13381</v>
      </c>
      <c r="D4314">
        <v>6</v>
      </c>
      <c r="E4314" t="s">
        <v>120</v>
      </c>
      <c r="F4314" t="s">
        <v>14035</v>
      </c>
      <c r="G4314" t="s">
        <v>13383</v>
      </c>
      <c r="H4314" t="s">
        <v>13390</v>
      </c>
      <c r="I4314" t="s">
        <v>14041</v>
      </c>
      <c r="J4314" t="s">
        <v>14042</v>
      </c>
      <c r="K4314" t="s">
        <v>14043</v>
      </c>
      <c r="L4314" t="s">
        <v>14044</v>
      </c>
      <c r="M4314" t="s">
        <v>14045</v>
      </c>
      <c r="N4314" s="8">
        <v>0</v>
      </c>
      <c r="O4314" s="8"/>
      <c r="P4314" s="8"/>
      <c r="W4314" s="8"/>
      <c r="X4314" s="8"/>
    </row>
    <row r="4315" spans="1:24" hidden="1" x14ac:dyDescent="0.35">
      <c r="A4315" s="24">
        <v>14311</v>
      </c>
      <c r="B4315">
        <v>181004</v>
      </c>
      <c r="C4315" t="s">
        <v>13381</v>
      </c>
      <c r="D4315">
        <v>6</v>
      </c>
      <c r="E4315" t="s">
        <v>120</v>
      </c>
      <c r="F4315" t="s">
        <v>14035</v>
      </c>
      <c r="G4315" t="s">
        <v>13383</v>
      </c>
      <c r="H4315" t="s">
        <v>13390</v>
      </c>
      <c r="I4315" t="s">
        <v>14046</v>
      </c>
      <c r="J4315" t="s">
        <v>14047</v>
      </c>
      <c r="K4315" t="s">
        <v>14048</v>
      </c>
      <c r="L4315" t="s">
        <v>14049</v>
      </c>
      <c r="M4315" t="s">
        <v>14050</v>
      </c>
      <c r="N4315" s="8">
        <v>0</v>
      </c>
      <c r="O4315" s="8"/>
      <c r="P4315" s="8"/>
      <c r="W4315" s="8"/>
      <c r="X4315" s="8"/>
    </row>
    <row r="4316" spans="1:24" hidden="1" x14ac:dyDescent="0.35">
      <c r="A4316" s="24">
        <v>14312</v>
      </c>
      <c r="B4316">
        <v>191004</v>
      </c>
      <c r="C4316" t="s">
        <v>13381</v>
      </c>
      <c r="D4316">
        <v>1</v>
      </c>
      <c r="E4316" t="s">
        <v>158</v>
      </c>
      <c r="F4316" t="s">
        <v>14051</v>
      </c>
      <c r="G4316" t="s">
        <v>13383</v>
      </c>
      <c r="H4316" t="s">
        <v>13390</v>
      </c>
      <c r="I4316" t="s">
        <v>14052</v>
      </c>
      <c r="J4316" t="s">
        <v>14053</v>
      </c>
      <c r="K4316" t="s">
        <v>14054</v>
      </c>
      <c r="L4316" t="s">
        <v>14055</v>
      </c>
      <c r="M4316" t="s">
        <v>14056</v>
      </c>
      <c r="N4316" s="8">
        <v>0</v>
      </c>
      <c r="O4316" s="8"/>
      <c r="P4316" s="8"/>
      <c r="W4316" s="8"/>
      <c r="X4316" s="8"/>
    </row>
    <row r="4317" spans="1:24" hidden="1" x14ac:dyDescent="0.35">
      <c r="A4317" s="24">
        <v>14313</v>
      </c>
      <c r="B4317">
        <v>191008</v>
      </c>
      <c r="C4317" t="s">
        <v>13381</v>
      </c>
      <c r="D4317">
        <v>1</v>
      </c>
      <c r="E4317" t="s">
        <v>158</v>
      </c>
      <c r="F4317" t="s">
        <v>14051</v>
      </c>
      <c r="G4317" t="s">
        <v>13383</v>
      </c>
      <c r="H4317" t="s">
        <v>13390</v>
      </c>
      <c r="I4317" t="s">
        <v>14057</v>
      </c>
      <c r="J4317" t="s">
        <v>14058</v>
      </c>
      <c r="K4317" t="s">
        <v>14059</v>
      </c>
      <c r="L4317" t="s">
        <v>14060</v>
      </c>
      <c r="M4317" t="s">
        <v>14061</v>
      </c>
      <c r="N4317" s="8">
        <v>0</v>
      </c>
      <c r="O4317" s="8"/>
      <c r="P4317" s="8"/>
      <c r="W4317" s="8"/>
      <c r="X4317" s="8"/>
    </row>
    <row r="4318" spans="1:24" hidden="1" x14ac:dyDescent="0.35">
      <c r="A4318" s="24">
        <v>14314</v>
      </c>
      <c r="B4318">
        <v>191001</v>
      </c>
      <c r="C4318" t="s">
        <v>13381</v>
      </c>
      <c r="D4318">
        <v>1</v>
      </c>
      <c r="E4318" t="s">
        <v>158</v>
      </c>
      <c r="F4318" t="s">
        <v>14051</v>
      </c>
      <c r="G4318" t="s">
        <v>13383</v>
      </c>
      <c r="H4318" t="s">
        <v>13384</v>
      </c>
      <c r="I4318" t="s">
        <v>14062</v>
      </c>
      <c r="J4318" t="s">
        <v>14063</v>
      </c>
      <c r="K4318" t="s">
        <v>14064</v>
      </c>
      <c r="L4318" t="s">
        <v>14065</v>
      </c>
      <c r="M4318" t="s">
        <v>14066</v>
      </c>
      <c r="N4318" s="8">
        <v>0</v>
      </c>
      <c r="O4318" s="8"/>
      <c r="P4318" s="8"/>
      <c r="W4318" s="8"/>
      <c r="X4318" s="8"/>
    </row>
    <row r="4319" spans="1:24" hidden="1" x14ac:dyDescent="0.35">
      <c r="A4319" s="24">
        <v>14315</v>
      </c>
      <c r="B4319">
        <v>191005</v>
      </c>
      <c r="C4319" t="s">
        <v>13381</v>
      </c>
      <c r="D4319">
        <v>1</v>
      </c>
      <c r="E4319" t="s">
        <v>158</v>
      </c>
      <c r="F4319" t="s">
        <v>14051</v>
      </c>
      <c r="G4319" t="s">
        <v>13383</v>
      </c>
      <c r="H4319" t="s">
        <v>13390</v>
      </c>
      <c r="I4319" t="s">
        <v>14067</v>
      </c>
      <c r="J4319" t="s">
        <v>14068</v>
      </c>
      <c r="K4319" t="s">
        <v>14069</v>
      </c>
      <c r="L4319" t="s">
        <v>14070</v>
      </c>
      <c r="M4319" t="s">
        <v>14071</v>
      </c>
      <c r="N4319" s="8">
        <v>0</v>
      </c>
      <c r="O4319" s="8"/>
      <c r="P4319" s="8"/>
      <c r="W4319" s="8"/>
      <c r="X4319" s="8"/>
    </row>
    <row r="4320" spans="1:24" hidden="1" x14ac:dyDescent="0.35">
      <c r="A4320" s="24">
        <v>14316</v>
      </c>
      <c r="B4320">
        <v>191007</v>
      </c>
      <c r="C4320" t="s">
        <v>13381</v>
      </c>
      <c r="D4320">
        <v>1</v>
      </c>
      <c r="E4320" t="s">
        <v>158</v>
      </c>
      <c r="F4320" t="s">
        <v>14051</v>
      </c>
      <c r="G4320" t="s">
        <v>13383</v>
      </c>
      <c r="H4320" t="s">
        <v>13390</v>
      </c>
      <c r="I4320" t="s">
        <v>14072</v>
      </c>
      <c r="J4320" t="s">
        <v>14073</v>
      </c>
      <c r="K4320" t="s">
        <v>14074</v>
      </c>
      <c r="L4320" t="s">
        <v>14075</v>
      </c>
      <c r="M4320" t="s">
        <v>14076</v>
      </c>
      <c r="N4320" s="8">
        <v>0</v>
      </c>
      <c r="O4320" s="8"/>
      <c r="P4320" s="8"/>
      <c r="W4320" s="8"/>
      <c r="X4320" s="8"/>
    </row>
    <row r="4321" spans="1:24" hidden="1" x14ac:dyDescent="0.35">
      <c r="A4321" s="24">
        <v>14317</v>
      </c>
      <c r="B4321">
        <v>191010</v>
      </c>
      <c r="C4321" t="s">
        <v>13381</v>
      </c>
      <c r="D4321">
        <v>1</v>
      </c>
      <c r="E4321" t="s">
        <v>158</v>
      </c>
      <c r="F4321" t="s">
        <v>14051</v>
      </c>
      <c r="G4321" t="s">
        <v>13383</v>
      </c>
      <c r="H4321" t="s">
        <v>13390</v>
      </c>
      <c r="I4321" t="s">
        <v>14077</v>
      </c>
      <c r="J4321" t="s">
        <v>14078</v>
      </c>
      <c r="K4321" t="s">
        <v>14079</v>
      </c>
      <c r="L4321" t="s">
        <v>14080</v>
      </c>
      <c r="M4321" t="s">
        <v>14081</v>
      </c>
      <c r="N4321" s="8">
        <v>0</v>
      </c>
      <c r="O4321" s="8"/>
      <c r="P4321" s="8"/>
      <c r="W4321" s="8"/>
      <c r="X4321" s="8"/>
    </row>
    <row r="4322" spans="1:24" hidden="1" x14ac:dyDescent="0.35">
      <c r="A4322" s="24">
        <v>14318</v>
      </c>
      <c r="B4322">
        <v>191110</v>
      </c>
      <c r="C4322" t="s">
        <v>13381</v>
      </c>
      <c r="D4322">
        <v>1</v>
      </c>
      <c r="E4322" t="s">
        <v>158</v>
      </c>
      <c r="F4322" t="s">
        <v>159</v>
      </c>
      <c r="G4322" t="s">
        <v>13383</v>
      </c>
      <c r="H4322" t="s">
        <v>13390</v>
      </c>
      <c r="I4322" t="s">
        <v>14082</v>
      </c>
      <c r="J4322" t="s">
        <v>14083</v>
      </c>
      <c r="K4322" t="s">
        <v>14084</v>
      </c>
      <c r="L4322" t="s">
        <v>14085</v>
      </c>
      <c r="M4322" t="s">
        <v>14086</v>
      </c>
      <c r="N4322" s="8">
        <v>0</v>
      </c>
      <c r="O4322" s="8"/>
      <c r="P4322" s="8"/>
      <c r="W4322" s="8"/>
      <c r="X4322" s="8"/>
    </row>
    <row r="4323" spans="1:24" hidden="1" x14ac:dyDescent="0.35">
      <c r="A4323" s="24">
        <v>14319</v>
      </c>
      <c r="B4323">
        <v>191013</v>
      </c>
      <c r="C4323" t="s">
        <v>13381</v>
      </c>
      <c r="D4323">
        <v>1</v>
      </c>
      <c r="E4323" t="s">
        <v>158</v>
      </c>
      <c r="F4323" t="s">
        <v>14051</v>
      </c>
      <c r="G4323" t="s">
        <v>13383</v>
      </c>
      <c r="H4323" t="s">
        <v>13390</v>
      </c>
      <c r="I4323" t="s">
        <v>14087</v>
      </c>
      <c r="J4323" t="s">
        <v>14088</v>
      </c>
      <c r="K4323" t="s">
        <v>14089</v>
      </c>
      <c r="L4323" t="s">
        <v>14090</v>
      </c>
      <c r="M4323" t="s">
        <v>14091</v>
      </c>
      <c r="N4323" s="8">
        <v>0</v>
      </c>
      <c r="O4323" s="8"/>
      <c r="P4323" s="8"/>
      <c r="W4323" s="8"/>
      <c r="X4323" s="8"/>
    </row>
    <row r="4324" spans="1:24" hidden="1" x14ac:dyDescent="0.35">
      <c r="A4324" s="24">
        <v>14320</v>
      </c>
      <c r="B4324">
        <v>191014</v>
      </c>
      <c r="C4324" t="s">
        <v>13381</v>
      </c>
      <c r="D4324">
        <v>1</v>
      </c>
      <c r="E4324" t="s">
        <v>158</v>
      </c>
      <c r="F4324" t="s">
        <v>14051</v>
      </c>
      <c r="G4324" t="s">
        <v>13383</v>
      </c>
      <c r="H4324" t="s">
        <v>13390</v>
      </c>
      <c r="I4324" t="s">
        <v>14092</v>
      </c>
      <c r="J4324" t="s">
        <v>14093</v>
      </c>
      <c r="K4324" t="s">
        <v>14094</v>
      </c>
      <c r="L4324" t="s">
        <v>14095</v>
      </c>
      <c r="M4324" t="s">
        <v>14096</v>
      </c>
      <c r="N4324" s="8">
        <v>0</v>
      </c>
      <c r="O4324" s="8"/>
      <c r="P4324" s="8"/>
      <c r="W4324" s="8"/>
      <c r="X4324" s="8"/>
    </row>
    <row r="4325" spans="1:24" hidden="1" x14ac:dyDescent="0.35">
      <c r="A4325" s="24">
        <v>14321</v>
      </c>
      <c r="B4325">
        <v>191009</v>
      </c>
      <c r="C4325" t="s">
        <v>13381</v>
      </c>
      <c r="D4325">
        <v>1</v>
      </c>
      <c r="E4325" t="s">
        <v>158</v>
      </c>
      <c r="F4325" t="s">
        <v>14051</v>
      </c>
      <c r="G4325" t="s">
        <v>13383</v>
      </c>
      <c r="H4325" t="s">
        <v>13390</v>
      </c>
      <c r="I4325" t="s">
        <v>14097</v>
      </c>
      <c r="J4325" t="s">
        <v>14098</v>
      </c>
      <c r="K4325" t="s">
        <v>14099</v>
      </c>
      <c r="L4325" t="s">
        <v>14100</v>
      </c>
      <c r="M4325" t="s">
        <v>14101</v>
      </c>
      <c r="N4325" s="8">
        <v>0</v>
      </c>
      <c r="O4325" s="8"/>
      <c r="P4325" s="8"/>
      <c r="W4325" s="8"/>
      <c r="X4325" s="8"/>
    </row>
    <row r="4326" spans="1:24" hidden="1" x14ac:dyDescent="0.35">
      <c r="A4326" s="24">
        <v>14322</v>
      </c>
      <c r="B4326">
        <v>201106</v>
      </c>
      <c r="C4326" t="s">
        <v>13381</v>
      </c>
      <c r="D4326">
        <v>7</v>
      </c>
      <c r="E4326" t="s">
        <v>65</v>
      </c>
      <c r="F4326" t="s">
        <v>2930</v>
      </c>
      <c r="G4326" t="s">
        <v>13383</v>
      </c>
      <c r="H4326" t="s">
        <v>13390</v>
      </c>
      <c r="I4326" t="s">
        <v>14102</v>
      </c>
      <c r="J4326" t="s">
        <v>14103</v>
      </c>
      <c r="K4326" t="s">
        <v>14104</v>
      </c>
      <c r="L4326" t="s">
        <v>14105</v>
      </c>
      <c r="M4326" t="s">
        <v>14106</v>
      </c>
      <c r="N4326" s="8">
        <v>0</v>
      </c>
      <c r="O4326" s="8"/>
      <c r="P4326" s="8"/>
      <c r="W4326" s="8"/>
      <c r="X4326" s="8"/>
    </row>
    <row r="4327" spans="1:24" hidden="1" x14ac:dyDescent="0.35">
      <c r="A4327" s="24">
        <v>14323</v>
      </c>
      <c r="B4327">
        <v>201002</v>
      </c>
      <c r="C4327" t="s">
        <v>13381</v>
      </c>
      <c r="D4327">
        <v>7</v>
      </c>
      <c r="E4327" t="s">
        <v>65</v>
      </c>
      <c r="F4327" t="s">
        <v>14107</v>
      </c>
      <c r="G4327" t="s">
        <v>13383</v>
      </c>
      <c r="H4327" t="s">
        <v>13384</v>
      </c>
      <c r="I4327" t="s">
        <v>14108</v>
      </c>
      <c r="J4327" t="s">
        <v>14109</v>
      </c>
      <c r="K4327" t="s">
        <v>14110</v>
      </c>
      <c r="L4327" t="s">
        <v>14111</v>
      </c>
      <c r="M4327" t="s">
        <v>14112</v>
      </c>
      <c r="N4327" s="8">
        <v>0</v>
      </c>
      <c r="O4327" s="8"/>
      <c r="P4327" s="8"/>
      <c r="W4327" s="8"/>
      <c r="X4327" s="8"/>
    </row>
    <row r="4328" spans="1:24" hidden="1" x14ac:dyDescent="0.35">
      <c r="A4328" s="24">
        <v>14324</v>
      </c>
      <c r="B4328">
        <v>201005</v>
      </c>
      <c r="C4328" t="s">
        <v>13381</v>
      </c>
      <c r="D4328">
        <v>7</v>
      </c>
      <c r="E4328" t="s">
        <v>65</v>
      </c>
      <c r="F4328" t="s">
        <v>14107</v>
      </c>
      <c r="G4328" t="s">
        <v>13383</v>
      </c>
      <c r="H4328" t="s">
        <v>13390</v>
      </c>
      <c r="I4328" t="s">
        <v>14113</v>
      </c>
      <c r="J4328" t="s">
        <v>14114</v>
      </c>
      <c r="K4328" t="s">
        <v>14115</v>
      </c>
      <c r="L4328" t="s">
        <v>14116</v>
      </c>
      <c r="M4328" t="s">
        <v>14117</v>
      </c>
      <c r="N4328" s="8">
        <v>0</v>
      </c>
      <c r="O4328" s="8"/>
      <c r="P4328" s="8"/>
      <c r="W4328" s="8"/>
      <c r="X4328" s="8"/>
    </row>
    <row r="4329" spans="1:24" hidden="1" x14ac:dyDescent="0.35">
      <c r="A4329" s="24">
        <v>14325</v>
      </c>
      <c r="B4329">
        <v>201004</v>
      </c>
      <c r="C4329" t="s">
        <v>13381</v>
      </c>
      <c r="D4329">
        <v>7</v>
      </c>
      <c r="E4329" t="s">
        <v>65</v>
      </c>
      <c r="F4329" t="s">
        <v>14107</v>
      </c>
      <c r="G4329" t="s">
        <v>13383</v>
      </c>
      <c r="H4329" t="s">
        <v>13416</v>
      </c>
      <c r="I4329" t="s">
        <v>14118</v>
      </c>
      <c r="J4329" t="s">
        <v>14119</v>
      </c>
      <c r="K4329" t="s">
        <v>14120</v>
      </c>
      <c r="L4329" t="s">
        <v>14121</v>
      </c>
      <c r="M4329" t="s">
        <v>14122</v>
      </c>
      <c r="N4329" s="8">
        <v>0</v>
      </c>
      <c r="O4329" s="8"/>
      <c r="P4329" s="8"/>
      <c r="W4329" s="8"/>
      <c r="X4329" s="8"/>
    </row>
    <row r="4330" spans="1:24" hidden="1" x14ac:dyDescent="0.35">
      <c r="A4330" s="24">
        <v>14326</v>
      </c>
      <c r="B4330">
        <v>211007</v>
      </c>
      <c r="C4330" t="s">
        <v>13381</v>
      </c>
      <c r="D4330">
        <v>8</v>
      </c>
      <c r="E4330" t="s">
        <v>71</v>
      </c>
      <c r="F4330" t="s">
        <v>14123</v>
      </c>
      <c r="G4330" t="s">
        <v>13383</v>
      </c>
      <c r="H4330" t="s">
        <v>13390</v>
      </c>
      <c r="I4330" t="s">
        <v>14124</v>
      </c>
      <c r="J4330" t="s">
        <v>14125</v>
      </c>
      <c r="K4330" t="s">
        <v>14126</v>
      </c>
      <c r="L4330" t="s">
        <v>14127</v>
      </c>
      <c r="M4330" t="s">
        <v>14128</v>
      </c>
      <c r="N4330" s="8">
        <v>0</v>
      </c>
      <c r="O4330" s="8"/>
      <c r="P4330" s="8"/>
      <c r="W4330" s="8"/>
      <c r="X4330" s="8"/>
    </row>
    <row r="4331" spans="1:24" hidden="1" x14ac:dyDescent="0.35">
      <c r="A4331" s="24">
        <v>14327</v>
      </c>
      <c r="B4331">
        <v>211006</v>
      </c>
      <c r="C4331" t="s">
        <v>13381</v>
      </c>
      <c r="D4331">
        <v>8</v>
      </c>
      <c r="E4331" t="s">
        <v>71</v>
      </c>
      <c r="F4331" t="s">
        <v>14123</v>
      </c>
      <c r="G4331" t="s">
        <v>13383</v>
      </c>
      <c r="H4331" t="s">
        <v>13416</v>
      </c>
      <c r="I4331" t="s">
        <v>14129</v>
      </c>
      <c r="J4331" t="s">
        <v>14130</v>
      </c>
      <c r="K4331" t="s">
        <v>14131</v>
      </c>
      <c r="L4331" t="s">
        <v>14132</v>
      </c>
      <c r="M4331" t="s">
        <v>14133</v>
      </c>
      <c r="N4331" s="8">
        <v>0</v>
      </c>
      <c r="O4331" s="8"/>
      <c r="P4331" s="8"/>
      <c r="W4331" s="8"/>
      <c r="X4331" s="8"/>
    </row>
    <row r="4332" spans="1:24" hidden="1" x14ac:dyDescent="0.35">
      <c r="A4332" s="24">
        <v>14328</v>
      </c>
      <c r="B4332">
        <v>211009</v>
      </c>
      <c r="C4332" t="s">
        <v>13381</v>
      </c>
      <c r="D4332">
        <v>8</v>
      </c>
      <c r="E4332" t="s">
        <v>71</v>
      </c>
      <c r="F4332" t="s">
        <v>14123</v>
      </c>
      <c r="G4332" t="s">
        <v>13383</v>
      </c>
      <c r="H4332" t="s">
        <v>13384</v>
      </c>
      <c r="I4332" t="s">
        <v>14134</v>
      </c>
      <c r="J4332" t="s">
        <v>14135</v>
      </c>
      <c r="K4332" t="s">
        <v>14136</v>
      </c>
      <c r="L4332" t="s">
        <v>14137</v>
      </c>
      <c r="M4332" t="s">
        <v>14138</v>
      </c>
      <c r="N4332" s="8">
        <v>0</v>
      </c>
      <c r="O4332" s="8"/>
      <c r="P4332" s="8"/>
      <c r="W4332" s="8"/>
      <c r="X4332" s="8"/>
    </row>
    <row r="4333" spans="1:24" hidden="1" x14ac:dyDescent="0.35">
      <c r="A4333" s="24">
        <v>14329</v>
      </c>
      <c r="B4333">
        <v>211008</v>
      </c>
      <c r="C4333" t="s">
        <v>13381</v>
      </c>
      <c r="D4333">
        <v>8</v>
      </c>
      <c r="E4333" t="s">
        <v>71</v>
      </c>
      <c r="F4333" t="s">
        <v>14123</v>
      </c>
      <c r="G4333" t="s">
        <v>13383</v>
      </c>
      <c r="H4333" t="s">
        <v>13416</v>
      </c>
      <c r="I4333" t="s">
        <v>14139</v>
      </c>
      <c r="J4333" t="s">
        <v>14140</v>
      </c>
      <c r="K4333" t="s">
        <v>14141</v>
      </c>
      <c r="L4333" t="s">
        <v>14142</v>
      </c>
      <c r="M4333" t="s">
        <v>14143</v>
      </c>
      <c r="N4333" s="8">
        <v>0</v>
      </c>
      <c r="O4333" s="8"/>
      <c r="P4333" s="8"/>
      <c r="W4333" s="8"/>
      <c r="X4333" s="8"/>
    </row>
    <row r="4334" spans="1:24" hidden="1" x14ac:dyDescent="0.35">
      <c r="A4334" s="24">
        <v>14330</v>
      </c>
      <c r="B4334">
        <v>211001</v>
      </c>
      <c r="C4334" t="s">
        <v>13381</v>
      </c>
      <c r="D4334">
        <v>8</v>
      </c>
      <c r="E4334" t="s">
        <v>71</v>
      </c>
      <c r="F4334" t="s">
        <v>72</v>
      </c>
      <c r="G4334" t="s">
        <v>13383</v>
      </c>
      <c r="H4334" t="s">
        <v>13416</v>
      </c>
      <c r="I4334" t="s">
        <v>14144</v>
      </c>
      <c r="J4334" t="s">
        <v>14145</v>
      </c>
      <c r="K4334" t="s">
        <v>14146</v>
      </c>
      <c r="L4334" t="s">
        <v>14147</v>
      </c>
      <c r="M4334" t="s">
        <v>14148</v>
      </c>
      <c r="N4334" s="8">
        <v>0</v>
      </c>
      <c r="O4334" s="8"/>
      <c r="P4334" s="8"/>
      <c r="W4334" s="8"/>
      <c r="X4334" s="8"/>
    </row>
    <row r="4335" spans="1:24" hidden="1" x14ac:dyDescent="0.35">
      <c r="A4335" s="24">
        <v>14331</v>
      </c>
      <c r="B4335">
        <v>221009</v>
      </c>
      <c r="C4335" t="s">
        <v>13381</v>
      </c>
      <c r="D4335">
        <v>8</v>
      </c>
      <c r="E4335" t="s">
        <v>300</v>
      </c>
      <c r="F4335" t="s">
        <v>14149</v>
      </c>
      <c r="G4335" t="s">
        <v>13383</v>
      </c>
      <c r="H4335" t="s">
        <v>13384</v>
      </c>
      <c r="I4335" t="s">
        <v>14150</v>
      </c>
      <c r="J4335" t="s">
        <v>14151</v>
      </c>
      <c r="K4335" t="s">
        <v>14152</v>
      </c>
      <c r="L4335" t="s">
        <v>14153</v>
      </c>
      <c r="M4335" t="s">
        <v>14154</v>
      </c>
      <c r="N4335" s="8">
        <v>0</v>
      </c>
      <c r="O4335" s="8"/>
      <c r="P4335" s="8"/>
      <c r="W4335" s="8"/>
      <c r="X4335" s="8"/>
    </row>
    <row r="4336" spans="1:24" hidden="1" x14ac:dyDescent="0.35">
      <c r="A4336" s="24">
        <v>14332</v>
      </c>
      <c r="B4336">
        <v>221012</v>
      </c>
      <c r="C4336" t="s">
        <v>13381</v>
      </c>
      <c r="D4336">
        <v>8</v>
      </c>
      <c r="E4336" t="s">
        <v>300</v>
      </c>
      <c r="F4336" t="s">
        <v>14149</v>
      </c>
      <c r="G4336" t="s">
        <v>13383</v>
      </c>
      <c r="H4336" t="s">
        <v>13384</v>
      </c>
      <c r="I4336" t="s">
        <v>14155</v>
      </c>
      <c r="J4336" t="s">
        <v>14156</v>
      </c>
      <c r="K4336" t="s">
        <v>14157</v>
      </c>
      <c r="L4336" t="s">
        <v>14158</v>
      </c>
      <c r="M4336" t="s">
        <v>14159</v>
      </c>
      <c r="N4336" s="8">
        <v>0</v>
      </c>
      <c r="O4336" s="8"/>
      <c r="P4336" s="8"/>
      <c r="W4336" s="8"/>
      <c r="X4336" s="8"/>
    </row>
    <row r="4337" spans="1:24" hidden="1" x14ac:dyDescent="0.35">
      <c r="A4337" s="24">
        <v>14333</v>
      </c>
      <c r="B4337">
        <v>221013</v>
      </c>
      <c r="C4337" t="s">
        <v>13381</v>
      </c>
      <c r="D4337">
        <v>8</v>
      </c>
      <c r="E4337" t="s">
        <v>300</v>
      </c>
      <c r="F4337" t="s">
        <v>14149</v>
      </c>
      <c r="G4337" t="s">
        <v>13383</v>
      </c>
      <c r="H4337" t="s">
        <v>13416</v>
      </c>
      <c r="I4337" t="s">
        <v>14160</v>
      </c>
      <c r="J4337" t="s">
        <v>14161</v>
      </c>
      <c r="K4337" t="s">
        <v>14162</v>
      </c>
      <c r="L4337" t="s">
        <v>14163</v>
      </c>
      <c r="M4337" t="s">
        <v>14164</v>
      </c>
      <c r="N4337" s="8">
        <v>0</v>
      </c>
      <c r="O4337" s="8"/>
      <c r="P4337" s="8"/>
      <c r="W4337" s="8"/>
      <c r="X4337" s="8"/>
    </row>
    <row r="4338" spans="1:24" hidden="1" x14ac:dyDescent="0.35">
      <c r="A4338" s="24">
        <v>14334</v>
      </c>
      <c r="B4338">
        <v>221007</v>
      </c>
      <c r="C4338" t="s">
        <v>13381</v>
      </c>
      <c r="D4338">
        <v>8</v>
      </c>
      <c r="E4338" t="s">
        <v>300</v>
      </c>
      <c r="F4338" t="s">
        <v>14149</v>
      </c>
      <c r="G4338" t="s">
        <v>13383</v>
      </c>
      <c r="H4338" t="s">
        <v>13416</v>
      </c>
      <c r="I4338" t="s">
        <v>14165</v>
      </c>
      <c r="J4338" t="s">
        <v>14166</v>
      </c>
      <c r="K4338" t="s">
        <v>14167</v>
      </c>
      <c r="L4338" t="s">
        <v>14168</v>
      </c>
      <c r="M4338" t="s">
        <v>14169</v>
      </c>
      <c r="N4338" s="8">
        <v>0</v>
      </c>
      <c r="O4338" s="8"/>
      <c r="P4338" s="8"/>
      <c r="W4338" s="8"/>
      <c r="X4338" s="8"/>
    </row>
    <row r="4339" spans="1:24" hidden="1" x14ac:dyDescent="0.35">
      <c r="A4339" s="24">
        <v>14335</v>
      </c>
      <c r="B4339">
        <v>221003</v>
      </c>
      <c r="C4339" t="s">
        <v>13381</v>
      </c>
      <c r="D4339">
        <v>8</v>
      </c>
      <c r="E4339" t="s">
        <v>300</v>
      </c>
      <c r="F4339" t="s">
        <v>14149</v>
      </c>
      <c r="G4339" t="s">
        <v>13383</v>
      </c>
      <c r="H4339" t="s">
        <v>13416</v>
      </c>
      <c r="I4339" t="s">
        <v>14170</v>
      </c>
      <c r="J4339" t="s">
        <v>14171</v>
      </c>
      <c r="K4339" t="s">
        <v>14172</v>
      </c>
      <c r="L4339" t="s">
        <v>14173</v>
      </c>
      <c r="M4339" t="s">
        <v>14174</v>
      </c>
      <c r="N4339" s="8">
        <v>0</v>
      </c>
      <c r="O4339" s="8"/>
      <c r="P4339" s="8"/>
      <c r="W4339" s="8"/>
      <c r="X4339" s="8"/>
    </row>
    <row r="4340" spans="1:24" hidden="1" x14ac:dyDescent="0.35">
      <c r="A4340" s="24">
        <v>14336</v>
      </c>
      <c r="B4340">
        <v>221001</v>
      </c>
      <c r="C4340" t="s">
        <v>13381</v>
      </c>
      <c r="D4340">
        <v>8</v>
      </c>
      <c r="E4340" t="s">
        <v>300</v>
      </c>
      <c r="F4340" t="s">
        <v>14149</v>
      </c>
      <c r="G4340" t="s">
        <v>13383</v>
      </c>
      <c r="H4340" t="s">
        <v>13416</v>
      </c>
      <c r="I4340" t="s">
        <v>14175</v>
      </c>
      <c r="J4340" t="s">
        <v>14176</v>
      </c>
      <c r="K4340" t="s">
        <v>14177</v>
      </c>
      <c r="L4340" t="s">
        <v>14178</v>
      </c>
      <c r="M4340" t="s">
        <v>14179</v>
      </c>
      <c r="N4340" s="8">
        <v>0</v>
      </c>
      <c r="O4340" s="8"/>
      <c r="P4340" s="8"/>
      <c r="W4340" s="8"/>
      <c r="X4340" s="8"/>
    </row>
    <row r="4341" spans="1:24" hidden="1" x14ac:dyDescent="0.35">
      <c r="A4341" s="24">
        <v>14337</v>
      </c>
      <c r="B4341">
        <v>221008</v>
      </c>
      <c r="C4341" t="s">
        <v>13381</v>
      </c>
      <c r="D4341">
        <v>8</v>
      </c>
      <c r="E4341" t="s">
        <v>300</v>
      </c>
      <c r="F4341" t="s">
        <v>14149</v>
      </c>
      <c r="G4341" t="s">
        <v>13383</v>
      </c>
      <c r="H4341" t="s">
        <v>13416</v>
      </c>
      <c r="I4341" t="s">
        <v>14180</v>
      </c>
      <c r="J4341" t="s">
        <v>14181</v>
      </c>
      <c r="K4341" t="s">
        <v>14182</v>
      </c>
      <c r="L4341" t="s">
        <v>14183</v>
      </c>
      <c r="M4341" t="s">
        <v>14184</v>
      </c>
      <c r="N4341" s="8">
        <v>0</v>
      </c>
      <c r="O4341" s="8"/>
      <c r="P4341" s="8"/>
      <c r="W4341" s="8"/>
      <c r="X4341" s="8"/>
    </row>
    <row r="4342" spans="1:24" hidden="1" x14ac:dyDescent="0.35">
      <c r="A4342" s="24">
        <v>14338</v>
      </c>
      <c r="B4342">
        <v>231020</v>
      </c>
      <c r="C4342" t="s">
        <v>13381</v>
      </c>
      <c r="D4342">
        <v>1</v>
      </c>
      <c r="E4342" t="s">
        <v>568</v>
      </c>
      <c r="F4342" t="s">
        <v>14185</v>
      </c>
      <c r="G4342" t="s">
        <v>13383</v>
      </c>
      <c r="H4342" t="s">
        <v>13390</v>
      </c>
      <c r="I4342" t="s">
        <v>14186</v>
      </c>
      <c r="J4342" t="s">
        <v>14187</v>
      </c>
      <c r="K4342" t="s">
        <v>14188</v>
      </c>
      <c r="L4342" t="s">
        <v>14189</v>
      </c>
      <c r="M4342" t="s">
        <v>14190</v>
      </c>
      <c r="N4342" s="8">
        <v>0</v>
      </c>
      <c r="O4342" s="8"/>
      <c r="P4342" s="8"/>
      <c r="W4342" s="8"/>
      <c r="X4342" s="8"/>
    </row>
    <row r="4343" spans="1:24" hidden="1" x14ac:dyDescent="0.35">
      <c r="A4343" s="24">
        <v>14339</v>
      </c>
      <c r="B4343">
        <v>231002</v>
      </c>
      <c r="C4343" t="s">
        <v>13381</v>
      </c>
      <c r="D4343">
        <v>1</v>
      </c>
      <c r="E4343" t="s">
        <v>568</v>
      </c>
      <c r="F4343" t="s">
        <v>14185</v>
      </c>
      <c r="G4343" t="s">
        <v>13383</v>
      </c>
      <c r="H4343" t="s">
        <v>13384</v>
      </c>
      <c r="I4343" t="s">
        <v>14191</v>
      </c>
      <c r="J4343" t="s">
        <v>14192</v>
      </c>
      <c r="K4343" t="s">
        <v>14193</v>
      </c>
      <c r="L4343" t="s">
        <v>14194</v>
      </c>
      <c r="M4343" t="s">
        <v>14195</v>
      </c>
      <c r="N4343" s="8">
        <v>0</v>
      </c>
      <c r="O4343" s="8"/>
      <c r="P4343" s="8"/>
      <c r="W4343" s="8"/>
      <c r="X4343" s="8"/>
    </row>
    <row r="4344" spans="1:24" hidden="1" x14ac:dyDescent="0.35">
      <c r="A4344" s="24">
        <v>14340</v>
      </c>
      <c r="B4344">
        <v>231017</v>
      </c>
      <c r="C4344" t="s">
        <v>13381</v>
      </c>
      <c r="D4344">
        <v>1</v>
      </c>
      <c r="E4344" t="s">
        <v>568</v>
      </c>
      <c r="F4344" t="s">
        <v>14185</v>
      </c>
      <c r="G4344" t="s">
        <v>13383</v>
      </c>
      <c r="H4344" t="s">
        <v>13416</v>
      </c>
      <c r="I4344" t="s">
        <v>14196</v>
      </c>
      <c r="J4344" t="s">
        <v>14197</v>
      </c>
      <c r="K4344" t="s">
        <v>14198</v>
      </c>
      <c r="L4344" t="s">
        <v>14199</v>
      </c>
      <c r="M4344" t="s">
        <v>14200</v>
      </c>
      <c r="N4344" s="8">
        <v>0</v>
      </c>
      <c r="O4344" s="8"/>
      <c r="P4344" s="8"/>
      <c r="W4344" s="8"/>
      <c r="X4344" s="8"/>
    </row>
    <row r="4345" spans="1:24" hidden="1" x14ac:dyDescent="0.35">
      <c r="A4345" s="24">
        <v>14341</v>
      </c>
      <c r="B4345">
        <v>231003</v>
      </c>
      <c r="C4345" t="s">
        <v>13381</v>
      </c>
      <c r="D4345">
        <v>1</v>
      </c>
      <c r="E4345" t="s">
        <v>568</v>
      </c>
      <c r="F4345" t="s">
        <v>14185</v>
      </c>
      <c r="G4345" t="s">
        <v>13383</v>
      </c>
      <c r="H4345" t="s">
        <v>13384</v>
      </c>
      <c r="I4345" t="s">
        <v>14201</v>
      </c>
      <c r="J4345" t="s">
        <v>14202</v>
      </c>
      <c r="K4345" t="s">
        <v>14203</v>
      </c>
      <c r="L4345" t="s">
        <v>14204</v>
      </c>
      <c r="M4345" t="s">
        <v>14205</v>
      </c>
      <c r="N4345" s="8">
        <v>0</v>
      </c>
      <c r="O4345" s="8"/>
      <c r="P4345" s="8"/>
      <c r="W4345" s="8"/>
      <c r="X4345" s="8"/>
    </row>
    <row r="4346" spans="1:24" hidden="1" x14ac:dyDescent="0.35">
      <c r="A4346" s="24">
        <v>14342</v>
      </c>
      <c r="B4346">
        <v>231022</v>
      </c>
      <c r="C4346" t="s">
        <v>13381</v>
      </c>
      <c r="D4346">
        <v>1</v>
      </c>
      <c r="E4346" t="s">
        <v>568</v>
      </c>
      <c r="F4346" t="s">
        <v>14185</v>
      </c>
      <c r="G4346" t="s">
        <v>13383</v>
      </c>
      <c r="H4346" t="s">
        <v>13390</v>
      </c>
      <c r="I4346" t="s">
        <v>14206</v>
      </c>
      <c r="J4346" t="s">
        <v>14207</v>
      </c>
      <c r="K4346" t="s">
        <v>14208</v>
      </c>
      <c r="L4346" t="s">
        <v>14209</v>
      </c>
      <c r="M4346" t="s">
        <v>14210</v>
      </c>
      <c r="N4346" s="8">
        <v>0</v>
      </c>
      <c r="O4346" s="8"/>
      <c r="P4346" s="8"/>
      <c r="W4346" s="8"/>
      <c r="X4346" s="8"/>
    </row>
    <row r="4347" spans="1:24" hidden="1" x14ac:dyDescent="0.35">
      <c r="A4347" s="24">
        <v>14343</v>
      </c>
      <c r="B4347">
        <v>231012</v>
      </c>
      <c r="C4347" t="s">
        <v>13381</v>
      </c>
      <c r="D4347">
        <v>1</v>
      </c>
      <c r="E4347" t="s">
        <v>568</v>
      </c>
      <c r="F4347" t="s">
        <v>14185</v>
      </c>
      <c r="G4347" t="s">
        <v>13383</v>
      </c>
      <c r="H4347" t="s">
        <v>13390</v>
      </c>
      <c r="I4347" t="s">
        <v>14211</v>
      </c>
      <c r="J4347" t="s">
        <v>14212</v>
      </c>
      <c r="K4347" t="s">
        <v>14213</v>
      </c>
      <c r="L4347" t="s">
        <v>14214</v>
      </c>
      <c r="M4347" t="s">
        <v>14215</v>
      </c>
      <c r="N4347" s="8">
        <v>0</v>
      </c>
      <c r="O4347" s="8"/>
      <c r="P4347" s="8"/>
      <c r="W4347" s="8"/>
      <c r="X4347" s="8"/>
    </row>
    <row r="4348" spans="1:24" hidden="1" x14ac:dyDescent="0.35">
      <c r="A4348" s="24">
        <v>14344</v>
      </c>
      <c r="B4348">
        <v>231021</v>
      </c>
      <c r="C4348" t="s">
        <v>13381</v>
      </c>
      <c r="D4348">
        <v>1</v>
      </c>
      <c r="E4348" t="s">
        <v>568</v>
      </c>
      <c r="F4348" t="s">
        <v>14185</v>
      </c>
      <c r="G4348" t="s">
        <v>13383</v>
      </c>
      <c r="H4348" t="s">
        <v>13384</v>
      </c>
      <c r="I4348" t="s">
        <v>14216</v>
      </c>
      <c r="J4348" t="s">
        <v>14217</v>
      </c>
      <c r="K4348" t="s">
        <v>14218</v>
      </c>
      <c r="L4348" t="s">
        <v>14219</v>
      </c>
      <c r="M4348" t="s">
        <v>14220</v>
      </c>
      <c r="N4348" s="8">
        <v>0</v>
      </c>
      <c r="O4348" s="8"/>
      <c r="P4348" s="8"/>
      <c r="W4348" s="8"/>
      <c r="X4348" s="8"/>
    </row>
    <row r="4349" spans="1:24" hidden="1" x14ac:dyDescent="0.35">
      <c r="A4349" s="24">
        <v>14345</v>
      </c>
      <c r="B4349">
        <v>231016</v>
      </c>
      <c r="C4349" t="s">
        <v>13381</v>
      </c>
      <c r="D4349">
        <v>1</v>
      </c>
      <c r="E4349" t="s">
        <v>568</v>
      </c>
      <c r="F4349" t="s">
        <v>14185</v>
      </c>
      <c r="G4349" t="s">
        <v>13383</v>
      </c>
      <c r="H4349" t="s">
        <v>13390</v>
      </c>
      <c r="I4349" t="s">
        <v>14221</v>
      </c>
      <c r="J4349" t="s">
        <v>14222</v>
      </c>
      <c r="K4349" t="s">
        <v>14223</v>
      </c>
      <c r="L4349" t="s">
        <v>14224</v>
      </c>
      <c r="M4349" t="s">
        <v>14225</v>
      </c>
      <c r="N4349" s="8">
        <v>0</v>
      </c>
      <c r="O4349" s="8"/>
      <c r="P4349" s="8"/>
      <c r="W4349" s="8"/>
      <c r="X4349" s="8"/>
    </row>
    <row r="4350" spans="1:24" hidden="1" x14ac:dyDescent="0.35">
      <c r="A4350" s="24">
        <v>14346</v>
      </c>
      <c r="B4350">
        <v>231006</v>
      </c>
      <c r="C4350" t="s">
        <v>13381</v>
      </c>
      <c r="D4350">
        <v>1</v>
      </c>
      <c r="E4350" t="s">
        <v>568</v>
      </c>
      <c r="F4350" t="s">
        <v>14185</v>
      </c>
      <c r="G4350" t="s">
        <v>13383</v>
      </c>
      <c r="H4350" t="s">
        <v>13384</v>
      </c>
      <c r="I4350" t="s">
        <v>14226</v>
      </c>
      <c r="J4350" t="s">
        <v>14227</v>
      </c>
      <c r="K4350" t="s">
        <v>14228</v>
      </c>
      <c r="L4350" t="s">
        <v>14229</v>
      </c>
      <c r="M4350" t="s">
        <v>14230</v>
      </c>
      <c r="N4350" s="8">
        <v>0</v>
      </c>
      <c r="O4350" s="8"/>
      <c r="P4350" s="8"/>
      <c r="W4350" s="8"/>
      <c r="X4350" s="8"/>
    </row>
    <row r="4351" spans="1:24" hidden="1" x14ac:dyDescent="0.35">
      <c r="A4351" s="24">
        <v>14347</v>
      </c>
      <c r="B4351">
        <v>231013</v>
      </c>
      <c r="C4351" t="s">
        <v>13381</v>
      </c>
      <c r="D4351">
        <v>1</v>
      </c>
      <c r="E4351" t="s">
        <v>568</v>
      </c>
      <c r="F4351" t="s">
        <v>14185</v>
      </c>
      <c r="G4351" t="s">
        <v>13383</v>
      </c>
      <c r="H4351" t="s">
        <v>13390</v>
      </c>
      <c r="I4351" t="s">
        <v>14231</v>
      </c>
      <c r="J4351" t="s">
        <v>14232</v>
      </c>
      <c r="K4351" t="s">
        <v>14233</v>
      </c>
      <c r="L4351" t="s">
        <v>14234</v>
      </c>
      <c r="M4351" t="s">
        <v>14235</v>
      </c>
      <c r="N4351" s="8">
        <v>0</v>
      </c>
      <c r="O4351" s="8"/>
      <c r="P4351" s="8"/>
      <c r="W4351" s="8"/>
      <c r="X4351" s="8"/>
    </row>
    <row r="4352" spans="1:24" hidden="1" x14ac:dyDescent="0.35">
      <c r="A4352" s="24">
        <v>14348</v>
      </c>
      <c r="B4352">
        <v>231014</v>
      </c>
      <c r="C4352" t="s">
        <v>13381</v>
      </c>
      <c r="D4352">
        <v>1</v>
      </c>
      <c r="E4352" t="s">
        <v>568</v>
      </c>
      <c r="F4352" t="s">
        <v>14185</v>
      </c>
      <c r="G4352" t="s">
        <v>13383</v>
      </c>
      <c r="H4352" t="s">
        <v>13390</v>
      </c>
      <c r="I4352" t="s">
        <v>14236</v>
      </c>
      <c r="J4352" t="s">
        <v>14237</v>
      </c>
      <c r="K4352" t="s">
        <v>14238</v>
      </c>
      <c r="L4352" t="s">
        <v>14239</v>
      </c>
      <c r="M4352" t="s">
        <v>14240</v>
      </c>
      <c r="N4352" s="8">
        <v>0</v>
      </c>
      <c r="O4352" s="8"/>
      <c r="P4352" s="8"/>
      <c r="W4352" s="8"/>
      <c r="X4352" s="8"/>
    </row>
    <row r="4353" spans="1:24" hidden="1" x14ac:dyDescent="0.35">
      <c r="A4353" s="24">
        <v>14349</v>
      </c>
      <c r="B4353">
        <v>231019</v>
      </c>
      <c r="C4353" t="s">
        <v>13381</v>
      </c>
      <c r="D4353">
        <v>1</v>
      </c>
      <c r="E4353" t="s">
        <v>568</v>
      </c>
      <c r="F4353" t="s">
        <v>14185</v>
      </c>
      <c r="G4353" t="s">
        <v>13383</v>
      </c>
      <c r="H4353" t="s">
        <v>13390</v>
      </c>
      <c r="I4353" t="s">
        <v>14241</v>
      </c>
      <c r="J4353" t="s">
        <v>14242</v>
      </c>
      <c r="K4353" t="s">
        <v>14243</v>
      </c>
      <c r="L4353" t="s">
        <v>14244</v>
      </c>
      <c r="M4353" t="s">
        <v>14245</v>
      </c>
      <c r="N4353" s="8">
        <v>0</v>
      </c>
      <c r="O4353" s="8"/>
      <c r="P4353" s="8"/>
      <c r="W4353" s="8"/>
      <c r="X4353" s="8"/>
    </row>
    <row r="4354" spans="1:24" hidden="1" x14ac:dyDescent="0.35">
      <c r="A4354" s="24">
        <v>14350</v>
      </c>
      <c r="B4354">
        <v>231007</v>
      </c>
      <c r="C4354" t="s">
        <v>13381</v>
      </c>
      <c r="D4354">
        <v>1</v>
      </c>
      <c r="E4354" t="s">
        <v>568</v>
      </c>
      <c r="F4354" t="s">
        <v>14185</v>
      </c>
      <c r="G4354" t="s">
        <v>13383</v>
      </c>
      <c r="H4354" t="s">
        <v>13416</v>
      </c>
      <c r="I4354" t="s">
        <v>14246</v>
      </c>
      <c r="J4354" t="s">
        <v>14247</v>
      </c>
      <c r="K4354" t="s">
        <v>14248</v>
      </c>
      <c r="L4354" t="s">
        <v>14249</v>
      </c>
      <c r="M4354" t="s">
        <v>14250</v>
      </c>
      <c r="N4354" s="8">
        <v>0</v>
      </c>
      <c r="O4354" s="8"/>
      <c r="P4354" s="8"/>
      <c r="W4354" s="8"/>
      <c r="X4354" s="8"/>
    </row>
    <row r="4355" spans="1:24" hidden="1" x14ac:dyDescent="0.35">
      <c r="A4355" s="24">
        <v>14351</v>
      </c>
      <c r="B4355">
        <v>231008</v>
      </c>
      <c r="C4355" t="s">
        <v>13381</v>
      </c>
      <c r="D4355">
        <v>1</v>
      </c>
      <c r="E4355" t="s">
        <v>568</v>
      </c>
      <c r="F4355" t="s">
        <v>14185</v>
      </c>
      <c r="G4355" t="s">
        <v>13383</v>
      </c>
      <c r="H4355" t="s">
        <v>13384</v>
      </c>
      <c r="I4355" t="s">
        <v>14251</v>
      </c>
      <c r="J4355" t="s">
        <v>14252</v>
      </c>
      <c r="K4355" t="s">
        <v>14253</v>
      </c>
      <c r="L4355" t="s">
        <v>14254</v>
      </c>
      <c r="M4355" t="s">
        <v>14255</v>
      </c>
      <c r="N4355" s="8">
        <v>0</v>
      </c>
      <c r="O4355" s="8"/>
      <c r="P4355" s="8"/>
      <c r="W4355" s="8"/>
      <c r="X4355" s="8"/>
    </row>
    <row r="4356" spans="1:24" hidden="1" x14ac:dyDescent="0.35">
      <c r="A4356" s="24">
        <v>14352</v>
      </c>
      <c r="B4356">
        <v>241006</v>
      </c>
      <c r="C4356" t="s">
        <v>13381</v>
      </c>
      <c r="D4356">
        <v>7</v>
      </c>
      <c r="E4356" t="s">
        <v>252</v>
      </c>
      <c r="F4356" t="s">
        <v>14256</v>
      </c>
      <c r="G4356" t="s">
        <v>13383</v>
      </c>
      <c r="H4356" t="s">
        <v>13390</v>
      </c>
      <c r="I4356" t="s">
        <v>14257</v>
      </c>
      <c r="J4356" t="s">
        <v>14258</v>
      </c>
      <c r="K4356" t="s">
        <v>14259</v>
      </c>
      <c r="L4356" t="s">
        <v>14260</v>
      </c>
      <c r="M4356" t="s">
        <v>14261</v>
      </c>
      <c r="N4356" s="8">
        <v>0</v>
      </c>
      <c r="O4356" s="8"/>
      <c r="P4356" s="8"/>
      <c r="W4356" s="8"/>
      <c r="X4356" s="8"/>
    </row>
    <row r="4357" spans="1:24" hidden="1" x14ac:dyDescent="0.35">
      <c r="A4357" s="24">
        <v>14353</v>
      </c>
      <c r="B4357">
        <v>241012</v>
      </c>
      <c r="C4357" t="s">
        <v>13381</v>
      </c>
      <c r="D4357">
        <v>7</v>
      </c>
      <c r="E4357" t="s">
        <v>252</v>
      </c>
      <c r="F4357" t="s">
        <v>14256</v>
      </c>
      <c r="G4357" t="s">
        <v>13383</v>
      </c>
      <c r="H4357" t="s">
        <v>13390</v>
      </c>
      <c r="I4357" t="s">
        <v>14262</v>
      </c>
      <c r="J4357" t="s">
        <v>14263</v>
      </c>
      <c r="K4357" t="s">
        <v>14264</v>
      </c>
      <c r="L4357" t="s">
        <v>14265</v>
      </c>
      <c r="M4357" t="s">
        <v>14266</v>
      </c>
      <c r="N4357" s="8">
        <v>0</v>
      </c>
      <c r="O4357" s="8"/>
      <c r="P4357" s="8"/>
      <c r="W4357" s="8"/>
      <c r="X4357" s="8"/>
    </row>
    <row r="4358" spans="1:24" hidden="1" x14ac:dyDescent="0.35">
      <c r="A4358" s="24">
        <v>14354</v>
      </c>
      <c r="B4358">
        <v>241017</v>
      </c>
      <c r="C4358" t="s">
        <v>13381</v>
      </c>
      <c r="D4358">
        <v>7</v>
      </c>
      <c r="E4358" t="s">
        <v>252</v>
      </c>
      <c r="F4358" t="s">
        <v>14256</v>
      </c>
      <c r="G4358" t="s">
        <v>13383</v>
      </c>
      <c r="H4358" t="s">
        <v>13384</v>
      </c>
      <c r="I4358" t="s">
        <v>14267</v>
      </c>
      <c r="J4358" t="s">
        <v>14268</v>
      </c>
      <c r="K4358" t="s">
        <v>14269</v>
      </c>
      <c r="L4358" t="s">
        <v>14270</v>
      </c>
      <c r="M4358" t="s">
        <v>14271</v>
      </c>
      <c r="N4358" s="8">
        <v>0</v>
      </c>
      <c r="O4358" s="8"/>
      <c r="P4358" s="8"/>
      <c r="W4358" s="8"/>
      <c r="X4358" s="8"/>
    </row>
    <row r="4359" spans="1:24" hidden="1" x14ac:dyDescent="0.35">
      <c r="A4359" s="24">
        <v>14355</v>
      </c>
      <c r="B4359">
        <v>241015</v>
      </c>
      <c r="C4359" t="s">
        <v>13381</v>
      </c>
      <c r="D4359">
        <v>7</v>
      </c>
      <c r="E4359" t="s">
        <v>252</v>
      </c>
      <c r="F4359" t="s">
        <v>14256</v>
      </c>
      <c r="G4359" t="s">
        <v>13383</v>
      </c>
      <c r="H4359" t="s">
        <v>13390</v>
      </c>
      <c r="I4359" t="s">
        <v>14272</v>
      </c>
      <c r="J4359" t="s">
        <v>14273</v>
      </c>
      <c r="K4359" t="s">
        <v>14274</v>
      </c>
      <c r="L4359" t="s">
        <v>14275</v>
      </c>
      <c r="M4359" t="s">
        <v>14276</v>
      </c>
      <c r="N4359" s="8">
        <v>0</v>
      </c>
      <c r="O4359" s="8"/>
      <c r="P4359" s="8"/>
      <c r="W4359" s="8"/>
      <c r="X4359" s="8"/>
    </row>
    <row r="4360" spans="1:24" hidden="1" x14ac:dyDescent="0.35">
      <c r="A4360" s="24">
        <v>14356</v>
      </c>
      <c r="B4360">
        <v>241016</v>
      </c>
      <c r="C4360" t="s">
        <v>13381</v>
      </c>
      <c r="D4360">
        <v>7</v>
      </c>
      <c r="E4360" t="s">
        <v>252</v>
      </c>
      <c r="F4360" t="s">
        <v>14256</v>
      </c>
      <c r="G4360" t="s">
        <v>13383</v>
      </c>
      <c r="H4360" t="s">
        <v>13416</v>
      </c>
      <c r="I4360" t="s">
        <v>14277</v>
      </c>
      <c r="J4360" t="s">
        <v>14278</v>
      </c>
      <c r="K4360" t="s">
        <v>14279</v>
      </c>
      <c r="L4360" t="s">
        <v>14280</v>
      </c>
      <c r="M4360" t="s">
        <v>14281</v>
      </c>
      <c r="N4360" s="8">
        <v>0</v>
      </c>
      <c r="O4360" s="8"/>
      <c r="P4360" s="8"/>
      <c r="W4360" s="8"/>
      <c r="X4360" s="8"/>
    </row>
    <row r="4361" spans="1:24" hidden="1" x14ac:dyDescent="0.35">
      <c r="A4361" s="24">
        <v>14357</v>
      </c>
      <c r="B4361">
        <v>241008</v>
      </c>
      <c r="C4361" t="s">
        <v>13381</v>
      </c>
      <c r="D4361">
        <v>7</v>
      </c>
      <c r="E4361" t="s">
        <v>252</v>
      </c>
      <c r="F4361" t="s">
        <v>14256</v>
      </c>
      <c r="G4361" t="s">
        <v>13383</v>
      </c>
      <c r="H4361" t="s">
        <v>13390</v>
      </c>
      <c r="I4361" t="s">
        <v>14282</v>
      </c>
      <c r="J4361" t="s">
        <v>14283</v>
      </c>
      <c r="K4361" t="s">
        <v>14284</v>
      </c>
      <c r="L4361" t="s">
        <v>14285</v>
      </c>
      <c r="M4361" t="s">
        <v>14286</v>
      </c>
      <c r="N4361" s="8">
        <v>0</v>
      </c>
      <c r="O4361" s="8"/>
      <c r="P4361" s="8"/>
      <c r="W4361" s="8"/>
      <c r="X4361" s="8"/>
    </row>
    <row r="4362" spans="1:24" hidden="1" x14ac:dyDescent="0.35">
      <c r="A4362" s="24">
        <v>14358</v>
      </c>
      <c r="B4362">
        <v>241011</v>
      </c>
      <c r="C4362" t="s">
        <v>13381</v>
      </c>
      <c r="D4362">
        <v>7</v>
      </c>
      <c r="E4362" t="s">
        <v>252</v>
      </c>
      <c r="F4362" t="s">
        <v>14256</v>
      </c>
      <c r="G4362" t="s">
        <v>13383</v>
      </c>
      <c r="H4362" t="s">
        <v>13390</v>
      </c>
      <c r="I4362" t="s">
        <v>14287</v>
      </c>
      <c r="J4362" t="s">
        <v>14288</v>
      </c>
      <c r="K4362" t="s">
        <v>14289</v>
      </c>
      <c r="L4362" t="s">
        <v>14290</v>
      </c>
      <c r="M4362" t="s">
        <v>14291</v>
      </c>
      <c r="N4362" s="8">
        <v>0</v>
      </c>
      <c r="O4362" s="8"/>
      <c r="P4362" s="8"/>
      <c r="W4362" s="8"/>
      <c r="X4362" s="8"/>
    </row>
    <row r="4363" spans="1:24" hidden="1" x14ac:dyDescent="0.35">
      <c r="A4363" s="24">
        <v>14359</v>
      </c>
      <c r="B4363">
        <v>251032</v>
      </c>
      <c r="C4363" t="s">
        <v>13381</v>
      </c>
      <c r="D4363">
        <v>3</v>
      </c>
      <c r="E4363" t="s">
        <v>187</v>
      </c>
      <c r="F4363" t="s">
        <v>14292</v>
      </c>
      <c r="G4363" t="s">
        <v>13383</v>
      </c>
      <c r="H4363" t="s">
        <v>13390</v>
      </c>
      <c r="I4363" t="s">
        <v>14293</v>
      </c>
      <c r="J4363" t="s">
        <v>14294</v>
      </c>
      <c r="K4363" t="s">
        <v>14295</v>
      </c>
      <c r="L4363" t="s">
        <v>14296</v>
      </c>
      <c r="M4363" t="s">
        <v>14297</v>
      </c>
      <c r="N4363" s="8">
        <v>0</v>
      </c>
      <c r="O4363" s="8"/>
      <c r="P4363" s="8"/>
      <c r="W4363" s="8"/>
      <c r="X4363" s="8"/>
    </row>
    <row r="4364" spans="1:24" hidden="1" x14ac:dyDescent="0.35">
      <c r="A4364" s="24">
        <v>14360</v>
      </c>
      <c r="B4364">
        <v>251031</v>
      </c>
      <c r="C4364" t="s">
        <v>13381</v>
      </c>
      <c r="D4364">
        <v>3</v>
      </c>
      <c r="E4364" t="s">
        <v>187</v>
      </c>
      <c r="F4364" t="s">
        <v>14292</v>
      </c>
      <c r="G4364" t="s">
        <v>13383</v>
      </c>
      <c r="H4364" t="s">
        <v>13390</v>
      </c>
      <c r="I4364" t="s">
        <v>14298</v>
      </c>
      <c r="J4364" t="s">
        <v>14299</v>
      </c>
      <c r="K4364" t="s">
        <v>14300</v>
      </c>
      <c r="L4364" t="s">
        <v>14301</v>
      </c>
      <c r="M4364" t="s">
        <v>14302</v>
      </c>
      <c r="N4364" s="8">
        <v>0</v>
      </c>
      <c r="O4364" s="8"/>
      <c r="P4364" s="8"/>
      <c r="W4364" s="8"/>
      <c r="X4364" s="8"/>
    </row>
    <row r="4365" spans="1:24" hidden="1" x14ac:dyDescent="0.35">
      <c r="A4365" s="24">
        <v>14361</v>
      </c>
      <c r="B4365">
        <v>251037</v>
      </c>
      <c r="C4365" t="s">
        <v>13381</v>
      </c>
      <c r="D4365">
        <v>3</v>
      </c>
      <c r="E4365" t="s">
        <v>187</v>
      </c>
      <c r="F4365" t="s">
        <v>14292</v>
      </c>
      <c r="G4365" t="s">
        <v>13383</v>
      </c>
      <c r="H4365" t="s">
        <v>13390</v>
      </c>
      <c r="I4365" t="s">
        <v>14303</v>
      </c>
      <c r="J4365" t="s">
        <v>14304</v>
      </c>
      <c r="K4365" t="s">
        <v>14305</v>
      </c>
      <c r="L4365" t="s">
        <v>14306</v>
      </c>
      <c r="M4365" t="s">
        <v>14307</v>
      </c>
      <c r="N4365" s="8">
        <v>0</v>
      </c>
      <c r="O4365" s="8"/>
      <c r="P4365" s="8"/>
      <c r="W4365" s="8"/>
      <c r="X4365" s="8"/>
    </row>
    <row r="4366" spans="1:24" hidden="1" x14ac:dyDescent="0.35">
      <c r="A4366" s="24">
        <v>14362</v>
      </c>
      <c r="B4366">
        <v>251020</v>
      </c>
      <c r="C4366" t="s">
        <v>13381</v>
      </c>
      <c r="D4366">
        <v>3</v>
      </c>
      <c r="E4366" t="s">
        <v>187</v>
      </c>
      <c r="F4366" t="s">
        <v>14292</v>
      </c>
      <c r="G4366" t="s">
        <v>13383</v>
      </c>
      <c r="H4366" t="s">
        <v>13390</v>
      </c>
      <c r="I4366" t="s">
        <v>14308</v>
      </c>
      <c r="J4366" t="s">
        <v>14309</v>
      </c>
      <c r="K4366" t="s">
        <v>14310</v>
      </c>
      <c r="L4366" t="s">
        <v>14311</v>
      </c>
      <c r="M4366" t="s">
        <v>14312</v>
      </c>
      <c r="N4366" s="8">
        <v>0</v>
      </c>
      <c r="O4366" s="8"/>
      <c r="P4366" s="8"/>
      <c r="W4366" s="8"/>
      <c r="X4366" s="8"/>
    </row>
    <row r="4367" spans="1:24" hidden="1" x14ac:dyDescent="0.35">
      <c r="A4367" s="24">
        <v>14363</v>
      </c>
      <c r="B4367">
        <v>251048</v>
      </c>
      <c r="C4367" t="s">
        <v>13381</v>
      </c>
      <c r="D4367">
        <v>3</v>
      </c>
      <c r="E4367" t="s">
        <v>187</v>
      </c>
      <c r="F4367" t="s">
        <v>14292</v>
      </c>
      <c r="G4367" t="s">
        <v>13383</v>
      </c>
      <c r="H4367" t="s">
        <v>13384</v>
      </c>
      <c r="I4367" t="s">
        <v>14313</v>
      </c>
      <c r="J4367" t="s">
        <v>14314</v>
      </c>
      <c r="K4367" t="s">
        <v>14315</v>
      </c>
      <c r="L4367" t="s">
        <v>14316</v>
      </c>
      <c r="M4367" t="s">
        <v>14317</v>
      </c>
      <c r="N4367" s="8">
        <v>0</v>
      </c>
      <c r="O4367" s="8"/>
      <c r="P4367" s="8"/>
      <c r="W4367" s="8"/>
      <c r="X4367" s="8"/>
    </row>
    <row r="4368" spans="1:24" hidden="1" x14ac:dyDescent="0.35">
      <c r="A4368" s="24">
        <v>14364</v>
      </c>
      <c r="B4368">
        <v>251036</v>
      </c>
      <c r="C4368" t="s">
        <v>13381</v>
      </c>
      <c r="D4368">
        <v>3</v>
      </c>
      <c r="E4368" t="s">
        <v>187</v>
      </c>
      <c r="F4368" t="s">
        <v>14292</v>
      </c>
      <c r="G4368" t="s">
        <v>13383</v>
      </c>
      <c r="H4368" t="s">
        <v>13390</v>
      </c>
      <c r="I4368" t="s">
        <v>14318</v>
      </c>
      <c r="J4368" t="s">
        <v>14319</v>
      </c>
      <c r="K4368" t="s">
        <v>14320</v>
      </c>
      <c r="L4368" t="s">
        <v>14321</v>
      </c>
      <c r="M4368" t="s">
        <v>14322</v>
      </c>
      <c r="N4368" s="8">
        <v>0</v>
      </c>
      <c r="O4368" s="8"/>
      <c r="P4368" s="8"/>
      <c r="W4368" s="8"/>
      <c r="X4368" s="8"/>
    </row>
    <row r="4369" spans="1:24" hidden="1" x14ac:dyDescent="0.35">
      <c r="A4369" s="24">
        <v>14365</v>
      </c>
      <c r="B4369">
        <v>251021</v>
      </c>
      <c r="C4369" t="s">
        <v>13381</v>
      </c>
      <c r="D4369">
        <v>3</v>
      </c>
      <c r="E4369" t="s">
        <v>187</v>
      </c>
      <c r="F4369" t="s">
        <v>14292</v>
      </c>
      <c r="G4369" t="s">
        <v>13383</v>
      </c>
      <c r="H4369" t="s">
        <v>13390</v>
      </c>
      <c r="I4369" t="s">
        <v>14323</v>
      </c>
      <c r="J4369" t="s">
        <v>14324</v>
      </c>
      <c r="K4369" t="s">
        <v>14325</v>
      </c>
      <c r="L4369" t="s">
        <v>14326</v>
      </c>
      <c r="M4369" t="s">
        <v>14327</v>
      </c>
      <c r="N4369" s="8">
        <v>0</v>
      </c>
      <c r="O4369" s="8"/>
      <c r="P4369" s="8"/>
      <c r="W4369" s="8"/>
      <c r="X4369" s="8"/>
    </row>
    <row r="4370" spans="1:24" hidden="1" x14ac:dyDescent="0.35">
      <c r="A4370" s="24">
        <v>14366</v>
      </c>
      <c r="B4370">
        <v>251047</v>
      </c>
      <c r="C4370" t="s">
        <v>13381</v>
      </c>
      <c r="D4370">
        <v>3</v>
      </c>
      <c r="E4370" t="s">
        <v>187</v>
      </c>
      <c r="F4370" t="s">
        <v>14292</v>
      </c>
      <c r="G4370" t="s">
        <v>13383</v>
      </c>
      <c r="H4370" t="s">
        <v>13390</v>
      </c>
      <c r="I4370" t="s">
        <v>14328</v>
      </c>
      <c r="J4370" t="s">
        <v>14329</v>
      </c>
      <c r="K4370" t="s">
        <v>14330</v>
      </c>
      <c r="L4370" t="s">
        <v>14331</v>
      </c>
      <c r="M4370" t="s">
        <v>14332</v>
      </c>
      <c r="N4370" s="8">
        <v>0</v>
      </c>
      <c r="O4370" s="8"/>
      <c r="P4370" s="8"/>
      <c r="W4370" s="8"/>
      <c r="X4370" s="8"/>
    </row>
    <row r="4371" spans="1:24" hidden="1" x14ac:dyDescent="0.35">
      <c r="A4371" s="24">
        <v>14367</v>
      </c>
      <c r="B4371">
        <v>251026</v>
      </c>
      <c r="C4371" t="s">
        <v>13381</v>
      </c>
      <c r="D4371">
        <v>3</v>
      </c>
      <c r="E4371" t="s">
        <v>187</v>
      </c>
      <c r="F4371" t="s">
        <v>14292</v>
      </c>
      <c r="G4371" t="s">
        <v>13383</v>
      </c>
      <c r="H4371" t="s">
        <v>13390</v>
      </c>
      <c r="I4371" t="s">
        <v>14333</v>
      </c>
      <c r="J4371" t="s">
        <v>14334</v>
      </c>
      <c r="K4371" t="s">
        <v>14335</v>
      </c>
      <c r="L4371" t="s">
        <v>14336</v>
      </c>
      <c r="M4371" t="s">
        <v>14337</v>
      </c>
      <c r="N4371" s="8">
        <v>0</v>
      </c>
      <c r="O4371" s="8"/>
      <c r="P4371" s="8"/>
      <c r="W4371" s="8"/>
      <c r="X4371" s="8"/>
    </row>
    <row r="4372" spans="1:24" hidden="1" x14ac:dyDescent="0.35">
      <c r="A4372" s="24">
        <v>14368</v>
      </c>
      <c r="B4372">
        <v>251027</v>
      </c>
      <c r="C4372" t="s">
        <v>13381</v>
      </c>
      <c r="D4372">
        <v>3</v>
      </c>
      <c r="E4372" t="s">
        <v>187</v>
      </c>
      <c r="F4372" t="s">
        <v>14292</v>
      </c>
      <c r="G4372" t="s">
        <v>13383</v>
      </c>
      <c r="H4372" t="s">
        <v>13390</v>
      </c>
      <c r="I4372" t="s">
        <v>14338</v>
      </c>
      <c r="J4372" t="s">
        <v>14339</v>
      </c>
      <c r="K4372" t="s">
        <v>14340</v>
      </c>
      <c r="L4372" t="s">
        <v>14341</v>
      </c>
      <c r="M4372" t="s">
        <v>14342</v>
      </c>
      <c r="N4372" s="8">
        <v>0</v>
      </c>
      <c r="O4372" s="8"/>
      <c r="P4372" s="8"/>
      <c r="W4372" s="8"/>
      <c r="X4372" s="8"/>
    </row>
    <row r="4373" spans="1:24" hidden="1" x14ac:dyDescent="0.35">
      <c r="A4373" s="24">
        <v>14369</v>
      </c>
      <c r="B4373">
        <v>251011</v>
      </c>
      <c r="C4373" t="s">
        <v>13381</v>
      </c>
      <c r="D4373">
        <v>3</v>
      </c>
      <c r="E4373" t="s">
        <v>187</v>
      </c>
      <c r="F4373" t="s">
        <v>14292</v>
      </c>
      <c r="G4373" t="s">
        <v>13383</v>
      </c>
      <c r="H4373" t="s">
        <v>13384</v>
      </c>
      <c r="I4373" t="s">
        <v>14343</v>
      </c>
      <c r="J4373" t="s">
        <v>14344</v>
      </c>
      <c r="K4373" t="s">
        <v>14345</v>
      </c>
      <c r="L4373" t="s">
        <v>14346</v>
      </c>
      <c r="M4373" t="s">
        <v>14347</v>
      </c>
      <c r="N4373" s="8">
        <v>0</v>
      </c>
      <c r="O4373" s="8"/>
      <c r="P4373" s="8"/>
      <c r="W4373" s="8"/>
      <c r="X4373" s="8"/>
    </row>
    <row r="4374" spans="1:24" hidden="1" x14ac:dyDescent="0.35">
      <c r="A4374" s="24">
        <v>14370</v>
      </c>
      <c r="B4374">
        <v>251035</v>
      </c>
      <c r="C4374" t="s">
        <v>13381</v>
      </c>
      <c r="D4374">
        <v>3</v>
      </c>
      <c r="E4374" t="s">
        <v>187</v>
      </c>
      <c r="F4374" t="s">
        <v>14292</v>
      </c>
      <c r="G4374" t="s">
        <v>13383</v>
      </c>
      <c r="H4374" t="s">
        <v>13390</v>
      </c>
      <c r="I4374" t="s">
        <v>14348</v>
      </c>
      <c r="J4374" t="s">
        <v>14349</v>
      </c>
      <c r="K4374" t="s">
        <v>14350</v>
      </c>
      <c r="L4374" t="s">
        <v>14351</v>
      </c>
      <c r="M4374" t="s">
        <v>14352</v>
      </c>
      <c r="N4374" s="8">
        <v>0</v>
      </c>
      <c r="O4374" s="8"/>
      <c r="P4374" s="8"/>
      <c r="W4374" s="8"/>
      <c r="X4374" s="8"/>
    </row>
    <row r="4375" spans="1:24" hidden="1" x14ac:dyDescent="0.35">
      <c r="A4375" s="24">
        <v>14371</v>
      </c>
      <c r="B4375">
        <v>251029</v>
      </c>
      <c r="C4375" t="s">
        <v>13381</v>
      </c>
      <c r="D4375">
        <v>3</v>
      </c>
      <c r="E4375" t="s">
        <v>187</v>
      </c>
      <c r="F4375" t="s">
        <v>14292</v>
      </c>
      <c r="G4375" t="s">
        <v>13383</v>
      </c>
      <c r="H4375" t="s">
        <v>13390</v>
      </c>
      <c r="I4375" t="s">
        <v>14353</v>
      </c>
      <c r="J4375" t="s">
        <v>14354</v>
      </c>
      <c r="K4375" t="s">
        <v>14355</v>
      </c>
      <c r="L4375" t="s">
        <v>14356</v>
      </c>
      <c r="M4375" t="s">
        <v>14357</v>
      </c>
      <c r="N4375" s="8">
        <v>0</v>
      </c>
      <c r="O4375" s="8"/>
      <c r="P4375" s="8"/>
      <c r="W4375" s="8"/>
      <c r="X4375" s="8"/>
    </row>
    <row r="4376" spans="1:24" hidden="1" x14ac:dyDescent="0.35">
      <c r="A4376" s="24">
        <v>14372</v>
      </c>
      <c r="B4376">
        <v>251024</v>
      </c>
      <c r="C4376" t="s">
        <v>13381</v>
      </c>
      <c r="D4376">
        <v>3</v>
      </c>
      <c r="E4376" t="s">
        <v>187</v>
      </c>
      <c r="F4376" t="s">
        <v>14292</v>
      </c>
      <c r="G4376" t="s">
        <v>13383</v>
      </c>
      <c r="H4376" t="s">
        <v>13390</v>
      </c>
      <c r="I4376" t="s">
        <v>14358</v>
      </c>
      <c r="J4376" t="s">
        <v>14359</v>
      </c>
      <c r="K4376" t="s">
        <v>14360</v>
      </c>
      <c r="L4376" t="s">
        <v>14361</v>
      </c>
      <c r="M4376" t="s">
        <v>14362</v>
      </c>
      <c r="N4376" s="8">
        <v>0</v>
      </c>
      <c r="O4376" s="8"/>
      <c r="P4376" s="8"/>
      <c r="W4376" s="8"/>
      <c r="X4376" s="8"/>
    </row>
    <row r="4377" spans="1:24" hidden="1" x14ac:dyDescent="0.35">
      <c r="A4377" s="24">
        <v>14373</v>
      </c>
      <c r="B4377">
        <v>251040</v>
      </c>
      <c r="C4377" t="s">
        <v>13381</v>
      </c>
      <c r="D4377">
        <v>3</v>
      </c>
      <c r="E4377" t="s">
        <v>187</v>
      </c>
      <c r="F4377" t="s">
        <v>14292</v>
      </c>
      <c r="G4377" t="s">
        <v>13383</v>
      </c>
      <c r="H4377" t="s">
        <v>13384</v>
      </c>
      <c r="I4377" t="s">
        <v>14363</v>
      </c>
      <c r="J4377" t="s">
        <v>14364</v>
      </c>
      <c r="K4377" t="s">
        <v>14365</v>
      </c>
      <c r="L4377" t="s">
        <v>14366</v>
      </c>
      <c r="M4377" t="s">
        <v>14367</v>
      </c>
      <c r="N4377" s="8">
        <v>0</v>
      </c>
      <c r="O4377" s="8"/>
      <c r="P4377" s="8"/>
      <c r="W4377" s="8"/>
      <c r="X4377" s="8"/>
    </row>
    <row r="4378" spans="1:24" hidden="1" x14ac:dyDescent="0.35">
      <c r="A4378" s="24">
        <v>14374</v>
      </c>
      <c r="B4378">
        <v>251038</v>
      </c>
      <c r="C4378" t="s">
        <v>13381</v>
      </c>
      <c r="D4378">
        <v>3</v>
      </c>
      <c r="E4378" t="s">
        <v>187</v>
      </c>
      <c r="F4378" t="s">
        <v>14292</v>
      </c>
      <c r="G4378" t="s">
        <v>13383</v>
      </c>
      <c r="H4378" t="s">
        <v>13384</v>
      </c>
      <c r="I4378" t="s">
        <v>14368</v>
      </c>
      <c r="J4378" t="s">
        <v>14369</v>
      </c>
      <c r="K4378" t="s">
        <v>14370</v>
      </c>
      <c r="L4378" t="s">
        <v>14371</v>
      </c>
      <c r="M4378" t="s">
        <v>14372</v>
      </c>
      <c r="N4378" s="8">
        <v>0</v>
      </c>
      <c r="O4378" s="8"/>
      <c r="P4378" s="8"/>
      <c r="W4378" s="8"/>
      <c r="X4378" s="8"/>
    </row>
    <row r="4379" spans="1:24" hidden="1" x14ac:dyDescent="0.35">
      <c r="A4379" s="24">
        <v>14375</v>
      </c>
      <c r="B4379">
        <v>251007</v>
      </c>
      <c r="C4379" t="s">
        <v>13381</v>
      </c>
      <c r="D4379">
        <v>3</v>
      </c>
      <c r="E4379" t="s">
        <v>187</v>
      </c>
      <c r="F4379" t="s">
        <v>14292</v>
      </c>
      <c r="G4379" t="s">
        <v>13383</v>
      </c>
      <c r="H4379" t="s">
        <v>13384</v>
      </c>
      <c r="I4379" t="s">
        <v>14373</v>
      </c>
      <c r="J4379" t="s">
        <v>14374</v>
      </c>
      <c r="K4379" t="s">
        <v>14375</v>
      </c>
      <c r="L4379" t="s">
        <v>14376</v>
      </c>
      <c r="M4379" t="s">
        <v>14377</v>
      </c>
      <c r="N4379" s="8">
        <v>0</v>
      </c>
      <c r="O4379" s="8"/>
      <c r="P4379" s="8"/>
      <c r="W4379" s="8"/>
      <c r="X4379" s="8"/>
    </row>
    <row r="4380" spans="1:24" hidden="1" x14ac:dyDescent="0.35">
      <c r="A4380" s="24">
        <v>14376</v>
      </c>
      <c r="B4380">
        <v>261009</v>
      </c>
      <c r="C4380" t="s">
        <v>13381</v>
      </c>
      <c r="D4380">
        <v>3</v>
      </c>
      <c r="E4380" t="s">
        <v>120</v>
      </c>
      <c r="F4380" t="s">
        <v>14378</v>
      </c>
      <c r="G4380" t="s">
        <v>13383</v>
      </c>
      <c r="H4380" t="s">
        <v>13390</v>
      </c>
      <c r="I4380" t="s">
        <v>14379</v>
      </c>
      <c r="J4380" t="s">
        <v>14380</v>
      </c>
      <c r="K4380" t="s">
        <v>14381</v>
      </c>
      <c r="L4380" t="s">
        <v>14382</v>
      </c>
      <c r="M4380" t="s">
        <v>14383</v>
      </c>
      <c r="N4380" s="8">
        <v>0</v>
      </c>
      <c r="O4380" s="8"/>
      <c r="P4380" s="8"/>
      <c r="W4380" s="8"/>
      <c r="X4380" s="8"/>
    </row>
    <row r="4381" spans="1:24" hidden="1" x14ac:dyDescent="0.35">
      <c r="A4381" s="24">
        <v>14377</v>
      </c>
      <c r="B4381">
        <v>261006</v>
      </c>
      <c r="C4381" t="s">
        <v>13381</v>
      </c>
      <c r="D4381">
        <v>3</v>
      </c>
      <c r="E4381" t="s">
        <v>120</v>
      </c>
      <c r="F4381" t="s">
        <v>14378</v>
      </c>
      <c r="G4381" t="s">
        <v>13383</v>
      </c>
      <c r="H4381" t="s">
        <v>13390</v>
      </c>
      <c r="I4381" t="s">
        <v>14384</v>
      </c>
      <c r="J4381" t="s">
        <v>14385</v>
      </c>
      <c r="K4381" t="s">
        <v>14386</v>
      </c>
      <c r="L4381" t="s">
        <v>14387</v>
      </c>
      <c r="M4381" t="s">
        <v>14388</v>
      </c>
      <c r="N4381" s="8">
        <v>0</v>
      </c>
      <c r="O4381" s="8"/>
      <c r="P4381" s="8"/>
      <c r="W4381" s="8"/>
      <c r="X4381" s="8"/>
    </row>
    <row r="4382" spans="1:24" hidden="1" x14ac:dyDescent="0.35">
      <c r="A4382" s="24">
        <v>14378</v>
      </c>
      <c r="B4382">
        <v>261007</v>
      </c>
      <c r="C4382" t="s">
        <v>13381</v>
      </c>
      <c r="D4382">
        <v>3</v>
      </c>
      <c r="E4382" t="s">
        <v>120</v>
      </c>
      <c r="F4382" t="s">
        <v>14378</v>
      </c>
      <c r="G4382" t="s">
        <v>13383</v>
      </c>
      <c r="H4382" t="s">
        <v>13390</v>
      </c>
      <c r="I4382" t="s">
        <v>14389</v>
      </c>
      <c r="J4382" t="s">
        <v>14390</v>
      </c>
      <c r="K4382" t="s">
        <v>14391</v>
      </c>
      <c r="L4382" t="s">
        <v>14392</v>
      </c>
      <c r="M4382" t="s">
        <v>14393</v>
      </c>
      <c r="N4382" s="8">
        <v>0</v>
      </c>
      <c r="O4382" s="8"/>
      <c r="P4382" s="8"/>
      <c r="W4382" s="8"/>
      <c r="X4382" s="8"/>
    </row>
    <row r="4383" spans="1:24" hidden="1" x14ac:dyDescent="0.35">
      <c r="A4383" s="24">
        <v>14379</v>
      </c>
      <c r="B4383">
        <v>261002</v>
      </c>
      <c r="C4383" t="s">
        <v>13381</v>
      </c>
      <c r="D4383">
        <v>3</v>
      </c>
      <c r="E4383" t="s">
        <v>120</v>
      </c>
      <c r="F4383" t="s">
        <v>14378</v>
      </c>
      <c r="G4383" t="s">
        <v>13383</v>
      </c>
      <c r="H4383" t="s">
        <v>13390</v>
      </c>
      <c r="I4383" t="s">
        <v>14394</v>
      </c>
      <c r="J4383" t="s">
        <v>14395</v>
      </c>
      <c r="K4383" t="s">
        <v>14396</v>
      </c>
      <c r="L4383" t="s">
        <v>14397</v>
      </c>
      <c r="M4383" t="s">
        <v>14398</v>
      </c>
      <c r="N4383" s="8">
        <v>0</v>
      </c>
      <c r="O4383" s="8"/>
      <c r="P4383" s="8"/>
      <c r="W4383" s="8"/>
      <c r="X4383" s="8"/>
    </row>
    <row r="4384" spans="1:24" hidden="1" x14ac:dyDescent="0.35">
      <c r="A4384" s="24">
        <v>14380</v>
      </c>
      <c r="B4384">
        <v>261004</v>
      </c>
      <c r="C4384" t="s">
        <v>13381</v>
      </c>
      <c r="D4384">
        <v>3</v>
      </c>
      <c r="E4384" t="s">
        <v>120</v>
      </c>
      <c r="F4384" t="s">
        <v>14378</v>
      </c>
      <c r="G4384" t="s">
        <v>13383</v>
      </c>
      <c r="H4384" t="s">
        <v>13390</v>
      </c>
      <c r="I4384" t="s">
        <v>14399</v>
      </c>
      <c r="J4384" t="s">
        <v>14400</v>
      </c>
      <c r="K4384" t="s">
        <v>14401</v>
      </c>
      <c r="L4384" t="s">
        <v>14402</v>
      </c>
      <c r="M4384" t="s">
        <v>14403</v>
      </c>
      <c r="N4384" s="8">
        <v>0</v>
      </c>
      <c r="O4384" s="8"/>
      <c r="P4384" s="8"/>
      <c r="W4384" s="8"/>
      <c r="X4384" s="8"/>
    </row>
    <row r="4385" spans="1:24" hidden="1" x14ac:dyDescent="0.35">
      <c r="A4385" s="24">
        <v>14381</v>
      </c>
      <c r="B4385">
        <v>271003</v>
      </c>
      <c r="C4385" t="s">
        <v>13381</v>
      </c>
      <c r="D4385">
        <v>8</v>
      </c>
      <c r="E4385" t="s">
        <v>2589</v>
      </c>
      <c r="F4385" t="s">
        <v>14404</v>
      </c>
      <c r="G4385" t="s">
        <v>13383</v>
      </c>
      <c r="H4385" t="s">
        <v>13390</v>
      </c>
      <c r="I4385" t="s">
        <v>14405</v>
      </c>
      <c r="J4385" t="s">
        <v>14406</v>
      </c>
      <c r="K4385" t="s">
        <v>14407</v>
      </c>
      <c r="L4385" t="s">
        <v>14408</v>
      </c>
      <c r="M4385" t="s">
        <v>14409</v>
      </c>
      <c r="N4385" s="8">
        <v>0</v>
      </c>
      <c r="O4385" s="8"/>
      <c r="P4385" s="8"/>
      <c r="W4385" s="8"/>
      <c r="X4385" s="8"/>
    </row>
    <row r="4386" spans="1:24" hidden="1" x14ac:dyDescent="0.35">
      <c r="A4386" s="24">
        <v>14382</v>
      </c>
      <c r="B4386">
        <v>281004</v>
      </c>
      <c r="C4386" t="s">
        <v>13381</v>
      </c>
      <c r="D4386">
        <v>7</v>
      </c>
      <c r="E4386" t="s">
        <v>77</v>
      </c>
      <c r="F4386" t="s">
        <v>14410</v>
      </c>
      <c r="G4386" t="s">
        <v>13383</v>
      </c>
      <c r="H4386" t="s">
        <v>13384</v>
      </c>
      <c r="I4386" t="s">
        <v>14411</v>
      </c>
      <c r="J4386" t="s">
        <v>14412</v>
      </c>
      <c r="K4386" t="s">
        <v>14413</v>
      </c>
      <c r="L4386" t="s">
        <v>14414</v>
      </c>
      <c r="M4386" t="s">
        <v>14415</v>
      </c>
      <c r="N4386" s="8">
        <v>0</v>
      </c>
      <c r="O4386" s="8"/>
      <c r="P4386" s="8"/>
      <c r="W4386" s="8"/>
      <c r="X4386" s="8"/>
    </row>
    <row r="4387" spans="1:24" hidden="1" x14ac:dyDescent="0.35">
      <c r="A4387" s="24">
        <v>14383</v>
      </c>
      <c r="B4387">
        <v>281001</v>
      </c>
      <c r="C4387" t="s">
        <v>13381</v>
      </c>
      <c r="D4387">
        <v>7</v>
      </c>
      <c r="E4387" t="s">
        <v>77</v>
      </c>
      <c r="F4387" t="s">
        <v>14410</v>
      </c>
      <c r="G4387" t="s">
        <v>13383</v>
      </c>
      <c r="H4387" t="s">
        <v>13384</v>
      </c>
      <c r="I4387" t="s">
        <v>14416</v>
      </c>
      <c r="J4387" t="s">
        <v>14417</v>
      </c>
      <c r="K4387" t="s">
        <v>14418</v>
      </c>
      <c r="L4387" t="s">
        <v>14419</v>
      </c>
      <c r="M4387" t="s">
        <v>14420</v>
      </c>
      <c r="N4387" s="8">
        <v>0</v>
      </c>
      <c r="O4387" s="8"/>
      <c r="P4387" s="8"/>
      <c r="W4387" s="8"/>
      <c r="X4387" s="8"/>
    </row>
    <row r="4388" spans="1:24" hidden="1" x14ac:dyDescent="0.35">
      <c r="A4388" s="24">
        <v>14384</v>
      </c>
      <c r="B4388">
        <v>281015</v>
      </c>
      <c r="C4388" t="s">
        <v>13381</v>
      </c>
      <c r="D4388">
        <v>7</v>
      </c>
      <c r="E4388" t="s">
        <v>77</v>
      </c>
      <c r="F4388" t="s">
        <v>14410</v>
      </c>
      <c r="G4388" t="s">
        <v>13383</v>
      </c>
      <c r="H4388" t="s">
        <v>13416</v>
      </c>
      <c r="I4388" t="s">
        <v>14421</v>
      </c>
      <c r="J4388" t="s">
        <v>14422</v>
      </c>
      <c r="K4388" t="s">
        <v>14423</v>
      </c>
      <c r="L4388" t="s">
        <v>14424</v>
      </c>
      <c r="M4388" t="s">
        <v>14425</v>
      </c>
      <c r="N4388" s="8">
        <v>0</v>
      </c>
      <c r="O4388" s="8"/>
      <c r="P4388" s="8"/>
      <c r="W4388" s="8"/>
      <c r="X4388" s="8"/>
    </row>
    <row r="4389" spans="1:24" hidden="1" x14ac:dyDescent="0.35">
      <c r="A4389" s="24">
        <v>14385</v>
      </c>
      <c r="B4389">
        <v>281005</v>
      </c>
      <c r="C4389" t="s">
        <v>13381</v>
      </c>
      <c r="D4389">
        <v>7</v>
      </c>
      <c r="E4389" t="s">
        <v>77</v>
      </c>
      <c r="F4389" t="s">
        <v>78</v>
      </c>
      <c r="G4389" t="s">
        <v>13383</v>
      </c>
      <c r="H4389" t="s">
        <v>13384</v>
      </c>
      <c r="I4389" t="s">
        <v>14426</v>
      </c>
      <c r="J4389" t="s">
        <v>14427</v>
      </c>
      <c r="K4389" t="s">
        <v>14428</v>
      </c>
      <c r="L4389" t="s">
        <v>14429</v>
      </c>
      <c r="M4389" t="s">
        <v>14430</v>
      </c>
      <c r="N4389" s="8">
        <v>0</v>
      </c>
      <c r="O4389" s="8"/>
      <c r="P4389" s="8"/>
      <c r="W4389" s="8"/>
      <c r="X4389" s="8"/>
    </row>
    <row r="4390" spans="1:24" hidden="1" x14ac:dyDescent="0.35">
      <c r="A4390" s="24">
        <v>14386</v>
      </c>
      <c r="B4390">
        <v>281011</v>
      </c>
      <c r="C4390" t="s">
        <v>13381</v>
      </c>
      <c r="D4390">
        <v>7</v>
      </c>
      <c r="E4390" t="s">
        <v>77</v>
      </c>
      <c r="F4390" t="s">
        <v>14410</v>
      </c>
      <c r="G4390" t="s">
        <v>13383</v>
      </c>
      <c r="H4390" t="s">
        <v>13384</v>
      </c>
      <c r="I4390" t="s">
        <v>14431</v>
      </c>
      <c r="J4390" t="s">
        <v>14432</v>
      </c>
      <c r="K4390" t="s">
        <v>14433</v>
      </c>
      <c r="L4390" t="s">
        <v>14434</v>
      </c>
      <c r="M4390" t="s">
        <v>14435</v>
      </c>
      <c r="N4390" s="8">
        <v>0</v>
      </c>
      <c r="O4390" s="8"/>
      <c r="P4390" s="8"/>
      <c r="W4390" s="8"/>
      <c r="X4390" s="8"/>
    </row>
    <row r="4391" spans="1:24" hidden="1" x14ac:dyDescent="0.35">
      <c r="A4391" s="24">
        <v>14387</v>
      </c>
      <c r="B4391">
        <v>281007</v>
      </c>
      <c r="C4391" t="s">
        <v>13381</v>
      </c>
      <c r="D4391">
        <v>7</v>
      </c>
      <c r="E4391" t="s">
        <v>77</v>
      </c>
      <c r="F4391" t="s">
        <v>14410</v>
      </c>
      <c r="G4391" t="s">
        <v>13383</v>
      </c>
      <c r="H4391" t="s">
        <v>13384</v>
      </c>
      <c r="I4391" t="s">
        <v>14436</v>
      </c>
      <c r="J4391" t="s">
        <v>14437</v>
      </c>
      <c r="K4391" t="s">
        <v>14438</v>
      </c>
      <c r="L4391" t="s">
        <v>14439</v>
      </c>
      <c r="M4391" t="s">
        <v>14440</v>
      </c>
      <c r="N4391" s="8">
        <v>0</v>
      </c>
      <c r="O4391" s="8"/>
      <c r="P4391" s="8"/>
      <c r="W4391" s="8"/>
      <c r="X4391" s="8"/>
    </row>
    <row r="4392" spans="1:24" hidden="1" x14ac:dyDescent="0.35">
      <c r="A4392" s="24">
        <v>14388</v>
      </c>
      <c r="B4392">
        <v>281013</v>
      </c>
      <c r="C4392" t="s">
        <v>13381</v>
      </c>
      <c r="D4392">
        <v>7</v>
      </c>
      <c r="E4392" t="s">
        <v>77</v>
      </c>
      <c r="F4392" t="s">
        <v>14410</v>
      </c>
      <c r="G4392" t="s">
        <v>13383</v>
      </c>
      <c r="H4392" t="s">
        <v>13384</v>
      </c>
      <c r="I4392" t="s">
        <v>14441</v>
      </c>
      <c r="J4392" t="s">
        <v>14442</v>
      </c>
      <c r="K4392" t="s">
        <v>14443</v>
      </c>
      <c r="L4392" t="s">
        <v>14444</v>
      </c>
      <c r="M4392" t="s">
        <v>14445</v>
      </c>
      <c r="N4392" s="8">
        <v>0</v>
      </c>
      <c r="O4392" s="8"/>
      <c r="P4392" s="8"/>
      <c r="W4392" s="8"/>
      <c r="X4392" s="8"/>
    </row>
    <row r="4393" spans="1:24" hidden="1" x14ac:dyDescent="0.35">
      <c r="A4393" s="24">
        <v>14389</v>
      </c>
      <c r="B4393">
        <v>291010</v>
      </c>
      <c r="C4393" t="s">
        <v>13381</v>
      </c>
      <c r="D4393">
        <v>1</v>
      </c>
      <c r="E4393" t="s">
        <v>158</v>
      </c>
      <c r="F4393" t="s">
        <v>14446</v>
      </c>
      <c r="G4393" t="s">
        <v>13383</v>
      </c>
      <c r="H4393" t="s">
        <v>13390</v>
      </c>
      <c r="I4393" t="s">
        <v>14447</v>
      </c>
      <c r="J4393" t="s">
        <v>14448</v>
      </c>
      <c r="K4393" t="s">
        <v>14449</v>
      </c>
      <c r="L4393" t="s">
        <v>14450</v>
      </c>
      <c r="M4393" t="s">
        <v>14451</v>
      </c>
      <c r="N4393" s="8">
        <v>0</v>
      </c>
      <c r="O4393" s="8"/>
      <c r="P4393" s="8"/>
      <c r="W4393" s="8"/>
      <c r="X4393" s="8"/>
    </row>
    <row r="4394" spans="1:24" hidden="1" x14ac:dyDescent="0.35">
      <c r="A4394" s="24">
        <v>14390</v>
      </c>
      <c r="B4394">
        <v>291005</v>
      </c>
      <c r="C4394" t="s">
        <v>13381</v>
      </c>
      <c r="D4394">
        <v>1</v>
      </c>
      <c r="E4394" t="s">
        <v>158</v>
      </c>
      <c r="F4394" t="s">
        <v>14446</v>
      </c>
      <c r="G4394" t="s">
        <v>13383</v>
      </c>
      <c r="H4394" t="s">
        <v>13390</v>
      </c>
      <c r="I4394" t="s">
        <v>14452</v>
      </c>
      <c r="J4394" t="s">
        <v>14453</v>
      </c>
      <c r="K4394" t="s">
        <v>14454</v>
      </c>
      <c r="L4394" t="s">
        <v>14455</v>
      </c>
      <c r="M4394" t="s">
        <v>14456</v>
      </c>
      <c r="N4394" s="8">
        <v>0</v>
      </c>
      <c r="O4394" s="8"/>
      <c r="P4394" s="8"/>
      <c r="W4394" s="8"/>
      <c r="X4394" s="8"/>
    </row>
    <row r="4395" spans="1:24" hidden="1" x14ac:dyDescent="0.35">
      <c r="A4395" s="24">
        <v>14391</v>
      </c>
      <c r="B4395">
        <v>291009</v>
      </c>
      <c r="C4395" t="s">
        <v>13381</v>
      </c>
      <c r="D4395">
        <v>1</v>
      </c>
      <c r="E4395" t="s">
        <v>158</v>
      </c>
      <c r="F4395" t="s">
        <v>14446</v>
      </c>
      <c r="G4395" t="s">
        <v>13383</v>
      </c>
      <c r="H4395" t="s">
        <v>13390</v>
      </c>
      <c r="I4395" t="s">
        <v>14457</v>
      </c>
      <c r="J4395" t="s">
        <v>14458</v>
      </c>
      <c r="K4395" t="s">
        <v>14459</v>
      </c>
      <c r="L4395" t="s">
        <v>14460</v>
      </c>
      <c r="M4395" t="s">
        <v>14461</v>
      </c>
      <c r="N4395" s="8">
        <v>0</v>
      </c>
      <c r="O4395" s="8"/>
      <c r="P4395" s="8"/>
      <c r="W4395" s="8"/>
      <c r="X4395" s="8"/>
    </row>
    <row r="4396" spans="1:24" hidden="1" x14ac:dyDescent="0.35">
      <c r="A4396" s="24">
        <v>14392</v>
      </c>
      <c r="B4396">
        <v>291006</v>
      </c>
      <c r="C4396" t="s">
        <v>13381</v>
      </c>
      <c r="D4396">
        <v>1</v>
      </c>
      <c r="E4396" t="s">
        <v>158</v>
      </c>
      <c r="F4396" t="s">
        <v>14446</v>
      </c>
      <c r="G4396" t="s">
        <v>13383</v>
      </c>
      <c r="H4396" t="s">
        <v>13390</v>
      </c>
      <c r="I4396" t="s">
        <v>14462</v>
      </c>
      <c r="J4396" t="s">
        <v>14463</v>
      </c>
      <c r="K4396" t="s">
        <v>14464</v>
      </c>
      <c r="L4396" t="s">
        <v>14465</v>
      </c>
      <c r="M4396" t="s">
        <v>14466</v>
      </c>
      <c r="N4396" s="8">
        <v>0</v>
      </c>
      <c r="O4396" s="8"/>
      <c r="P4396" s="8"/>
      <c r="W4396" s="8"/>
      <c r="X4396" s="8"/>
    </row>
    <row r="4397" spans="1:24" hidden="1" x14ac:dyDescent="0.35">
      <c r="A4397" s="24">
        <v>14393</v>
      </c>
      <c r="B4397">
        <v>291007</v>
      </c>
      <c r="C4397" t="s">
        <v>13381</v>
      </c>
      <c r="D4397">
        <v>1</v>
      </c>
      <c r="E4397" t="s">
        <v>158</v>
      </c>
      <c r="F4397" t="s">
        <v>14446</v>
      </c>
      <c r="G4397" t="s">
        <v>13383</v>
      </c>
      <c r="H4397" t="s">
        <v>13384</v>
      </c>
      <c r="I4397" t="s">
        <v>14467</v>
      </c>
      <c r="J4397" t="s">
        <v>14468</v>
      </c>
      <c r="K4397" t="s">
        <v>14469</v>
      </c>
      <c r="L4397" t="s">
        <v>14470</v>
      </c>
      <c r="M4397" t="s">
        <v>14471</v>
      </c>
      <c r="N4397" s="8">
        <v>0</v>
      </c>
      <c r="O4397" s="8"/>
      <c r="P4397" s="8"/>
      <c r="W4397" s="8"/>
      <c r="X4397" s="8"/>
    </row>
    <row r="4398" spans="1:24" hidden="1" x14ac:dyDescent="0.35">
      <c r="A4398" s="24">
        <v>14394</v>
      </c>
      <c r="B4398">
        <v>291011</v>
      </c>
      <c r="C4398" t="s">
        <v>13381</v>
      </c>
      <c r="D4398">
        <v>1</v>
      </c>
      <c r="E4398" t="s">
        <v>158</v>
      </c>
      <c r="F4398" t="s">
        <v>14446</v>
      </c>
      <c r="G4398" t="s">
        <v>13383</v>
      </c>
      <c r="H4398" t="s">
        <v>13390</v>
      </c>
      <c r="I4398" t="s">
        <v>14472</v>
      </c>
      <c r="J4398" t="s">
        <v>14473</v>
      </c>
      <c r="K4398" t="s">
        <v>14474</v>
      </c>
      <c r="L4398" t="s">
        <v>14475</v>
      </c>
      <c r="M4398" t="s">
        <v>14476</v>
      </c>
      <c r="N4398" s="8">
        <v>0</v>
      </c>
      <c r="O4398" s="8"/>
      <c r="P4398" s="8"/>
      <c r="W4398" s="8"/>
      <c r="X4398" s="8"/>
    </row>
    <row r="4399" spans="1:24" hidden="1" x14ac:dyDescent="0.35">
      <c r="A4399" s="24">
        <v>14395</v>
      </c>
      <c r="B4399">
        <v>291008</v>
      </c>
      <c r="C4399" t="s">
        <v>13381</v>
      </c>
      <c r="D4399">
        <v>1</v>
      </c>
      <c r="E4399" t="s">
        <v>158</v>
      </c>
      <c r="F4399" t="s">
        <v>1789</v>
      </c>
      <c r="G4399" t="s">
        <v>13383</v>
      </c>
      <c r="H4399" t="s">
        <v>13390</v>
      </c>
      <c r="I4399" t="s">
        <v>14477</v>
      </c>
      <c r="J4399" t="s">
        <v>14478</v>
      </c>
      <c r="K4399" t="s">
        <v>14479</v>
      </c>
      <c r="L4399" t="s">
        <v>14480</v>
      </c>
      <c r="M4399" t="s">
        <v>14481</v>
      </c>
      <c r="N4399" s="8">
        <v>0</v>
      </c>
      <c r="O4399" s="8"/>
      <c r="P4399" s="8"/>
      <c r="W4399" s="8"/>
      <c r="X4399" s="8"/>
    </row>
    <row r="4400" spans="1:24" hidden="1" x14ac:dyDescent="0.35">
      <c r="A4400" s="24">
        <v>14396</v>
      </c>
      <c r="B4400">
        <v>301013</v>
      </c>
      <c r="C4400" t="s">
        <v>13381</v>
      </c>
      <c r="D4400">
        <v>1</v>
      </c>
      <c r="E4400" t="s">
        <v>435</v>
      </c>
      <c r="F4400" t="s">
        <v>14482</v>
      </c>
      <c r="G4400" t="s">
        <v>13383</v>
      </c>
      <c r="H4400" t="s">
        <v>13390</v>
      </c>
      <c r="I4400" t="s">
        <v>14483</v>
      </c>
      <c r="J4400" t="s">
        <v>14484</v>
      </c>
      <c r="K4400" t="s">
        <v>14485</v>
      </c>
      <c r="L4400" t="s">
        <v>14486</v>
      </c>
      <c r="M4400" t="s">
        <v>14487</v>
      </c>
      <c r="N4400" s="8">
        <v>0</v>
      </c>
      <c r="O4400" s="8"/>
      <c r="P4400" s="8"/>
      <c r="W4400" s="8"/>
      <c r="X4400" s="8"/>
    </row>
    <row r="4401" spans="1:24" hidden="1" x14ac:dyDescent="0.35">
      <c r="A4401" s="24">
        <v>14397</v>
      </c>
      <c r="B4401">
        <v>301012</v>
      </c>
      <c r="C4401" t="s">
        <v>13381</v>
      </c>
      <c r="D4401">
        <v>1</v>
      </c>
      <c r="E4401" t="s">
        <v>435</v>
      </c>
      <c r="F4401" t="s">
        <v>462</v>
      </c>
      <c r="G4401" t="s">
        <v>13383</v>
      </c>
      <c r="H4401" t="s">
        <v>13390</v>
      </c>
      <c r="I4401" t="s">
        <v>14488</v>
      </c>
      <c r="J4401" t="s">
        <v>14489</v>
      </c>
      <c r="K4401" t="s">
        <v>14490</v>
      </c>
      <c r="L4401" t="s">
        <v>14491</v>
      </c>
      <c r="M4401" t="s">
        <v>14492</v>
      </c>
      <c r="N4401" s="8">
        <v>0</v>
      </c>
      <c r="O4401" s="8"/>
      <c r="P4401" s="8"/>
      <c r="W4401" s="8"/>
      <c r="X4401" s="8"/>
    </row>
    <row r="4402" spans="1:24" hidden="1" x14ac:dyDescent="0.35">
      <c r="A4402" s="24">
        <v>14398</v>
      </c>
      <c r="B4402">
        <v>301014</v>
      </c>
      <c r="C4402" t="s">
        <v>13381</v>
      </c>
      <c r="D4402">
        <v>1</v>
      </c>
      <c r="E4402" t="s">
        <v>435</v>
      </c>
      <c r="F4402" t="s">
        <v>14482</v>
      </c>
      <c r="G4402" t="s">
        <v>13383</v>
      </c>
      <c r="H4402" t="s">
        <v>13390</v>
      </c>
      <c r="I4402" t="s">
        <v>14493</v>
      </c>
      <c r="J4402" t="s">
        <v>14494</v>
      </c>
      <c r="K4402" t="s">
        <v>14495</v>
      </c>
      <c r="L4402" t="s">
        <v>14496</v>
      </c>
      <c r="M4402" t="s">
        <v>14497</v>
      </c>
      <c r="N4402" s="8">
        <v>0</v>
      </c>
      <c r="O4402" s="8"/>
      <c r="P4402" s="8"/>
      <c r="W4402" s="8"/>
      <c r="X4402" s="8"/>
    </row>
    <row r="4403" spans="1:24" hidden="1" x14ac:dyDescent="0.35">
      <c r="A4403" s="24">
        <v>14399</v>
      </c>
      <c r="B4403">
        <v>301006</v>
      </c>
      <c r="C4403" t="s">
        <v>13381</v>
      </c>
      <c r="D4403">
        <v>1</v>
      </c>
      <c r="E4403" t="s">
        <v>435</v>
      </c>
      <c r="F4403" t="s">
        <v>14482</v>
      </c>
      <c r="G4403" t="s">
        <v>13383</v>
      </c>
      <c r="H4403" t="s">
        <v>13390</v>
      </c>
      <c r="I4403" t="s">
        <v>14498</v>
      </c>
      <c r="J4403" t="s">
        <v>14499</v>
      </c>
      <c r="K4403" t="s">
        <v>14500</v>
      </c>
      <c r="L4403" t="s">
        <v>14501</v>
      </c>
      <c r="M4403" t="s">
        <v>14502</v>
      </c>
      <c r="N4403" s="8">
        <v>0</v>
      </c>
      <c r="O4403" s="8"/>
      <c r="P4403" s="8"/>
      <c r="W4403" s="8"/>
      <c r="X4403" s="8"/>
    </row>
    <row r="4404" spans="1:24" hidden="1" x14ac:dyDescent="0.35">
      <c r="A4404" s="24">
        <v>14400</v>
      </c>
      <c r="B4404">
        <v>301011</v>
      </c>
      <c r="C4404" t="s">
        <v>13381</v>
      </c>
      <c r="D4404">
        <v>1</v>
      </c>
      <c r="E4404" t="s">
        <v>435</v>
      </c>
      <c r="F4404" t="s">
        <v>14482</v>
      </c>
      <c r="G4404" t="s">
        <v>13383</v>
      </c>
      <c r="H4404" t="s">
        <v>13390</v>
      </c>
      <c r="I4404" t="s">
        <v>14503</v>
      </c>
      <c r="J4404" t="s">
        <v>14504</v>
      </c>
      <c r="K4404" t="s">
        <v>14505</v>
      </c>
      <c r="L4404" t="s">
        <v>14506</v>
      </c>
      <c r="M4404" t="s">
        <v>14507</v>
      </c>
      <c r="N4404" s="8">
        <v>0</v>
      </c>
      <c r="O4404" s="8"/>
      <c r="P4404" s="8"/>
      <c r="W4404" s="8"/>
      <c r="X4404" s="8"/>
    </row>
    <row r="4405" spans="1:24" hidden="1" x14ac:dyDescent="0.35">
      <c r="A4405" s="24">
        <v>14401</v>
      </c>
      <c r="B4405">
        <v>301002</v>
      </c>
      <c r="C4405" t="s">
        <v>13381</v>
      </c>
      <c r="D4405">
        <v>1</v>
      </c>
      <c r="E4405" t="s">
        <v>435</v>
      </c>
      <c r="F4405" t="s">
        <v>14482</v>
      </c>
      <c r="G4405" t="s">
        <v>13383</v>
      </c>
      <c r="H4405" t="s">
        <v>13384</v>
      </c>
      <c r="I4405" t="s">
        <v>14508</v>
      </c>
      <c r="J4405" t="s">
        <v>14509</v>
      </c>
      <c r="K4405" t="s">
        <v>14510</v>
      </c>
      <c r="L4405" t="s">
        <v>14511</v>
      </c>
      <c r="M4405" t="s">
        <v>14512</v>
      </c>
      <c r="N4405" s="8">
        <v>0</v>
      </c>
      <c r="O4405" s="8"/>
      <c r="P4405" s="8"/>
      <c r="W4405" s="8"/>
      <c r="X4405" s="8"/>
    </row>
    <row r="4406" spans="1:24" hidden="1" x14ac:dyDescent="0.35">
      <c r="A4406" s="24">
        <v>14402</v>
      </c>
      <c r="B4406">
        <v>301009</v>
      </c>
      <c r="C4406" t="s">
        <v>13381</v>
      </c>
      <c r="D4406">
        <v>1</v>
      </c>
      <c r="E4406" t="s">
        <v>435</v>
      </c>
      <c r="F4406" t="s">
        <v>14482</v>
      </c>
      <c r="G4406" t="s">
        <v>13383</v>
      </c>
      <c r="H4406" t="s">
        <v>13384</v>
      </c>
      <c r="I4406" t="s">
        <v>14513</v>
      </c>
      <c r="J4406" t="s">
        <v>14514</v>
      </c>
      <c r="K4406" t="s">
        <v>14515</v>
      </c>
      <c r="L4406" t="s">
        <v>14516</v>
      </c>
      <c r="M4406" t="s">
        <v>14517</v>
      </c>
      <c r="N4406" s="8">
        <v>0</v>
      </c>
      <c r="O4406" s="8"/>
      <c r="P4406" s="8"/>
      <c r="W4406" s="8"/>
      <c r="X4406" s="8"/>
    </row>
    <row r="4407" spans="1:24" hidden="1" x14ac:dyDescent="0.35">
      <c r="A4407" s="24">
        <v>14403</v>
      </c>
      <c r="B4407">
        <v>301008</v>
      </c>
      <c r="C4407" t="s">
        <v>13381</v>
      </c>
      <c r="D4407">
        <v>1</v>
      </c>
      <c r="E4407" t="s">
        <v>435</v>
      </c>
      <c r="F4407" t="s">
        <v>14482</v>
      </c>
      <c r="G4407" t="s">
        <v>13383</v>
      </c>
      <c r="H4407" t="s">
        <v>13390</v>
      </c>
      <c r="I4407" t="s">
        <v>14518</v>
      </c>
      <c r="J4407" t="s">
        <v>14519</v>
      </c>
      <c r="K4407" t="s">
        <v>14520</v>
      </c>
      <c r="L4407" t="s">
        <v>14521</v>
      </c>
      <c r="M4407" t="s">
        <v>14522</v>
      </c>
      <c r="N4407" s="8">
        <v>0</v>
      </c>
      <c r="O4407" s="8"/>
      <c r="P4407" s="8"/>
      <c r="W4407" s="8"/>
      <c r="X4407" s="8"/>
    </row>
    <row r="4408" spans="1:24" hidden="1" x14ac:dyDescent="0.35">
      <c r="A4408" s="24">
        <v>14404</v>
      </c>
      <c r="B4408">
        <v>301005</v>
      </c>
      <c r="C4408" t="s">
        <v>13381</v>
      </c>
      <c r="D4408">
        <v>1</v>
      </c>
      <c r="E4408" t="s">
        <v>435</v>
      </c>
      <c r="F4408" t="s">
        <v>14482</v>
      </c>
      <c r="G4408" t="s">
        <v>13383</v>
      </c>
      <c r="H4408" t="s">
        <v>13416</v>
      </c>
      <c r="I4408" t="s">
        <v>14523</v>
      </c>
      <c r="J4408" t="s">
        <v>14524</v>
      </c>
      <c r="K4408" t="s">
        <v>14525</v>
      </c>
      <c r="L4408" t="s">
        <v>14526</v>
      </c>
      <c r="M4408" t="s">
        <v>14527</v>
      </c>
      <c r="N4408" s="8">
        <v>0</v>
      </c>
      <c r="O4408" s="8"/>
      <c r="P4408" s="8"/>
      <c r="W4408" s="8"/>
      <c r="X4408" s="8"/>
    </row>
    <row r="4409" spans="1:24" hidden="1" x14ac:dyDescent="0.35">
      <c r="A4409" s="24">
        <v>14405</v>
      </c>
      <c r="B4409">
        <v>311006</v>
      </c>
      <c r="C4409" t="s">
        <v>13381</v>
      </c>
      <c r="D4409">
        <v>8</v>
      </c>
      <c r="E4409" t="s">
        <v>2589</v>
      </c>
      <c r="F4409" t="s">
        <v>14528</v>
      </c>
      <c r="G4409" t="s">
        <v>13383</v>
      </c>
      <c r="H4409" t="s">
        <v>13390</v>
      </c>
      <c r="I4409" t="s">
        <v>14529</v>
      </c>
      <c r="J4409" t="s">
        <v>14530</v>
      </c>
      <c r="K4409" t="s">
        <v>14531</v>
      </c>
      <c r="L4409" t="s">
        <v>14532</v>
      </c>
      <c r="M4409" t="s">
        <v>14533</v>
      </c>
      <c r="N4409" s="8">
        <v>0</v>
      </c>
      <c r="O4409" s="8"/>
      <c r="P4409" s="8"/>
      <c r="W4409" s="8"/>
      <c r="X4409" s="8"/>
    </row>
    <row r="4410" spans="1:24" hidden="1" x14ac:dyDescent="0.35">
      <c r="A4410" s="24">
        <v>14406</v>
      </c>
      <c r="B4410">
        <v>311005</v>
      </c>
      <c r="C4410" t="s">
        <v>13381</v>
      </c>
      <c r="D4410">
        <v>8</v>
      </c>
      <c r="E4410" t="s">
        <v>2589</v>
      </c>
      <c r="F4410" t="s">
        <v>14528</v>
      </c>
      <c r="G4410" t="s">
        <v>13383</v>
      </c>
      <c r="H4410" t="s">
        <v>13390</v>
      </c>
      <c r="I4410" t="s">
        <v>14534</v>
      </c>
      <c r="J4410" t="s">
        <v>14535</v>
      </c>
      <c r="K4410" t="s">
        <v>14536</v>
      </c>
      <c r="L4410" t="s">
        <v>14537</v>
      </c>
      <c r="M4410" t="s">
        <v>14538</v>
      </c>
      <c r="N4410" s="8">
        <v>0</v>
      </c>
      <c r="O4410" s="8"/>
      <c r="P4410" s="8"/>
      <c r="W4410" s="8"/>
      <c r="X4410" s="8"/>
    </row>
    <row r="4411" spans="1:24" hidden="1" x14ac:dyDescent="0.35">
      <c r="A4411" s="24">
        <v>14407</v>
      </c>
      <c r="B4411">
        <v>311003</v>
      </c>
      <c r="C4411" t="s">
        <v>13381</v>
      </c>
      <c r="D4411">
        <v>8</v>
      </c>
      <c r="E4411" t="s">
        <v>2589</v>
      </c>
      <c r="F4411" t="s">
        <v>14528</v>
      </c>
      <c r="G4411" t="s">
        <v>13383</v>
      </c>
      <c r="H4411" t="s">
        <v>13390</v>
      </c>
      <c r="I4411" t="s">
        <v>14539</v>
      </c>
      <c r="J4411" t="s">
        <v>14540</v>
      </c>
      <c r="K4411" t="s">
        <v>14541</v>
      </c>
      <c r="L4411" t="s">
        <v>14542</v>
      </c>
      <c r="M4411" t="s">
        <v>14543</v>
      </c>
      <c r="N4411" s="8">
        <v>0</v>
      </c>
      <c r="O4411" s="8"/>
      <c r="P4411" s="8"/>
      <c r="W4411" s="8"/>
      <c r="X4411" s="8"/>
    </row>
    <row r="4412" spans="1:24" hidden="1" x14ac:dyDescent="0.35">
      <c r="A4412" s="24">
        <v>14408</v>
      </c>
      <c r="B4412">
        <v>311007</v>
      </c>
      <c r="C4412" t="s">
        <v>13381</v>
      </c>
      <c r="D4412">
        <v>8</v>
      </c>
      <c r="E4412" t="s">
        <v>2589</v>
      </c>
      <c r="F4412" t="s">
        <v>14528</v>
      </c>
      <c r="G4412" t="s">
        <v>13383</v>
      </c>
      <c r="H4412" t="s">
        <v>13390</v>
      </c>
      <c r="I4412" t="s">
        <v>14544</v>
      </c>
      <c r="J4412" t="s">
        <v>14545</v>
      </c>
      <c r="K4412" t="s">
        <v>14546</v>
      </c>
      <c r="L4412" t="s">
        <v>14547</v>
      </c>
      <c r="M4412" t="s">
        <v>14548</v>
      </c>
      <c r="N4412" s="8">
        <v>0</v>
      </c>
      <c r="O4412" s="8"/>
      <c r="P4412" s="8"/>
      <c r="W4412" s="8"/>
      <c r="X4412" s="8"/>
    </row>
    <row r="4413" spans="1:24" hidden="1" x14ac:dyDescent="0.35">
      <c r="A4413" s="24">
        <v>14409</v>
      </c>
      <c r="B4413">
        <v>311002</v>
      </c>
      <c r="C4413" t="s">
        <v>13381</v>
      </c>
      <c r="D4413">
        <v>8</v>
      </c>
      <c r="E4413" t="s">
        <v>2589</v>
      </c>
      <c r="F4413" t="s">
        <v>14528</v>
      </c>
      <c r="G4413" t="s">
        <v>13383</v>
      </c>
      <c r="H4413" t="s">
        <v>13384</v>
      </c>
      <c r="I4413" t="s">
        <v>14549</v>
      </c>
      <c r="J4413" t="s">
        <v>14550</v>
      </c>
      <c r="K4413" t="s">
        <v>14551</v>
      </c>
      <c r="L4413" t="s">
        <v>14552</v>
      </c>
      <c r="M4413" t="s">
        <v>14553</v>
      </c>
      <c r="N4413" s="8">
        <v>0</v>
      </c>
      <c r="O4413" s="8"/>
      <c r="P4413" s="8"/>
      <c r="W4413" s="8"/>
      <c r="X4413" s="8"/>
    </row>
    <row r="4414" spans="1:24" hidden="1" x14ac:dyDescent="0.35">
      <c r="A4414" s="24">
        <v>14410</v>
      </c>
      <c r="B4414">
        <v>311009</v>
      </c>
      <c r="C4414" t="s">
        <v>13381</v>
      </c>
      <c r="D4414">
        <v>8</v>
      </c>
      <c r="E4414" t="s">
        <v>2589</v>
      </c>
      <c r="F4414" t="s">
        <v>14528</v>
      </c>
      <c r="G4414" t="s">
        <v>13383</v>
      </c>
      <c r="H4414" t="s">
        <v>13416</v>
      </c>
      <c r="I4414" t="s">
        <v>14554</v>
      </c>
      <c r="J4414" t="s">
        <v>14555</v>
      </c>
      <c r="K4414" t="s">
        <v>14556</v>
      </c>
      <c r="L4414" t="s">
        <v>14557</v>
      </c>
      <c r="M4414" t="s">
        <v>14558</v>
      </c>
      <c r="N4414" s="8">
        <v>0</v>
      </c>
      <c r="O4414" s="8"/>
      <c r="P4414" s="8"/>
      <c r="W4414" s="8"/>
      <c r="X4414" s="8"/>
    </row>
    <row r="4415" spans="1:24" hidden="1" x14ac:dyDescent="0.35">
      <c r="A4415" s="24">
        <v>14411</v>
      </c>
      <c r="B4415">
        <v>311004</v>
      </c>
      <c r="C4415" t="s">
        <v>13381</v>
      </c>
      <c r="D4415">
        <v>8</v>
      </c>
      <c r="E4415" t="s">
        <v>2589</v>
      </c>
      <c r="F4415" t="s">
        <v>14528</v>
      </c>
      <c r="G4415" t="s">
        <v>13383</v>
      </c>
      <c r="H4415" t="s">
        <v>13390</v>
      </c>
      <c r="I4415" t="s">
        <v>14559</v>
      </c>
      <c r="J4415" t="s">
        <v>14560</v>
      </c>
      <c r="K4415" t="s">
        <v>14561</v>
      </c>
      <c r="L4415" t="s">
        <v>14562</v>
      </c>
      <c r="M4415" t="s">
        <v>14563</v>
      </c>
      <c r="N4415" s="8">
        <v>0</v>
      </c>
      <c r="O4415" s="8"/>
      <c r="P4415" s="8"/>
      <c r="W4415" s="8"/>
      <c r="X4415" s="8"/>
    </row>
    <row r="4416" spans="1:24" hidden="1" x14ac:dyDescent="0.35">
      <c r="A4416" s="24">
        <v>14412</v>
      </c>
      <c r="B4416">
        <v>311008</v>
      </c>
      <c r="C4416" t="s">
        <v>13381</v>
      </c>
      <c r="D4416">
        <v>8</v>
      </c>
      <c r="E4416" t="s">
        <v>2589</v>
      </c>
      <c r="F4416" t="s">
        <v>14528</v>
      </c>
      <c r="G4416" t="s">
        <v>13383</v>
      </c>
      <c r="H4416" t="s">
        <v>13390</v>
      </c>
      <c r="I4416" t="s">
        <v>14564</v>
      </c>
      <c r="J4416" t="s">
        <v>14565</v>
      </c>
      <c r="K4416" t="s">
        <v>14566</v>
      </c>
      <c r="L4416" t="s">
        <v>14567</v>
      </c>
      <c r="M4416" t="s">
        <v>14558</v>
      </c>
      <c r="N4416" s="8">
        <v>0</v>
      </c>
      <c r="O4416" s="8"/>
      <c r="P4416" s="8"/>
      <c r="W4416" s="8"/>
      <c r="X4416" s="8"/>
    </row>
    <row r="4417" spans="1:24" hidden="1" x14ac:dyDescent="0.35">
      <c r="A4417" s="24">
        <v>14413</v>
      </c>
      <c r="B4417">
        <v>321001</v>
      </c>
      <c r="C4417" t="s">
        <v>13381</v>
      </c>
      <c r="D4417">
        <v>3</v>
      </c>
      <c r="E4417" t="s">
        <v>294</v>
      </c>
      <c r="F4417" t="s">
        <v>14568</v>
      </c>
      <c r="G4417" t="s">
        <v>13383</v>
      </c>
      <c r="H4417" t="s">
        <v>13416</v>
      </c>
      <c r="I4417" t="s">
        <v>14569</v>
      </c>
      <c r="J4417" t="s">
        <v>14570</v>
      </c>
      <c r="K4417" t="s">
        <v>14571</v>
      </c>
      <c r="L4417" t="s">
        <v>14572</v>
      </c>
      <c r="M4417" t="s">
        <v>14573</v>
      </c>
      <c r="N4417" s="8">
        <v>0</v>
      </c>
      <c r="O4417" s="8"/>
      <c r="P4417" s="8"/>
      <c r="W4417" s="8"/>
      <c r="X4417" s="8"/>
    </row>
    <row r="4418" spans="1:24" hidden="1" x14ac:dyDescent="0.35">
      <c r="A4418" s="24">
        <v>14414</v>
      </c>
      <c r="B4418">
        <v>321007</v>
      </c>
      <c r="C4418" t="s">
        <v>13381</v>
      </c>
      <c r="D4418">
        <v>3</v>
      </c>
      <c r="E4418" t="s">
        <v>294</v>
      </c>
      <c r="F4418" t="s">
        <v>14568</v>
      </c>
      <c r="G4418" t="s">
        <v>13383</v>
      </c>
      <c r="H4418" t="s">
        <v>13384</v>
      </c>
      <c r="I4418" t="s">
        <v>14574</v>
      </c>
      <c r="J4418" t="s">
        <v>14575</v>
      </c>
      <c r="K4418" t="s">
        <v>14576</v>
      </c>
      <c r="L4418" t="s">
        <v>14577</v>
      </c>
      <c r="M4418" t="s">
        <v>14578</v>
      </c>
      <c r="N4418" s="8">
        <v>0</v>
      </c>
      <c r="O4418" s="8"/>
      <c r="P4418" s="8"/>
      <c r="W4418" s="8"/>
      <c r="X4418" s="8"/>
    </row>
    <row r="4419" spans="1:24" hidden="1" x14ac:dyDescent="0.35">
      <c r="A4419" s="24">
        <v>14415</v>
      </c>
      <c r="B4419">
        <v>321002</v>
      </c>
      <c r="C4419" t="s">
        <v>13381</v>
      </c>
      <c r="D4419">
        <v>3</v>
      </c>
      <c r="E4419" t="s">
        <v>294</v>
      </c>
      <c r="F4419" t="s">
        <v>14568</v>
      </c>
      <c r="G4419" t="s">
        <v>13383</v>
      </c>
      <c r="H4419" t="s">
        <v>13416</v>
      </c>
      <c r="I4419" t="s">
        <v>14579</v>
      </c>
      <c r="J4419" t="s">
        <v>14580</v>
      </c>
      <c r="K4419" t="s">
        <v>14581</v>
      </c>
      <c r="L4419" t="s">
        <v>14582</v>
      </c>
      <c r="M4419" t="s">
        <v>14583</v>
      </c>
      <c r="N4419" s="8">
        <v>0</v>
      </c>
      <c r="O4419" s="8"/>
      <c r="P4419" s="8"/>
      <c r="W4419" s="8"/>
      <c r="X4419" s="8"/>
    </row>
    <row r="4420" spans="1:24" hidden="1" x14ac:dyDescent="0.35">
      <c r="A4420" s="24">
        <v>14416</v>
      </c>
      <c r="B4420">
        <v>321003</v>
      </c>
      <c r="C4420" t="s">
        <v>13381</v>
      </c>
      <c r="D4420">
        <v>3</v>
      </c>
      <c r="E4420" t="s">
        <v>294</v>
      </c>
      <c r="F4420" t="s">
        <v>14568</v>
      </c>
      <c r="G4420" t="s">
        <v>13383</v>
      </c>
      <c r="H4420" t="s">
        <v>13416</v>
      </c>
      <c r="I4420" t="s">
        <v>14584</v>
      </c>
      <c r="J4420" t="s">
        <v>14585</v>
      </c>
      <c r="K4420" t="s">
        <v>14586</v>
      </c>
      <c r="L4420" t="s">
        <v>14587</v>
      </c>
      <c r="M4420" t="s">
        <v>14588</v>
      </c>
      <c r="N4420" s="8">
        <v>0</v>
      </c>
      <c r="O4420" s="8"/>
      <c r="P4420" s="8"/>
      <c r="W4420" s="8"/>
      <c r="X4420" s="8"/>
    </row>
    <row r="4421" spans="1:24" hidden="1" x14ac:dyDescent="0.35">
      <c r="A4421" s="24">
        <v>14417</v>
      </c>
      <c r="B4421">
        <v>321108</v>
      </c>
      <c r="C4421" t="s">
        <v>13381</v>
      </c>
      <c r="D4421">
        <v>3</v>
      </c>
      <c r="E4421" t="s">
        <v>294</v>
      </c>
      <c r="F4421" t="s">
        <v>295</v>
      </c>
      <c r="G4421" t="s">
        <v>13383</v>
      </c>
      <c r="H4421" t="s">
        <v>13390</v>
      </c>
      <c r="I4421" t="s">
        <v>14589</v>
      </c>
      <c r="J4421" t="s">
        <v>14590</v>
      </c>
      <c r="K4421" t="s">
        <v>14591</v>
      </c>
      <c r="L4421" t="s">
        <v>14592</v>
      </c>
      <c r="M4421" t="s">
        <v>14593</v>
      </c>
      <c r="N4421" s="8">
        <v>0</v>
      </c>
      <c r="O4421" s="8"/>
      <c r="P4421" s="8"/>
      <c r="W4421" s="8"/>
      <c r="X4421" s="8"/>
    </row>
    <row r="4422" spans="1:24" hidden="1" x14ac:dyDescent="0.35">
      <c r="A4422" s="24">
        <v>14418</v>
      </c>
      <c r="B4422">
        <v>321004</v>
      </c>
      <c r="C4422" t="s">
        <v>13381</v>
      </c>
      <c r="D4422">
        <v>3</v>
      </c>
      <c r="E4422" t="s">
        <v>294</v>
      </c>
      <c r="F4422" t="s">
        <v>14568</v>
      </c>
      <c r="G4422" t="s">
        <v>13383</v>
      </c>
      <c r="H4422" t="s">
        <v>13416</v>
      </c>
      <c r="I4422" t="s">
        <v>14594</v>
      </c>
      <c r="J4422" t="s">
        <v>14595</v>
      </c>
      <c r="K4422" t="s">
        <v>14596</v>
      </c>
      <c r="L4422" t="s">
        <v>14597</v>
      </c>
      <c r="M4422" t="s">
        <v>14598</v>
      </c>
      <c r="N4422" s="8">
        <v>0</v>
      </c>
      <c r="O4422" s="8"/>
      <c r="P4422" s="8"/>
      <c r="W4422" s="8"/>
      <c r="X4422" s="8"/>
    </row>
    <row r="4423" spans="1:24" hidden="1" x14ac:dyDescent="0.35">
      <c r="A4423" s="24">
        <v>14419</v>
      </c>
      <c r="B4423">
        <v>321005</v>
      </c>
      <c r="C4423" t="s">
        <v>13381</v>
      </c>
      <c r="D4423">
        <v>3</v>
      </c>
      <c r="E4423" t="s">
        <v>294</v>
      </c>
      <c r="F4423" t="s">
        <v>14568</v>
      </c>
      <c r="G4423" t="s">
        <v>13383</v>
      </c>
      <c r="H4423" t="s">
        <v>13416</v>
      </c>
      <c r="I4423" t="s">
        <v>14599</v>
      </c>
      <c r="J4423" t="s">
        <v>14600</v>
      </c>
      <c r="K4423" t="s">
        <v>14601</v>
      </c>
      <c r="L4423" t="s">
        <v>14602</v>
      </c>
      <c r="M4423" t="s">
        <v>14603</v>
      </c>
      <c r="N4423" s="8">
        <v>0</v>
      </c>
      <c r="O4423" s="8"/>
      <c r="P4423" s="8"/>
      <c r="W4423" s="8"/>
      <c r="X4423" s="8"/>
    </row>
    <row r="4424" spans="1:24" hidden="1" x14ac:dyDescent="0.35">
      <c r="A4424" s="24">
        <v>14420</v>
      </c>
      <c r="B4424">
        <v>321008</v>
      </c>
      <c r="C4424" t="s">
        <v>13381</v>
      </c>
      <c r="D4424">
        <v>3</v>
      </c>
      <c r="E4424" t="s">
        <v>294</v>
      </c>
      <c r="F4424" t="s">
        <v>14568</v>
      </c>
      <c r="G4424" t="s">
        <v>13383</v>
      </c>
      <c r="H4424" t="s">
        <v>13390</v>
      </c>
      <c r="I4424" t="s">
        <v>14604</v>
      </c>
      <c r="J4424" t="s">
        <v>14605</v>
      </c>
      <c r="K4424" t="s">
        <v>14606</v>
      </c>
      <c r="L4424" t="s">
        <v>14607</v>
      </c>
      <c r="M4424" t="s">
        <v>14608</v>
      </c>
      <c r="N4424" s="8">
        <v>0</v>
      </c>
      <c r="O4424" s="8"/>
      <c r="P4424" s="8"/>
      <c r="W4424" s="8"/>
      <c r="X4424" s="8"/>
    </row>
    <row r="4425" spans="1:24" hidden="1" x14ac:dyDescent="0.35">
      <c r="A4425" s="24">
        <v>14421</v>
      </c>
      <c r="B4425">
        <v>331001</v>
      </c>
      <c r="C4425" t="s">
        <v>13381</v>
      </c>
      <c r="D4425">
        <v>1</v>
      </c>
      <c r="E4425" t="s">
        <v>222</v>
      </c>
      <c r="F4425" t="s">
        <v>14609</v>
      </c>
      <c r="G4425" t="s">
        <v>13383</v>
      </c>
      <c r="H4425" t="s">
        <v>13384</v>
      </c>
      <c r="I4425" t="s">
        <v>14610</v>
      </c>
      <c r="J4425" t="s">
        <v>14611</v>
      </c>
      <c r="K4425" t="s">
        <v>14612</v>
      </c>
      <c r="L4425" t="s">
        <v>14613</v>
      </c>
      <c r="M4425" t="s">
        <v>14614</v>
      </c>
      <c r="N4425" s="8">
        <v>0</v>
      </c>
      <c r="O4425" s="8"/>
      <c r="P4425" s="8"/>
      <c r="W4425" s="8"/>
      <c r="X4425" s="8"/>
    </row>
    <row r="4426" spans="1:24" hidden="1" x14ac:dyDescent="0.35">
      <c r="A4426" s="24">
        <v>14422</v>
      </c>
      <c r="B4426">
        <v>331002</v>
      </c>
      <c r="C4426" t="s">
        <v>13381</v>
      </c>
      <c r="D4426">
        <v>1</v>
      </c>
      <c r="E4426" t="s">
        <v>222</v>
      </c>
      <c r="F4426" t="s">
        <v>14609</v>
      </c>
      <c r="G4426" t="s">
        <v>13383</v>
      </c>
      <c r="H4426" t="s">
        <v>13384</v>
      </c>
      <c r="I4426" t="s">
        <v>14615</v>
      </c>
      <c r="J4426" t="s">
        <v>14616</v>
      </c>
      <c r="K4426" t="s">
        <v>14617</v>
      </c>
      <c r="L4426" t="s">
        <v>14618</v>
      </c>
      <c r="M4426" t="s">
        <v>14619</v>
      </c>
      <c r="N4426" s="8">
        <v>0</v>
      </c>
      <c r="O4426" s="8"/>
      <c r="P4426" s="8"/>
      <c r="W4426" s="8"/>
      <c r="X4426" s="8"/>
    </row>
    <row r="4427" spans="1:24" hidden="1" x14ac:dyDescent="0.35">
      <c r="A4427" s="24">
        <v>14423</v>
      </c>
      <c r="B4427">
        <v>331015</v>
      </c>
      <c r="C4427" t="s">
        <v>13381</v>
      </c>
      <c r="D4427">
        <v>1</v>
      </c>
      <c r="E4427" t="s">
        <v>222</v>
      </c>
      <c r="F4427" t="s">
        <v>14609</v>
      </c>
      <c r="G4427" t="s">
        <v>13383</v>
      </c>
      <c r="H4427" t="s">
        <v>13390</v>
      </c>
      <c r="I4427" t="s">
        <v>14620</v>
      </c>
      <c r="J4427" t="s">
        <v>14621</v>
      </c>
      <c r="K4427" t="s">
        <v>14622</v>
      </c>
      <c r="L4427" t="s">
        <v>14623</v>
      </c>
      <c r="M4427" t="s">
        <v>14624</v>
      </c>
      <c r="N4427" s="8">
        <v>0</v>
      </c>
      <c r="O4427" s="8"/>
      <c r="P4427" s="8"/>
      <c r="W4427" s="8"/>
      <c r="X4427" s="8"/>
    </row>
    <row r="4428" spans="1:24" hidden="1" x14ac:dyDescent="0.35">
      <c r="A4428" s="24">
        <v>14424</v>
      </c>
      <c r="B4428">
        <v>331003</v>
      </c>
      <c r="C4428" t="s">
        <v>13381</v>
      </c>
      <c r="D4428">
        <v>1</v>
      </c>
      <c r="E4428" t="s">
        <v>222</v>
      </c>
      <c r="F4428" t="s">
        <v>14609</v>
      </c>
      <c r="G4428" t="s">
        <v>13383</v>
      </c>
      <c r="H4428" t="s">
        <v>13384</v>
      </c>
      <c r="I4428" t="s">
        <v>14625</v>
      </c>
      <c r="J4428" t="s">
        <v>14626</v>
      </c>
      <c r="K4428" t="s">
        <v>14627</v>
      </c>
      <c r="L4428" t="s">
        <v>14628</v>
      </c>
      <c r="M4428" t="s">
        <v>14629</v>
      </c>
      <c r="N4428" s="8">
        <v>0</v>
      </c>
      <c r="O4428" s="8"/>
      <c r="P4428" s="8"/>
      <c r="W4428" s="8"/>
      <c r="X4428" s="8"/>
    </row>
    <row r="4429" spans="1:24" hidden="1" x14ac:dyDescent="0.35">
      <c r="A4429" s="24">
        <v>14425</v>
      </c>
      <c r="B4429">
        <v>331004</v>
      </c>
      <c r="C4429" t="s">
        <v>13381</v>
      </c>
      <c r="D4429">
        <v>1</v>
      </c>
      <c r="E4429" t="s">
        <v>222</v>
      </c>
      <c r="F4429" t="s">
        <v>14609</v>
      </c>
      <c r="G4429" t="s">
        <v>13383</v>
      </c>
      <c r="H4429" t="s">
        <v>13384</v>
      </c>
      <c r="I4429" t="s">
        <v>14630</v>
      </c>
      <c r="J4429" t="s">
        <v>14631</v>
      </c>
      <c r="K4429" t="s">
        <v>14632</v>
      </c>
      <c r="L4429" t="s">
        <v>14633</v>
      </c>
      <c r="M4429" t="s">
        <v>14634</v>
      </c>
      <c r="N4429" s="8">
        <v>0</v>
      </c>
      <c r="O4429" s="8"/>
      <c r="P4429" s="8"/>
      <c r="W4429" s="8"/>
      <c r="X4429" s="8"/>
    </row>
    <row r="4430" spans="1:24" hidden="1" x14ac:dyDescent="0.35">
      <c r="A4430" s="24">
        <v>14426</v>
      </c>
      <c r="B4430">
        <v>331017</v>
      </c>
      <c r="C4430" t="s">
        <v>13381</v>
      </c>
      <c r="D4430">
        <v>1</v>
      </c>
      <c r="E4430" t="s">
        <v>222</v>
      </c>
      <c r="F4430" t="s">
        <v>14609</v>
      </c>
      <c r="G4430" t="s">
        <v>13383</v>
      </c>
      <c r="H4430" t="s">
        <v>13384</v>
      </c>
      <c r="I4430" t="s">
        <v>14635</v>
      </c>
      <c r="J4430" t="s">
        <v>14636</v>
      </c>
      <c r="K4430" t="s">
        <v>14637</v>
      </c>
      <c r="L4430" t="s">
        <v>14638</v>
      </c>
      <c r="M4430" t="s">
        <v>14639</v>
      </c>
      <c r="N4430" s="8">
        <v>0</v>
      </c>
      <c r="O4430" s="8"/>
      <c r="P4430" s="8"/>
      <c r="W4430" s="8"/>
      <c r="X4430" s="8"/>
    </row>
    <row r="4431" spans="1:24" hidden="1" x14ac:dyDescent="0.35">
      <c r="A4431" s="24">
        <v>14427</v>
      </c>
      <c r="B4431">
        <v>331012</v>
      </c>
      <c r="C4431" t="s">
        <v>13381</v>
      </c>
      <c r="D4431">
        <v>1</v>
      </c>
      <c r="E4431" t="s">
        <v>222</v>
      </c>
      <c r="F4431" t="s">
        <v>14609</v>
      </c>
      <c r="G4431" t="s">
        <v>13383</v>
      </c>
      <c r="H4431" t="s">
        <v>13384</v>
      </c>
      <c r="I4431" t="s">
        <v>14640</v>
      </c>
      <c r="J4431" t="s">
        <v>14641</v>
      </c>
      <c r="K4431" t="s">
        <v>14642</v>
      </c>
      <c r="L4431" t="s">
        <v>14643</v>
      </c>
      <c r="M4431" t="s">
        <v>14644</v>
      </c>
      <c r="N4431" s="8">
        <v>0</v>
      </c>
      <c r="O4431" s="8"/>
      <c r="P4431" s="8"/>
      <c r="W4431" s="8"/>
      <c r="X4431" s="8"/>
    </row>
    <row r="4432" spans="1:24" hidden="1" x14ac:dyDescent="0.35">
      <c r="A4432" s="24">
        <v>14428</v>
      </c>
      <c r="B4432">
        <v>331007</v>
      </c>
      <c r="C4432" t="s">
        <v>13381</v>
      </c>
      <c r="D4432">
        <v>1</v>
      </c>
      <c r="E4432" t="s">
        <v>222</v>
      </c>
      <c r="F4432" t="s">
        <v>14609</v>
      </c>
      <c r="G4432" t="s">
        <v>13383</v>
      </c>
      <c r="H4432" t="s">
        <v>13384</v>
      </c>
      <c r="I4432" t="s">
        <v>14645</v>
      </c>
      <c r="J4432" t="s">
        <v>14646</v>
      </c>
      <c r="K4432" t="s">
        <v>14647</v>
      </c>
      <c r="L4432" t="s">
        <v>14648</v>
      </c>
      <c r="M4432" t="s">
        <v>14649</v>
      </c>
      <c r="N4432" s="8">
        <v>0</v>
      </c>
      <c r="O4432" s="8"/>
      <c r="P4432" s="8"/>
      <c r="W4432" s="8"/>
      <c r="X4432" s="8"/>
    </row>
    <row r="4433" spans="1:24" hidden="1" x14ac:dyDescent="0.35">
      <c r="A4433" s="24">
        <v>14429</v>
      </c>
      <c r="B4433">
        <v>331020</v>
      </c>
      <c r="C4433" t="s">
        <v>13381</v>
      </c>
      <c r="D4433">
        <v>1</v>
      </c>
      <c r="E4433" t="s">
        <v>222</v>
      </c>
      <c r="F4433" t="s">
        <v>14609</v>
      </c>
      <c r="G4433" t="s">
        <v>13383</v>
      </c>
      <c r="H4433" t="s">
        <v>13390</v>
      </c>
      <c r="I4433" t="s">
        <v>14650</v>
      </c>
      <c r="J4433" t="s">
        <v>14651</v>
      </c>
      <c r="K4433" t="s">
        <v>14652</v>
      </c>
      <c r="L4433" t="s">
        <v>14653</v>
      </c>
      <c r="M4433" t="s">
        <v>14649</v>
      </c>
      <c r="N4433" s="8">
        <v>0</v>
      </c>
      <c r="O4433" s="8"/>
      <c r="P4433" s="8"/>
      <c r="W4433" s="8"/>
      <c r="X4433" s="8"/>
    </row>
    <row r="4434" spans="1:24" hidden="1" x14ac:dyDescent="0.35">
      <c r="A4434" s="24">
        <v>14430</v>
      </c>
      <c r="B4434">
        <v>331009</v>
      </c>
      <c r="C4434" t="s">
        <v>13381</v>
      </c>
      <c r="D4434">
        <v>1</v>
      </c>
      <c r="E4434" t="s">
        <v>222</v>
      </c>
      <c r="F4434" t="s">
        <v>14609</v>
      </c>
      <c r="G4434" t="s">
        <v>13383</v>
      </c>
      <c r="H4434" t="s">
        <v>13384</v>
      </c>
      <c r="I4434" t="s">
        <v>14654</v>
      </c>
      <c r="J4434" t="s">
        <v>14655</v>
      </c>
      <c r="K4434" t="s">
        <v>14656</v>
      </c>
      <c r="L4434" t="s">
        <v>14657</v>
      </c>
      <c r="M4434" t="s">
        <v>14658</v>
      </c>
      <c r="N4434" s="8">
        <v>0</v>
      </c>
      <c r="O4434" s="8"/>
      <c r="P4434" s="8"/>
      <c r="W4434" s="8"/>
      <c r="X4434" s="8"/>
    </row>
    <row r="4435" spans="1:24" hidden="1" x14ac:dyDescent="0.35">
      <c r="A4435" s="24">
        <v>14431</v>
      </c>
      <c r="B4435">
        <v>331018</v>
      </c>
      <c r="C4435" t="s">
        <v>13381</v>
      </c>
      <c r="D4435">
        <v>1</v>
      </c>
      <c r="E4435" t="s">
        <v>222</v>
      </c>
      <c r="F4435" t="s">
        <v>14609</v>
      </c>
      <c r="G4435" t="s">
        <v>13383</v>
      </c>
      <c r="H4435" t="s">
        <v>13390</v>
      </c>
      <c r="I4435" t="s">
        <v>14659</v>
      </c>
      <c r="J4435" t="s">
        <v>14660</v>
      </c>
      <c r="K4435" t="s">
        <v>14661</v>
      </c>
      <c r="L4435" t="s">
        <v>14662</v>
      </c>
      <c r="M4435" t="s">
        <v>14663</v>
      </c>
      <c r="N4435" s="8">
        <v>0</v>
      </c>
      <c r="O4435" s="8"/>
      <c r="P4435" s="8"/>
      <c r="W4435" s="8"/>
      <c r="X4435" s="8"/>
    </row>
    <row r="4436" spans="1:24" hidden="1" x14ac:dyDescent="0.35">
      <c r="A4436" s="24">
        <v>14432</v>
      </c>
      <c r="B4436">
        <v>331008</v>
      </c>
      <c r="C4436" t="s">
        <v>13381</v>
      </c>
      <c r="D4436">
        <v>1</v>
      </c>
      <c r="E4436" t="s">
        <v>222</v>
      </c>
      <c r="F4436" t="s">
        <v>14609</v>
      </c>
      <c r="G4436" t="s">
        <v>13383</v>
      </c>
      <c r="H4436" t="s">
        <v>13384</v>
      </c>
      <c r="I4436" t="s">
        <v>14664</v>
      </c>
      <c r="J4436" t="s">
        <v>14665</v>
      </c>
      <c r="K4436" t="s">
        <v>14666</v>
      </c>
      <c r="L4436" t="s">
        <v>14667</v>
      </c>
      <c r="M4436" t="s">
        <v>14668</v>
      </c>
      <c r="N4436" s="8">
        <v>0</v>
      </c>
      <c r="O4436" s="8"/>
      <c r="P4436" s="8"/>
      <c r="W4436" s="8"/>
      <c r="X4436" s="8"/>
    </row>
    <row r="4437" spans="1:24" hidden="1" x14ac:dyDescent="0.35">
      <c r="A4437" s="24">
        <v>14433</v>
      </c>
      <c r="B4437">
        <v>341019</v>
      </c>
      <c r="C4437" t="s">
        <v>13381</v>
      </c>
      <c r="D4437">
        <v>6</v>
      </c>
      <c r="E4437" t="s">
        <v>467</v>
      </c>
      <c r="F4437" t="s">
        <v>14669</v>
      </c>
      <c r="G4437" t="s">
        <v>13383</v>
      </c>
      <c r="H4437" t="s">
        <v>13390</v>
      </c>
      <c r="I4437" t="s">
        <v>14670</v>
      </c>
      <c r="J4437" t="s">
        <v>14671</v>
      </c>
      <c r="K4437" t="s">
        <v>14672</v>
      </c>
      <c r="L4437" t="s">
        <v>14673</v>
      </c>
      <c r="M4437" t="s">
        <v>14674</v>
      </c>
      <c r="N4437" s="8">
        <v>0</v>
      </c>
      <c r="O4437" s="8"/>
      <c r="P4437" s="8"/>
      <c r="W4437" s="8"/>
      <c r="X4437" s="8"/>
    </row>
    <row r="4438" spans="1:24" hidden="1" x14ac:dyDescent="0.35">
      <c r="A4438" s="24">
        <v>14434</v>
      </c>
      <c r="B4438">
        <v>341016</v>
      </c>
      <c r="C4438" t="s">
        <v>13381</v>
      </c>
      <c r="D4438">
        <v>6</v>
      </c>
      <c r="E4438" t="s">
        <v>467</v>
      </c>
      <c r="F4438" t="s">
        <v>14669</v>
      </c>
      <c r="G4438" t="s">
        <v>13383</v>
      </c>
      <c r="H4438" t="s">
        <v>13390</v>
      </c>
      <c r="I4438" t="s">
        <v>14675</v>
      </c>
      <c r="J4438" t="s">
        <v>14676</v>
      </c>
      <c r="K4438" t="s">
        <v>14677</v>
      </c>
      <c r="L4438" t="s">
        <v>14678</v>
      </c>
      <c r="M4438" t="s">
        <v>14679</v>
      </c>
      <c r="N4438" s="8">
        <v>0</v>
      </c>
      <c r="O4438" s="8"/>
      <c r="P4438" s="8"/>
      <c r="W4438" s="8"/>
      <c r="X4438" s="8"/>
    </row>
    <row r="4439" spans="1:24" hidden="1" x14ac:dyDescent="0.35">
      <c r="A4439" s="24">
        <v>14435</v>
      </c>
      <c r="B4439">
        <v>341011</v>
      </c>
      <c r="C4439" t="s">
        <v>13381</v>
      </c>
      <c r="D4439">
        <v>6</v>
      </c>
      <c r="E4439" t="s">
        <v>467</v>
      </c>
      <c r="F4439" t="s">
        <v>14669</v>
      </c>
      <c r="G4439" t="s">
        <v>13383</v>
      </c>
      <c r="H4439" t="s">
        <v>13390</v>
      </c>
      <c r="I4439" t="s">
        <v>14680</v>
      </c>
      <c r="J4439" t="s">
        <v>14681</v>
      </c>
      <c r="K4439" t="s">
        <v>14682</v>
      </c>
      <c r="L4439" t="s">
        <v>14683</v>
      </c>
      <c r="M4439" t="s">
        <v>14684</v>
      </c>
      <c r="N4439" s="8">
        <v>0</v>
      </c>
      <c r="O4439" s="8"/>
      <c r="P4439" s="8"/>
      <c r="W4439" s="8"/>
      <c r="X4439" s="8"/>
    </row>
    <row r="4440" spans="1:24" hidden="1" x14ac:dyDescent="0.35">
      <c r="A4440" s="24">
        <v>14436</v>
      </c>
      <c r="B4440">
        <v>341015</v>
      </c>
      <c r="C4440" t="s">
        <v>13381</v>
      </c>
      <c r="D4440">
        <v>6</v>
      </c>
      <c r="E4440" t="s">
        <v>467</v>
      </c>
      <c r="F4440" t="s">
        <v>14669</v>
      </c>
      <c r="G4440" t="s">
        <v>13383</v>
      </c>
      <c r="H4440" t="s">
        <v>13390</v>
      </c>
      <c r="I4440" t="s">
        <v>14685</v>
      </c>
      <c r="J4440" t="s">
        <v>14686</v>
      </c>
      <c r="K4440" t="s">
        <v>14687</v>
      </c>
      <c r="L4440" t="s">
        <v>14688</v>
      </c>
      <c r="M4440" t="s">
        <v>14689</v>
      </c>
      <c r="N4440" s="8">
        <v>0</v>
      </c>
      <c r="O4440" s="8"/>
      <c r="P4440" s="8"/>
      <c r="W4440" s="8"/>
      <c r="X4440" s="8"/>
    </row>
    <row r="4441" spans="1:24" hidden="1" x14ac:dyDescent="0.35">
      <c r="A4441" s="24">
        <v>14437</v>
      </c>
      <c r="B4441">
        <v>341017</v>
      </c>
      <c r="C4441" t="s">
        <v>13381</v>
      </c>
      <c r="D4441">
        <v>6</v>
      </c>
      <c r="E4441" t="s">
        <v>467</v>
      </c>
      <c r="F4441" t="s">
        <v>14669</v>
      </c>
      <c r="G4441" t="s">
        <v>13383</v>
      </c>
      <c r="H4441" t="s">
        <v>13390</v>
      </c>
      <c r="I4441" t="s">
        <v>14690</v>
      </c>
      <c r="J4441" t="s">
        <v>14691</v>
      </c>
      <c r="K4441" t="s">
        <v>14692</v>
      </c>
      <c r="L4441" t="s">
        <v>14693</v>
      </c>
      <c r="M4441" t="s">
        <v>14694</v>
      </c>
      <c r="N4441" s="8">
        <v>0</v>
      </c>
      <c r="O4441" s="8"/>
      <c r="P4441" s="8"/>
      <c r="W4441" s="8"/>
      <c r="X4441" s="8"/>
    </row>
    <row r="4442" spans="1:24" hidden="1" x14ac:dyDescent="0.35">
      <c r="A4442" s="24">
        <v>14438</v>
      </c>
      <c r="B4442">
        <v>341014</v>
      </c>
      <c r="C4442" t="s">
        <v>13381</v>
      </c>
      <c r="D4442">
        <v>6</v>
      </c>
      <c r="E4442" t="s">
        <v>467</v>
      </c>
      <c r="F4442" t="s">
        <v>14669</v>
      </c>
      <c r="G4442" t="s">
        <v>13383</v>
      </c>
      <c r="H4442" t="s">
        <v>13390</v>
      </c>
      <c r="I4442" t="s">
        <v>14695</v>
      </c>
      <c r="J4442" t="s">
        <v>14696</v>
      </c>
      <c r="K4442" t="s">
        <v>14697</v>
      </c>
      <c r="L4442" t="s">
        <v>14698</v>
      </c>
      <c r="M4442" t="s">
        <v>14699</v>
      </c>
      <c r="N4442" s="8">
        <v>0</v>
      </c>
      <c r="O4442" s="8"/>
      <c r="P4442" s="8"/>
      <c r="W4442" s="8"/>
      <c r="X4442" s="8"/>
    </row>
    <row r="4443" spans="1:24" hidden="1" x14ac:dyDescent="0.35">
      <c r="A4443" s="24">
        <v>14439</v>
      </c>
      <c r="B4443">
        <v>341013</v>
      </c>
      <c r="C4443" t="s">
        <v>13381</v>
      </c>
      <c r="D4443">
        <v>6</v>
      </c>
      <c r="E4443" t="s">
        <v>467</v>
      </c>
      <c r="F4443" t="s">
        <v>14669</v>
      </c>
      <c r="G4443" t="s">
        <v>13383</v>
      </c>
      <c r="H4443" t="s">
        <v>13384</v>
      </c>
      <c r="I4443" t="s">
        <v>14700</v>
      </c>
      <c r="J4443" t="s">
        <v>14701</v>
      </c>
      <c r="K4443" t="s">
        <v>14702</v>
      </c>
      <c r="L4443" t="s">
        <v>14703</v>
      </c>
      <c r="M4443" t="s">
        <v>14704</v>
      </c>
      <c r="N4443" s="8">
        <v>0</v>
      </c>
      <c r="O4443" s="8"/>
      <c r="P4443" s="8"/>
      <c r="W4443" s="8"/>
      <c r="X4443" s="8"/>
    </row>
    <row r="4444" spans="1:24" hidden="1" x14ac:dyDescent="0.35">
      <c r="A4444" s="24">
        <v>14440</v>
      </c>
      <c r="B4444">
        <v>341009</v>
      </c>
      <c r="C4444" t="s">
        <v>13381</v>
      </c>
      <c r="D4444">
        <v>6</v>
      </c>
      <c r="E4444" t="s">
        <v>467</v>
      </c>
      <c r="F4444" t="s">
        <v>14669</v>
      </c>
      <c r="G4444" t="s">
        <v>13383</v>
      </c>
      <c r="H4444" t="s">
        <v>13390</v>
      </c>
      <c r="I4444" t="s">
        <v>14705</v>
      </c>
      <c r="J4444" t="s">
        <v>14706</v>
      </c>
      <c r="K4444" t="s">
        <v>14707</v>
      </c>
      <c r="L4444" t="s">
        <v>14708</v>
      </c>
      <c r="N4444" s="8">
        <v>0</v>
      </c>
      <c r="O4444" s="8"/>
      <c r="P4444" s="8"/>
      <c r="W4444" s="8"/>
      <c r="X4444" s="8"/>
    </row>
    <row r="4445" spans="1:24" hidden="1" x14ac:dyDescent="0.35">
      <c r="A4445" s="24">
        <v>14441</v>
      </c>
      <c r="B4445">
        <v>341018</v>
      </c>
      <c r="C4445" t="s">
        <v>13381</v>
      </c>
      <c r="D4445">
        <v>6</v>
      </c>
      <c r="E4445" t="s">
        <v>467</v>
      </c>
      <c r="F4445" t="s">
        <v>14669</v>
      </c>
      <c r="G4445" t="s">
        <v>13383</v>
      </c>
      <c r="H4445" t="s">
        <v>13390</v>
      </c>
      <c r="I4445" t="s">
        <v>14709</v>
      </c>
      <c r="J4445" t="s">
        <v>14710</v>
      </c>
      <c r="K4445" t="s">
        <v>14711</v>
      </c>
      <c r="L4445" t="s">
        <v>14712</v>
      </c>
      <c r="M4445" t="s">
        <v>14713</v>
      </c>
      <c r="N4445" s="8">
        <v>0</v>
      </c>
      <c r="O4445" s="8"/>
      <c r="P4445" s="8"/>
      <c r="W4445" s="8"/>
      <c r="X4445" s="8"/>
    </row>
    <row r="4446" spans="1:24" hidden="1" x14ac:dyDescent="0.35">
      <c r="A4446" s="24">
        <v>14442</v>
      </c>
      <c r="B4446">
        <v>341010</v>
      </c>
      <c r="C4446" t="s">
        <v>13381</v>
      </c>
      <c r="D4446">
        <v>6</v>
      </c>
      <c r="E4446" t="s">
        <v>467</v>
      </c>
      <c r="F4446" t="s">
        <v>14669</v>
      </c>
      <c r="G4446" t="s">
        <v>13383</v>
      </c>
      <c r="H4446" t="s">
        <v>13390</v>
      </c>
      <c r="I4446" t="s">
        <v>14714</v>
      </c>
      <c r="J4446" t="s">
        <v>14715</v>
      </c>
      <c r="K4446" t="s">
        <v>14716</v>
      </c>
      <c r="L4446" t="s">
        <v>14717</v>
      </c>
      <c r="M4446" t="s">
        <v>14718</v>
      </c>
      <c r="N4446" s="8">
        <v>0</v>
      </c>
      <c r="O4446" s="8"/>
      <c r="P4446" s="8"/>
      <c r="W4446" s="8"/>
      <c r="X4446" s="8"/>
    </row>
    <row r="4447" spans="1:24" hidden="1" x14ac:dyDescent="0.35">
      <c r="A4447" s="24">
        <v>14443</v>
      </c>
      <c r="B4447">
        <v>341005</v>
      </c>
      <c r="C4447" t="s">
        <v>13381</v>
      </c>
      <c r="D4447">
        <v>6</v>
      </c>
      <c r="E4447" t="s">
        <v>467</v>
      </c>
      <c r="F4447" t="s">
        <v>14669</v>
      </c>
      <c r="G4447" t="s">
        <v>13383</v>
      </c>
      <c r="H4447" t="s">
        <v>13384</v>
      </c>
      <c r="I4447" t="s">
        <v>14719</v>
      </c>
      <c r="J4447" t="s">
        <v>14720</v>
      </c>
      <c r="K4447" t="s">
        <v>14721</v>
      </c>
      <c r="L4447" t="s">
        <v>14722</v>
      </c>
      <c r="M4447" t="s">
        <v>14723</v>
      </c>
      <c r="N4447" s="8">
        <v>0</v>
      </c>
      <c r="O4447" s="8"/>
      <c r="P4447" s="8"/>
      <c r="W4447" s="8"/>
      <c r="X4447" s="8"/>
    </row>
    <row r="4448" spans="1:24" hidden="1" x14ac:dyDescent="0.35">
      <c r="A4448" s="24">
        <v>14444</v>
      </c>
      <c r="B4448">
        <v>341012</v>
      </c>
      <c r="C4448" t="s">
        <v>13381</v>
      </c>
      <c r="D4448">
        <v>6</v>
      </c>
      <c r="E4448" t="s">
        <v>467</v>
      </c>
      <c r="F4448" t="s">
        <v>14669</v>
      </c>
      <c r="G4448" t="s">
        <v>13383</v>
      </c>
      <c r="H4448" t="s">
        <v>13390</v>
      </c>
      <c r="I4448" t="s">
        <v>14724</v>
      </c>
      <c r="J4448" t="s">
        <v>14725</v>
      </c>
      <c r="K4448" t="s">
        <v>14726</v>
      </c>
      <c r="L4448" t="s">
        <v>14727</v>
      </c>
      <c r="M4448" t="s">
        <v>14728</v>
      </c>
      <c r="N4448" s="8">
        <v>0</v>
      </c>
      <c r="O4448" s="8"/>
      <c r="P4448" s="8"/>
      <c r="W4448" s="8"/>
      <c r="X4448" s="8"/>
    </row>
    <row r="4449" spans="1:24" hidden="1" x14ac:dyDescent="0.35">
      <c r="A4449" s="24">
        <v>14445</v>
      </c>
      <c r="B4449">
        <v>341008</v>
      </c>
      <c r="C4449" t="s">
        <v>13381</v>
      </c>
      <c r="D4449">
        <v>6</v>
      </c>
      <c r="E4449" t="s">
        <v>467</v>
      </c>
      <c r="F4449" t="s">
        <v>14669</v>
      </c>
      <c r="G4449" t="s">
        <v>13383</v>
      </c>
      <c r="H4449" t="s">
        <v>13390</v>
      </c>
      <c r="I4449" t="s">
        <v>14729</v>
      </c>
      <c r="J4449" t="s">
        <v>14730</v>
      </c>
      <c r="K4449" t="s">
        <v>14731</v>
      </c>
      <c r="L4449" t="s">
        <v>14732</v>
      </c>
      <c r="M4449" t="s">
        <v>14733</v>
      </c>
      <c r="N4449" s="8">
        <v>0</v>
      </c>
      <c r="O4449" s="8"/>
      <c r="P4449" s="8"/>
      <c r="W4449" s="8"/>
      <c r="X4449" s="8"/>
    </row>
    <row r="4450" spans="1:24" hidden="1" x14ac:dyDescent="0.35">
      <c r="A4450" s="24">
        <v>14446</v>
      </c>
      <c r="B4450">
        <v>351006</v>
      </c>
      <c r="C4450" t="s">
        <v>13381</v>
      </c>
      <c r="D4450">
        <v>3</v>
      </c>
      <c r="E4450" t="s">
        <v>1403</v>
      </c>
      <c r="F4450" t="s">
        <v>14734</v>
      </c>
      <c r="G4450" t="s">
        <v>13383</v>
      </c>
      <c r="H4450" t="s">
        <v>13390</v>
      </c>
      <c r="I4450" t="s">
        <v>14735</v>
      </c>
      <c r="J4450" t="s">
        <v>14736</v>
      </c>
      <c r="K4450" t="s">
        <v>14737</v>
      </c>
      <c r="L4450" t="s">
        <v>14738</v>
      </c>
      <c r="M4450" t="s">
        <v>14739</v>
      </c>
      <c r="N4450" s="8">
        <v>0</v>
      </c>
      <c r="O4450" s="8"/>
      <c r="P4450" s="8"/>
      <c r="W4450" s="8"/>
      <c r="X4450" s="8"/>
    </row>
    <row r="4451" spans="1:24" hidden="1" x14ac:dyDescent="0.35">
      <c r="A4451" s="24">
        <v>14447</v>
      </c>
      <c r="B4451">
        <v>351003</v>
      </c>
      <c r="C4451" t="s">
        <v>13381</v>
      </c>
      <c r="D4451">
        <v>3</v>
      </c>
      <c r="E4451" t="s">
        <v>1403</v>
      </c>
      <c r="F4451" t="s">
        <v>14734</v>
      </c>
      <c r="G4451" t="s">
        <v>13383</v>
      </c>
      <c r="H4451" t="s">
        <v>13384</v>
      </c>
      <c r="I4451" t="s">
        <v>14740</v>
      </c>
      <c r="J4451" t="s">
        <v>14741</v>
      </c>
      <c r="K4451" t="s">
        <v>14742</v>
      </c>
      <c r="L4451" t="s">
        <v>14743</v>
      </c>
      <c r="M4451" t="s">
        <v>14744</v>
      </c>
      <c r="N4451" s="8">
        <v>0</v>
      </c>
      <c r="O4451" s="8"/>
      <c r="P4451" s="8"/>
      <c r="W4451" s="8"/>
      <c r="X4451" s="8"/>
    </row>
    <row r="4452" spans="1:24" hidden="1" x14ac:dyDescent="0.35">
      <c r="A4452" s="24">
        <v>14448</v>
      </c>
      <c r="B4452">
        <v>351008</v>
      </c>
      <c r="C4452" t="s">
        <v>13381</v>
      </c>
      <c r="D4452">
        <v>3</v>
      </c>
      <c r="E4452" t="s">
        <v>1403</v>
      </c>
      <c r="F4452" t="s">
        <v>14734</v>
      </c>
      <c r="G4452" t="s">
        <v>13383</v>
      </c>
      <c r="H4452" t="s">
        <v>13390</v>
      </c>
      <c r="I4452" t="s">
        <v>14745</v>
      </c>
      <c r="J4452" t="s">
        <v>14746</v>
      </c>
      <c r="K4452" t="s">
        <v>14747</v>
      </c>
      <c r="L4452" t="s">
        <v>14748</v>
      </c>
      <c r="M4452" t="s">
        <v>14749</v>
      </c>
      <c r="N4452" s="8">
        <v>0</v>
      </c>
      <c r="O4452" s="8"/>
      <c r="P4452" s="8"/>
      <c r="W4452" s="8"/>
      <c r="X4452" s="8"/>
    </row>
    <row r="4453" spans="1:24" hidden="1" x14ac:dyDescent="0.35">
      <c r="A4453" s="24">
        <v>14449</v>
      </c>
      <c r="B4453">
        <v>351007</v>
      </c>
      <c r="C4453" t="s">
        <v>13381</v>
      </c>
      <c r="D4453">
        <v>3</v>
      </c>
      <c r="E4453" t="s">
        <v>1403</v>
      </c>
      <c r="F4453" t="s">
        <v>14734</v>
      </c>
      <c r="G4453" t="s">
        <v>13383</v>
      </c>
      <c r="H4453" t="s">
        <v>13390</v>
      </c>
      <c r="I4453" t="s">
        <v>14750</v>
      </c>
      <c r="J4453" t="s">
        <v>14751</v>
      </c>
      <c r="K4453" t="s">
        <v>14752</v>
      </c>
      <c r="L4453" t="s">
        <v>14753</v>
      </c>
      <c r="M4453" t="s">
        <v>14754</v>
      </c>
      <c r="N4453" s="8">
        <v>0</v>
      </c>
      <c r="O4453" s="8"/>
      <c r="P4453" s="8"/>
      <c r="W4453" s="8"/>
      <c r="X4453" s="8"/>
    </row>
    <row r="4454" spans="1:24" hidden="1" x14ac:dyDescent="0.35">
      <c r="A4454" s="24">
        <v>14450</v>
      </c>
      <c r="B4454">
        <v>991001</v>
      </c>
      <c r="C4454" t="s">
        <v>13381</v>
      </c>
      <c r="D4454">
        <v>8</v>
      </c>
      <c r="E4454" t="s">
        <v>300</v>
      </c>
      <c r="F4454" t="s">
        <v>14755</v>
      </c>
      <c r="G4454" t="s">
        <v>13383</v>
      </c>
      <c r="H4454" t="s">
        <v>13384</v>
      </c>
      <c r="I4454" t="s">
        <v>14756</v>
      </c>
      <c r="J4454" t="s">
        <v>14757</v>
      </c>
      <c r="K4454" t="s">
        <v>14758</v>
      </c>
      <c r="L4454" t="s">
        <v>14759</v>
      </c>
      <c r="M4454" t="s">
        <v>14760</v>
      </c>
      <c r="N4454" s="8">
        <v>0</v>
      </c>
      <c r="O4454" s="8"/>
      <c r="P4454" s="8"/>
      <c r="W4454" s="8"/>
      <c r="X4454" s="8"/>
    </row>
    <row r="4455" spans="1:24" hidden="1" x14ac:dyDescent="0.35">
      <c r="A4455" s="24">
        <v>14451</v>
      </c>
      <c r="B4455">
        <v>371002</v>
      </c>
      <c r="C4455" t="s">
        <v>13381</v>
      </c>
      <c r="D4455">
        <v>6</v>
      </c>
      <c r="E4455" t="s">
        <v>120</v>
      </c>
      <c r="F4455" t="s">
        <v>14761</v>
      </c>
      <c r="G4455" t="s">
        <v>13383</v>
      </c>
      <c r="H4455" t="s">
        <v>13390</v>
      </c>
      <c r="I4455" t="s">
        <v>14762</v>
      </c>
      <c r="J4455" t="s">
        <v>14763</v>
      </c>
      <c r="K4455" t="s">
        <v>14764</v>
      </c>
      <c r="L4455" t="s">
        <v>14765</v>
      </c>
      <c r="M4455" t="s">
        <v>14766</v>
      </c>
      <c r="N4455" s="8">
        <v>0</v>
      </c>
      <c r="O4455" s="8"/>
      <c r="P4455" s="8"/>
      <c r="W4455" s="8"/>
      <c r="X4455" s="8"/>
    </row>
    <row r="4456" spans="1:24" hidden="1" x14ac:dyDescent="0.35">
      <c r="A4456" s="24">
        <v>14452</v>
      </c>
      <c r="B4456">
        <v>371003</v>
      </c>
      <c r="C4456" t="s">
        <v>13381</v>
      </c>
      <c r="D4456">
        <v>6</v>
      </c>
      <c r="E4456" t="s">
        <v>120</v>
      </c>
      <c r="F4456" t="s">
        <v>14761</v>
      </c>
      <c r="G4456" t="s">
        <v>13383</v>
      </c>
      <c r="H4456" t="s">
        <v>13390</v>
      </c>
      <c r="I4456" t="s">
        <v>14767</v>
      </c>
      <c r="J4456" t="s">
        <v>14768</v>
      </c>
      <c r="K4456" t="s">
        <v>14769</v>
      </c>
      <c r="L4456" t="s">
        <v>14770</v>
      </c>
      <c r="M4456" t="s">
        <v>14771</v>
      </c>
      <c r="N4456" s="8">
        <v>0</v>
      </c>
      <c r="O4456" s="8"/>
      <c r="P4456" s="8"/>
      <c r="W4456" s="8"/>
      <c r="X4456" s="8"/>
    </row>
    <row r="4457" spans="1:24" hidden="1" x14ac:dyDescent="0.35">
      <c r="A4457" s="24">
        <v>14453</v>
      </c>
      <c r="B4457">
        <v>371006</v>
      </c>
      <c r="C4457" t="s">
        <v>13381</v>
      </c>
      <c r="D4457">
        <v>6</v>
      </c>
      <c r="E4457" t="s">
        <v>120</v>
      </c>
      <c r="F4457" t="s">
        <v>14761</v>
      </c>
      <c r="G4457" t="s">
        <v>13383</v>
      </c>
      <c r="H4457" t="s">
        <v>13390</v>
      </c>
      <c r="I4457" t="s">
        <v>14772</v>
      </c>
      <c r="J4457" t="s">
        <v>14773</v>
      </c>
      <c r="K4457" t="s">
        <v>14774</v>
      </c>
      <c r="L4457" t="s">
        <v>14775</v>
      </c>
      <c r="M4457" t="s">
        <v>14776</v>
      </c>
      <c r="N4457" s="8">
        <v>0</v>
      </c>
      <c r="O4457" s="8"/>
      <c r="P4457" s="8"/>
      <c r="W4457" s="8"/>
      <c r="X4457" s="8"/>
    </row>
    <row r="4458" spans="1:24" hidden="1" x14ac:dyDescent="0.35">
      <c r="A4458" s="24">
        <v>14454</v>
      </c>
      <c r="B4458">
        <v>371004</v>
      </c>
      <c r="C4458" t="s">
        <v>13381</v>
      </c>
      <c r="D4458">
        <v>6</v>
      </c>
      <c r="E4458" t="s">
        <v>120</v>
      </c>
      <c r="F4458" t="s">
        <v>14761</v>
      </c>
      <c r="G4458" t="s">
        <v>13383</v>
      </c>
      <c r="H4458" t="s">
        <v>13416</v>
      </c>
      <c r="I4458" t="s">
        <v>14777</v>
      </c>
      <c r="J4458" t="s">
        <v>14778</v>
      </c>
      <c r="K4458" t="s">
        <v>14779</v>
      </c>
      <c r="L4458" t="s">
        <v>14780</v>
      </c>
      <c r="M4458" t="s">
        <v>14781</v>
      </c>
      <c r="N4458" s="8">
        <v>0</v>
      </c>
      <c r="O4458" s="8"/>
      <c r="P4458" s="8"/>
      <c r="W4458" s="8"/>
      <c r="X4458" s="8"/>
    </row>
    <row r="4459" spans="1:24" hidden="1" x14ac:dyDescent="0.35">
      <c r="A4459" s="24">
        <v>14455</v>
      </c>
      <c r="B4459">
        <v>371007</v>
      </c>
      <c r="C4459" t="s">
        <v>13381</v>
      </c>
      <c r="D4459">
        <v>6</v>
      </c>
      <c r="E4459" t="s">
        <v>120</v>
      </c>
      <c r="F4459" t="s">
        <v>14761</v>
      </c>
      <c r="G4459" t="s">
        <v>13383</v>
      </c>
      <c r="H4459" t="s">
        <v>13390</v>
      </c>
      <c r="I4459" t="s">
        <v>14782</v>
      </c>
      <c r="J4459" t="s">
        <v>14783</v>
      </c>
      <c r="K4459" t="s">
        <v>14784</v>
      </c>
      <c r="L4459" t="s">
        <v>14785</v>
      </c>
      <c r="M4459" t="s">
        <v>14786</v>
      </c>
      <c r="N4459" s="8">
        <v>0</v>
      </c>
      <c r="O4459" s="8"/>
      <c r="P4459" s="8"/>
      <c r="W4459" s="8"/>
      <c r="X4459" s="8"/>
    </row>
    <row r="4460" spans="1:24" hidden="1" x14ac:dyDescent="0.35">
      <c r="A4460" s="24">
        <v>14456</v>
      </c>
      <c r="B4460">
        <v>371005</v>
      </c>
      <c r="C4460" t="s">
        <v>13381</v>
      </c>
      <c r="D4460">
        <v>6</v>
      </c>
      <c r="E4460" t="s">
        <v>120</v>
      </c>
      <c r="F4460" t="s">
        <v>14761</v>
      </c>
      <c r="G4460" t="s">
        <v>13383</v>
      </c>
      <c r="H4460" t="s">
        <v>13390</v>
      </c>
      <c r="I4460" t="s">
        <v>14787</v>
      </c>
      <c r="J4460" t="s">
        <v>14788</v>
      </c>
      <c r="K4460" t="s">
        <v>14789</v>
      </c>
      <c r="L4460" t="s">
        <v>14790</v>
      </c>
      <c r="M4460" t="s">
        <v>14791</v>
      </c>
      <c r="N4460" s="8">
        <v>0</v>
      </c>
      <c r="O4460" s="8"/>
      <c r="P4460" s="8"/>
      <c r="W4460" s="8"/>
      <c r="X4460" s="8"/>
    </row>
    <row r="4461" spans="1:24" hidden="1" x14ac:dyDescent="0.35">
      <c r="A4461" s="24">
        <v>14457</v>
      </c>
      <c r="B4461">
        <v>381004</v>
      </c>
      <c r="C4461" t="s">
        <v>13381</v>
      </c>
      <c r="D4461">
        <v>1</v>
      </c>
      <c r="E4461" t="s">
        <v>473</v>
      </c>
      <c r="F4461" t="s">
        <v>14792</v>
      </c>
      <c r="G4461" t="s">
        <v>13383</v>
      </c>
      <c r="H4461" t="s">
        <v>13390</v>
      </c>
      <c r="I4461" t="s">
        <v>14793</v>
      </c>
      <c r="J4461" t="s">
        <v>14794</v>
      </c>
      <c r="K4461" t="s">
        <v>14795</v>
      </c>
      <c r="L4461" t="s">
        <v>14796</v>
      </c>
      <c r="M4461" t="s">
        <v>14797</v>
      </c>
      <c r="N4461" s="8">
        <v>0</v>
      </c>
      <c r="O4461" s="8"/>
      <c r="P4461" s="8"/>
      <c r="W4461" s="8"/>
      <c r="X4461" s="8"/>
    </row>
    <row r="4462" spans="1:24" hidden="1" x14ac:dyDescent="0.35">
      <c r="A4462" s="24">
        <v>14458</v>
      </c>
      <c r="B4462">
        <v>381012</v>
      </c>
      <c r="C4462" t="s">
        <v>13381</v>
      </c>
      <c r="D4462">
        <v>1</v>
      </c>
      <c r="E4462" t="s">
        <v>473</v>
      </c>
      <c r="F4462" t="s">
        <v>14792</v>
      </c>
      <c r="G4462" t="s">
        <v>13383</v>
      </c>
      <c r="H4462" t="s">
        <v>13416</v>
      </c>
      <c r="I4462" t="s">
        <v>14798</v>
      </c>
      <c r="J4462" t="s">
        <v>14799</v>
      </c>
      <c r="K4462" t="s">
        <v>14800</v>
      </c>
      <c r="L4462" t="s">
        <v>14801</v>
      </c>
      <c r="M4462" t="s">
        <v>14802</v>
      </c>
      <c r="N4462" s="8">
        <v>0</v>
      </c>
      <c r="O4462" s="8"/>
      <c r="P4462" s="8"/>
      <c r="W4462" s="8"/>
      <c r="X4462" s="8"/>
    </row>
    <row r="4463" spans="1:24" hidden="1" x14ac:dyDescent="0.35">
      <c r="A4463" s="24">
        <v>14459</v>
      </c>
      <c r="B4463">
        <v>381003</v>
      </c>
      <c r="C4463" t="s">
        <v>13381</v>
      </c>
      <c r="D4463">
        <v>1</v>
      </c>
      <c r="E4463" t="s">
        <v>473</v>
      </c>
      <c r="F4463" t="s">
        <v>14792</v>
      </c>
      <c r="G4463" t="s">
        <v>13383</v>
      </c>
      <c r="H4463" t="s">
        <v>13390</v>
      </c>
      <c r="I4463" t="s">
        <v>14803</v>
      </c>
      <c r="J4463" t="s">
        <v>14804</v>
      </c>
      <c r="K4463" t="s">
        <v>14805</v>
      </c>
      <c r="L4463" t="s">
        <v>14806</v>
      </c>
      <c r="M4463" t="s">
        <v>14807</v>
      </c>
      <c r="N4463" s="8">
        <v>0</v>
      </c>
      <c r="O4463" s="8"/>
      <c r="P4463" s="8"/>
      <c r="W4463" s="8"/>
      <c r="X4463" s="8"/>
    </row>
    <row r="4464" spans="1:24" hidden="1" x14ac:dyDescent="0.35">
      <c r="A4464" s="24">
        <v>14460</v>
      </c>
      <c r="B4464">
        <v>381019</v>
      </c>
      <c r="C4464" t="s">
        <v>13381</v>
      </c>
      <c r="D4464">
        <v>1</v>
      </c>
      <c r="E4464" t="s">
        <v>473</v>
      </c>
      <c r="F4464" t="s">
        <v>14792</v>
      </c>
      <c r="G4464" t="s">
        <v>13383</v>
      </c>
      <c r="H4464" t="s">
        <v>13384</v>
      </c>
      <c r="I4464" t="s">
        <v>14808</v>
      </c>
      <c r="J4464" t="s">
        <v>14809</v>
      </c>
      <c r="K4464" t="s">
        <v>14810</v>
      </c>
      <c r="L4464" t="s">
        <v>14811</v>
      </c>
      <c r="M4464" t="s">
        <v>14812</v>
      </c>
      <c r="N4464" s="8">
        <v>0</v>
      </c>
      <c r="O4464" s="8"/>
      <c r="P4464" s="8"/>
      <c r="W4464" s="8"/>
      <c r="X4464" s="8"/>
    </row>
    <row r="4465" spans="1:24" hidden="1" x14ac:dyDescent="0.35">
      <c r="A4465" s="24">
        <v>14461</v>
      </c>
      <c r="B4465">
        <v>381016</v>
      </c>
      <c r="C4465" t="s">
        <v>13381</v>
      </c>
      <c r="D4465">
        <v>1</v>
      </c>
      <c r="E4465" t="s">
        <v>473</v>
      </c>
      <c r="F4465" t="s">
        <v>14792</v>
      </c>
      <c r="G4465" t="s">
        <v>13383</v>
      </c>
      <c r="H4465" t="s">
        <v>13390</v>
      </c>
      <c r="I4465" t="s">
        <v>14813</v>
      </c>
      <c r="J4465" t="s">
        <v>14814</v>
      </c>
      <c r="K4465" t="s">
        <v>14815</v>
      </c>
      <c r="L4465" t="s">
        <v>14816</v>
      </c>
      <c r="M4465" t="s">
        <v>14817</v>
      </c>
      <c r="N4465" s="8">
        <v>0</v>
      </c>
      <c r="O4465" s="8"/>
      <c r="P4465" s="8"/>
      <c r="W4465" s="8"/>
      <c r="X4465" s="8"/>
    </row>
    <row r="4466" spans="1:24" hidden="1" x14ac:dyDescent="0.35">
      <c r="A4466" s="24">
        <v>14462</v>
      </c>
      <c r="B4466">
        <v>381007</v>
      </c>
      <c r="C4466" t="s">
        <v>13381</v>
      </c>
      <c r="D4466">
        <v>1</v>
      </c>
      <c r="E4466" t="s">
        <v>473</v>
      </c>
      <c r="F4466" t="s">
        <v>14792</v>
      </c>
      <c r="G4466" t="s">
        <v>13383</v>
      </c>
      <c r="H4466" t="s">
        <v>13390</v>
      </c>
      <c r="I4466" t="s">
        <v>14818</v>
      </c>
      <c r="J4466" t="s">
        <v>14819</v>
      </c>
      <c r="K4466" t="s">
        <v>14820</v>
      </c>
      <c r="L4466" t="s">
        <v>14821</v>
      </c>
      <c r="M4466" t="s">
        <v>14822</v>
      </c>
      <c r="N4466" s="8">
        <v>0</v>
      </c>
      <c r="O4466" s="8"/>
      <c r="P4466" s="8"/>
      <c r="W4466" s="8"/>
      <c r="X4466" s="8"/>
    </row>
    <row r="4467" spans="1:24" hidden="1" x14ac:dyDescent="0.35">
      <c r="A4467" s="24">
        <v>14463</v>
      </c>
      <c r="B4467">
        <v>381020</v>
      </c>
      <c r="C4467" t="s">
        <v>13381</v>
      </c>
      <c r="D4467">
        <v>1</v>
      </c>
      <c r="E4467" t="s">
        <v>473</v>
      </c>
      <c r="F4467" t="s">
        <v>14792</v>
      </c>
      <c r="G4467" t="s">
        <v>13383</v>
      </c>
      <c r="H4467" t="s">
        <v>13390</v>
      </c>
      <c r="I4467" t="s">
        <v>14823</v>
      </c>
      <c r="J4467" t="s">
        <v>14824</v>
      </c>
      <c r="K4467" t="s">
        <v>14825</v>
      </c>
      <c r="L4467" t="s">
        <v>14826</v>
      </c>
      <c r="M4467" t="s">
        <v>14827</v>
      </c>
      <c r="N4467" s="8">
        <v>0</v>
      </c>
      <c r="O4467" s="8"/>
      <c r="P4467" s="8"/>
      <c r="W4467" s="8"/>
      <c r="X4467" s="8"/>
    </row>
    <row r="4468" spans="1:24" hidden="1" x14ac:dyDescent="0.35">
      <c r="A4468" s="24">
        <v>14464</v>
      </c>
      <c r="B4468">
        <v>381009</v>
      </c>
      <c r="C4468" t="s">
        <v>13381</v>
      </c>
      <c r="D4468">
        <v>1</v>
      </c>
      <c r="E4468" t="s">
        <v>473</v>
      </c>
      <c r="F4468" t="s">
        <v>14792</v>
      </c>
      <c r="G4468" t="s">
        <v>13383</v>
      </c>
      <c r="H4468" t="s">
        <v>13416</v>
      </c>
      <c r="I4468" t="s">
        <v>14828</v>
      </c>
      <c r="J4468" t="s">
        <v>14829</v>
      </c>
      <c r="K4468" t="s">
        <v>14830</v>
      </c>
      <c r="L4468" t="s">
        <v>14831</v>
      </c>
      <c r="M4468" t="s">
        <v>14832</v>
      </c>
      <c r="N4468" s="8">
        <v>0</v>
      </c>
      <c r="O4468" s="8"/>
      <c r="P4468" s="8"/>
      <c r="W4468" s="8"/>
      <c r="X4468" s="8"/>
    </row>
    <row r="4469" spans="1:24" hidden="1" x14ac:dyDescent="0.35">
      <c r="A4469" s="24">
        <v>14465</v>
      </c>
      <c r="B4469">
        <v>381013</v>
      </c>
      <c r="C4469" t="s">
        <v>13381</v>
      </c>
      <c r="D4469">
        <v>1</v>
      </c>
      <c r="E4469" t="s">
        <v>473</v>
      </c>
      <c r="F4469" t="s">
        <v>14792</v>
      </c>
      <c r="G4469" t="s">
        <v>13383</v>
      </c>
      <c r="H4469" t="s">
        <v>13384</v>
      </c>
      <c r="I4469" t="s">
        <v>14833</v>
      </c>
      <c r="J4469" t="s">
        <v>14834</v>
      </c>
      <c r="K4469" t="s">
        <v>14835</v>
      </c>
      <c r="L4469" t="s">
        <v>14836</v>
      </c>
      <c r="M4469" t="s">
        <v>14837</v>
      </c>
      <c r="N4469" s="8">
        <v>0</v>
      </c>
      <c r="O4469" s="8"/>
      <c r="P4469" s="8"/>
      <c r="W4469" s="8"/>
      <c r="X4469" s="8"/>
    </row>
    <row r="4470" spans="1:24" hidden="1" x14ac:dyDescent="0.35">
      <c r="A4470" s="24">
        <v>14466</v>
      </c>
      <c r="B4470">
        <v>381024</v>
      </c>
      <c r="C4470" t="s">
        <v>13381</v>
      </c>
      <c r="D4470">
        <v>1</v>
      </c>
      <c r="E4470" t="s">
        <v>473</v>
      </c>
      <c r="F4470" t="s">
        <v>474</v>
      </c>
      <c r="G4470" t="s">
        <v>13383</v>
      </c>
      <c r="H4470" t="s">
        <v>13390</v>
      </c>
      <c r="I4470" t="s">
        <v>14838</v>
      </c>
      <c r="J4470" t="s">
        <v>14839</v>
      </c>
      <c r="K4470" t="s">
        <v>14840</v>
      </c>
      <c r="L4470" t="s">
        <v>14841</v>
      </c>
      <c r="M4470" t="s">
        <v>14842</v>
      </c>
      <c r="N4470" s="8">
        <v>0</v>
      </c>
      <c r="O4470" s="8"/>
      <c r="P4470" s="8"/>
      <c r="W4470" s="8"/>
      <c r="X4470" s="8"/>
    </row>
    <row r="4471" spans="1:24" hidden="1" x14ac:dyDescent="0.35">
      <c r="A4471" s="24">
        <v>14467</v>
      </c>
      <c r="B4471">
        <v>381025</v>
      </c>
      <c r="C4471" t="s">
        <v>13381</v>
      </c>
      <c r="D4471">
        <v>1</v>
      </c>
      <c r="E4471" t="s">
        <v>473</v>
      </c>
      <c r="F4471" t="s">
        <v>14792</v>
      </c>
      <c r="G4471" t="s">
        <v>13383</v>
      </c>
      <c r="H4471" t="s">
        <v>13390</v>
      </c>
      <c r="I4471" t="s">
        <v>14843</v>
      </c>
      <c r="J4471" t="s">
        <v>14844</v>
      </c>
      <c r="K4471" t="s">
        <v>14845</v>
      </c>
      <c r="L4471" t="s">
        <v>14846</v>
      </c>
      <c r="M4471" t="s">
        <v>14847</v>
      </c>
      <c r="N4471" s="8">
        <v>0</v>
      </c>
      <c r="O4471" s="8"/>
      <c r="P4471" s="8"/>
      <c r="W4471" s="8"/>
      <c r="X4471" s="8"/>
    </row>
    <row r="4472" spans="1:24" hidden="1" x14ac:dyDescent="0.35">
      <c r="A4472" s="24">
        <v>14468</v>
      </c>
      <c r="B4472">
        <v>381022</v>
      </c>
      <c r="C4472" t="s">
        <v>13381</v>
      </c>
      <c r="D4472">
        <v>1</v>
      </c>
      <c r="E4472" t="s">
        <v>473</v>
      </c>
      <c r="F4472" t="s">
        <v>14792</v>
      </c>
      <c r="G4472" t="s">
        <v>13383</v>
      </c>
      <c r="H4472" t="s">
        <v>13390</v>
      </c>
      <c r="I4472" t="s">
        <v>14848</v>
      </c>
      <c r="J4472" t="s">
        <v>14849</v>
      </c>
      <c r="K4472" t="s">
        <v>14850</v>
      </c>
      <c r="L4472" t="s">
        <v>14851</v>
      </c>
      <c r="M4472" t="s">
        <v>14852</v>
      </c>
      <c r="N4472" s="8">
        <v>0</v>
      </c>
      <c r="O4472" s="8"/>
      <c r="P4472" s="8"/>
      <c r="W4472" s="8"/>
      <c r="X4472" s="8"/>
    </row>
    <row r="4473" spans="1:24" hidden="1" x14ac:dyDescent="0.35">
      <c r="A4473" s="24">
        <v>14469</v>
      </c>
      <c r="B4473">
        <v>381018</v>
      </c>
      <c r="C4473" t="s">
        <v>13381</v>
      </c>
      <c r="D4473">
        <v>1</v>
      </c>
      <c r="E4473" t="s">
        <v>473</v>
      </c>
      <c r="F4473" t="s">
        <v>14792</v>
      </c>
      <c r="G4473" t="s">
        <v>13383</v>
      </c>
      <c r="H4473" t="s">
        <v>13390</v>
      </c>
      <c r="I4473" t="s">
        <v>14853</v>
      </c>
      <c r="J4473" t="s">
        <v>14854</v>
      </c>
      <c r="K4473" t="s">
        <v>14855</v>
      </c>
      <c r="L4473" t="s">
        <v>14856</v>
      </c>
      <c r="M4473" t="s">
        <v>14857</v>
      </c>
      <c r="N4473" s="8">
        <v>0</v>
      </c>
      <c r="O4473" s="8"/>
      <c r="P4473" s="8"/>
      <c r="W4473" s="8"/>
      <c r="X4473" s="8"/>
    </row>
    <row r="4474" spans="1:24" hidden="1" x14ac:dyDescent="0.35">
      <c r="A4474" s="24">
        <v>14470</v>
      </c>
      <c r="B4474">
        <v>381014</v>
      </c>
      <c r="C4474" t="s">
        <v>13381</v>
      </c>
      <c r="D4474">
        <v>1</v>
      </c>
      <c r="E4474" t="s">
        <v>473</v>
      </c>
      <c r="F4474" t="s">
        <v>14792</v>
      </c>
      <c r="G4474" t="s">
        <v>13383</v>
      </c>
      <c r="H4474" t="s">
        <v>13390</v>
      </c>
      <c r="I4474" t="s">
        <v>14858</v>
      </c>
      <c r="J4474" t="s">
        <v>14859</v>
      </c>
      <c r="K4474" t="s">
        <v>14860</v>
      </c>
      <c r="L4474" t="s">
        <v>14861</v>
      </c>
      <c r="M4474" t="s">
        <v>14862</v>
      </c>
      <c r="N4474" s="8">
        <v>0</v>
      </c>
      <c r="O4474" s="8"/>
      <c r="P4474" s="8"/>
      <c r="W4474" s="8"/>
      <c r="X4474" s="8"/>
    </row>
    <row r="4475" spans="1:24" hidden="1" x14ac:dyDescent="0.35">
      <c r="A4475" s="24">
        <v>14471</v>
      </c>
      <c r="B4475">
        <v>381021</v>
      </c>
      <c r="C4475" t="s">
        <v>13381</v>
      </c>
      <c r="D4475">
        <v>1</v>
      </c>
      <c r="E4475" t="s">
        <v>473</v>
      </c>
      <c r="F4475" t="s">
        <v>14792</v>
      </c>
      <c r="G4475" t="s">
        <v>13383</v>
      </c>
      <c r="H4475" t="s">
        <v>13390</v>
      </c>
      <c r="I4475" t="s">
        <v>14863</v>
      </c>
      <c r="J4475" t="s">
        <v>14864</v>
      </c>
      <c r="K4475" t="s">
        <v>14865</v>
      </c>
      <c r="L4475" t="s">
        <v>14866</v>
      </c>
      <c r="M4475" t="s">
        <v>14867</v>
      </c>
      <c r="N4475" s="8">
        <v>0</v>
      </c>
      <c r="O4475" s="8"/>
      <c r="P4475" s="8"/>
      <c r="W4475" s="8"/>
      <c r="X4475" s="8"/>
    </row>
    <row r="4476" spans="1:24" hidden="1" x14ac:dyDescent="0.35">
      <c r="A4476" s="24">
        <v>14472</v>
      </c>
      <c r="B4476">
        <v>381023</v>
      </c>
      <c r="C4476" t="s">
        <v>13381</v>
      </c>
      <c r="D4476">
        <v>1</v>
      </c>
      <c r="E4476" t="s">
        <v>473</v>
      </c>
      <c r="F4476" t="s">
        <v>14792</v>
      </c>
      <c r="G4476" t="s">
        <v>13383</v>
      </c>
      <c r="H4476" t="s">
        <v>13390</v>
      </c>
      <c r="I4476" t="s">
        <v>14868</v>
      </c>
      <c r="J4476" t="s">
        <v>14869</v>
      </c>
      <c r="K4476" t="s">
        <v>14870</v>
      </c>
      <c r="L4476" t="s">
        <v>14871</v>
      </c>
      <c r="M4476" t="s">
        <v>14872</v>
      </c>
      <c r="N4476" s="8">
        <v>0</v>
      </c>
      <c r="O4476" s="8"/>
      <c r="P4476" s="8"/>
      <c r="W4476" s="8"/>
      <c r="X4476" s="8"/>
    </row>
    <row r="4477" spans="1:24" hidden="1" x14ac:dyDescent="0.35">
      <c r="A4477" s="24">
        <v>14473</v>
      </c>
      <c r="B4477">
        <v>381011</v>
      </c>
      <c r="C4477" t="s">
        <v>13381</v>
      </c>
      <c r="D4477">
        <v>1</v>
      </c>
      <c r="E4477" t="s">
        <v>473</v>
      </c>
      <c r="F4477" t="s">
        <v>14792</v>
      </c>
      <c r="G4477" t="s">
        <v>13383</v>
      </c>
      <c r="H4477" t="s">
        <v>13416</v>
      </c>
      <c r="I4477" t="s">
        <v>14873</v>
      </c>
      <c r="J4477" t="s">
        <v>14874</v>
      </c>
      <c r="K4477" t="s">
        <v>14875</v>
      </c>
      <c r="L4477" t="s">
        <v>14876</v>
      </c>
      <c r="M4477" t="s">
        <v>14877</v>
      </c>
      <c r="N4477" s="8">
        <v>0</v>
      </c>
      <c r="O4477" s="8"/>
      <c r="P4477" s="8"/>
      <c r="W4477" s="8"/>
      <c r="X4477" s="8"/>
    </row>
    <row r="4478" spans="1:24" hidden="1" x14ac:dyDescent="0.35">
      <c r="A4478" s="24">
        <v>14474</v>
      </c>
      <c r="B4478">
        <v>391017</v>
      </c>
      <c r="C4478" t="s">
        <v>13381</v>
      </c>
      <c r="D4478">
        <v>5</v>
      </c>
      <c r="E4478" t="s">
        <v>516</v>
      </c>
      <c r="F4478" t="s">
        <v>14878</v>
      </c>
      <c r="G4478" t="s">
        <v>13383</v>
      </c>
      <c r="H4478" t="s">
        <v>13390</v>
      </c>
      <c r="I4478" t="s">
        <v>14879</v>
      </c>
      <c r="J4478" t="s">
        <v>14880</v>
      </c>
      <c r="K4478" t="s">
        <v>14881</v>
      </c>
      <c r="L4478" t="s">
        <v>14882</v>
      </c>
      <c r="M4478" t="s">
        <v>14883</v>
      </c>
      <c r="N4478" s="8">
        <v>0</v>
      </c>
      <c r="O4478" s="8"/>
      <c r="P4478" s="8"/>
      <c r="W4478" s="8"/>
      <c r="X4478" s="8"/>
    </row>
    <row r="4479" spans="1:24" hidden="1" x14ac:dyDescent="0.35">
      <c r="A4479" s="24">
        <v>14475</v>
      </c>
      <c r="B4479">
        <v>391039</v>
      </c>
      <c r="C4479" t="s">
        <v>13381</v>
      </c>
      <c r="D4479">
        <v>5</v>
      </c>
      <c r="E4479" t="s">
        <v>516</v>
      </c>
      <c r="F4479" t="s">
        <v>14878</v>
      </c>
      <c r="G4479" t="s">
        <v>13383</v>
      </c>
      <c r="H4479" t="s">
        <v>13390</v>
      </c>
      <c r="I4479" t="s">
        <v>14884</v>
      </c>
      <c r="J4479" t="s">
        <v>14885</v>
      </c>
      <c r="K4479" t="s">
        <v>14886</v>
      </c>
      <c r="L4479" t="s">
        <v>14887</v>
      </c>
      <c r="M4479" t="s">
        <v>14888</v>
      </c>
      <c r="N4479" s="8">
        <v>0</v>
      </c>
      <c r="O4479" s="8"/>
      <c r="P4479" s="8"/>
      <c r="W4479" s="8"/>
      <c r="X4479" s="8"/>
    </row>
    <row r="4480" spans="1:24" hidden="1" x14ac:dyDescent="0.35">
      <c r="A4480" s="24">
        <v>14476</v>
      </c>
      <c r="B4480">
        <v>391015</v>
      </c>
      <c r="C4480" t="s">
        <v>13381</v>
      </c>
      <c r="D4480">
        <v>5</v>
      </c>
      <c r="E4480" t="s">
        <v>516</v>
      </c>
      <c r="F4480" t="s">
        <v>14878</v>
      </c>
      <c r="G4480" t="s">
        <v>13383</v>
      </c>
      <c r="H4480" t="s">
        <v>13390</v>
      </c>
      <c r="I4480" t="s">
        <v>14889</v>
      </c>
      <c r="J4480" t="s">
        <v>14890</v>
      </c>
      <c r="K4480" t="s">
        <v>14891</v>
      </c>
      <c r="L4480" t="s">
        <v>14892</v>
      </c>
      <c r="M4480" t="s">
        <v>14893</v>
      </c>
      <c r="N4480" s="8">
        <v>0</v>
      </c>
      <c r="O4480" s="8"/>
      <c r="P4480" s="8"/>
      <c r="W4480" s="8"/>
      <c r="X4480" s="8"/>
    </row>
    <row r="4481" spans="1:24" hidden="1" x14ac:dyDescent="0.35">
      <c r="A4481" s="24">
        <v>14477</v>
      </c>
      <c r="B4481">
        <v>111002</v>
      </c>
      <c r="C4481" t="s">
        <v>13381</v>
      </c>
      <c r="D4481">
        <v>5</v>
      </c>
      <c r="E4481" t="s">
        <v>516</v>
      </c>
      <c r="F4481" t="s">
        <v>517</v>
      </c>
      <c r="G4481" t="s">
        <v>13383</v>
      </c>
      <c r="H4481" t="s">
        <v>13384</v>
      </c>
      <c r="I4481" t="s">
        <v>14894</v>
      </c>
      <c r="J4481" t="s">
        <v>14895</v>
      </c>
      <c r="K4481" t="s">
        <v>14896</v>
      </c>
      <c r="L4481" t="s">
        <v>14897</v>
      </c>
      <c r="M4481" t="s">
        <v>14898</v>
      </c>
      <c r="N4481" s="8">
        <v>0</v>
      </c>
      <c r="O4481" s="8"/>
      <c r="P4481" s="8"/>
      <c r="W4481" s="8"/>
      <c r="X4481" s="8"/>
    </row>
    <row r="4482" spans="1:24" hidden="1" x14ac:dyDescent="0.35">
      <c r="A4482" s="24">
        <v>14478</v>
      </c>
      <c r="B4482">
        <v>391018</v>
      </c>
      <c r="C4482" t="s">
        <v>13381</v>
      </c>
      <c r="D4482">
        <v>5</v>
      </c>
      <c r="E4482" t="s">
        <v>516</v>
      </c>
      <c r="F4482" t="s">
        <v>14878</v>
      </c>
      <c r="G4482" t="s">
        <v>13383</v>
      </c>
      <c r="H4482" t="s">
        <v>13390</v>
      </c>
      <c r="I4482" t="s">
        <v>14899</v>
      </c>
      <c r="J4482" t="s">
        <v>14900</v>
      </c>
      <c r="K4482" t="s">
        <v>14901</v>
      </c>
      <c r="L4482" t="s">
        <v>14902</v>
      </c>
      <c r="M4482" t="s">
        <v>14903</v>
      </c>
      <c r="N4482" s="8">
        <v>0</v>
      </c>
      <c r="O4482" s="8"/>
      <c r="P4482" s="8"/>
      <c r="W4482" s="8"/>
      <c r="X4482" s="8"/>
    </row>
    <row r="4483" spans="1:24" hidden="1" x14ac:dyDescent="0.35">
      <c r="A4483" s="24">
        <v>14479</v>
      </c>
      <c r="B4483">
        <v>391016</v>
      </c>
      <c r="C4483" t="s">
        <v>13381</v>
      </c>
      <c r="D4483">
        <v>5</v>
      </c>
      <c r="E4483" t="s">
        <v>516</v>
      </c>
      <c r="F4483" t="s">
        <v>14878</v>
      </c>
      <c r="G4483" t="s">
        <v>13383</v>
      </c>
      <c r="H4483" t="s">
        <v>13390</v>
      </c>
      <c r="I4483" t="s">
        <v>14904</v>
      </c>
      <c r="J4483" t="s">
        <v>14905</v>
      </c>
      <c r="K4483" t="s">
        <v>14906</v>
      </c>
      <c r="L4483" t="s">
        <v>14907</v>
      </c>
      <c r="M4483" t="s">
        <v>14908</v>
      </c>
      <c r="N4483" s="8">
        <v>0</v>
      </c>
      <c r="O4483" s="8"/>
      <c r="P4483" s="8"/>
      <c r="W4483" s="8"/>
      <c r="X4483" s="8"/>
    </row>
    <row r="4484" spans="1:24" hidden="1" x14ac:dyDescent="0.35">
      <c r="A4484" s="24">
        <v>14480</v>
      </c>
      <c r="B4484">
        <v>391028</v>
      </c>
      <c r="C4484" t="s">
        <v>13381</v>
      </c>
      <c r="D4484">
        <v>5</v>
      </c>
      <c r="E4484" t="s">
        <v>516</v>
      </c>
      <c r="F4484" t="s">
        <v>14878</v>
      </c>
      <c r="G4484" t="s">
        <v>13383</v>
      </c>
      <c r="H4484" t="s">
        <v>13390</v>
      </c>
      <c r="I4484" t="s">
        <v>14909</v>
      </c>
      <c r="J4484" t="s">
        <v>14910</v>
      </c>
      <c r="K4484" t="s">
        <v>14911</v>
      </c>
      <c r="L4484" t="s">
        <v>14912</v>
      </c>
      <c r="M4484" t="s">
        <v>14913</v>
      </c>
      <c r="N4484" s="8">
        <v>0</v>
      </c>
      <c r="O4484" s="8"/>
      <c r="P4484" s="8"/>
      <c r="W4484" s="8"/>
      <c r="X4484" s="8"/>
    </row>
    <row r="4485" spans="1:24" hidden="1" x14ac:dyDescent="0.35">
      <c r="A4485" s="24">
        <v>14481</v>
      </c>
      <c r="B4485">
        <v>391019</v>
      </c>
      <c r="C4485" t="s">
        <v>13381</v>
      </c>
      <c r="D4485">
        <v>5</v>
      </c>
      <c r="E4485" t="s">
        <v>516</v>
      </c>
      <c r="F4485" t="s">
        <v>14878</v>
      </c>
      <c r="G4485" t="s">
        <v>13383</v>
      </c>
      <c r="H4485" t="s">
        <v>13390</v>
      </c>
      <c r="I4485" t="s">
        <v>14914</v>
      </c>
      <c r="J4485" t="s">
        <v>14915</v>
      </c>
      <c r="K4485" t="s">
        <v>14916</v>
      </c>
      <c r="L4485" t="s">
        <v>14917</v>
      </c>
      <c r="M4485" t="s">
        <v>14918</v>
      </c>
      <c r="N4485" s="8">
        <v>0</v>
      </c>
      <c r="O4485" s="8"/>
      <c r="P4485" s="8"/>
      <c r="W4485" s="8"/>
      <c r="X4485" s="8"/>
    </row>
    <row r="4486" spans="1:24" hidden="1" x14ac:dyDescent="0.35">
      <c r="A4486" s="24">
        <v>14482</v>
      </c>
      <c r="B4486">
        <v>391030</v>
      </c>
      <c r="C4486" t="s">
        <v>13381</v>
      </c>
      <c r="D4486">
        <v>5</v>
      </c>
      <c r="E4486" t="s">
        <v>516</v>
      </c>
      <c r="F4486" t="s">
        <v>14878</v>
      </c>
      <c r="G4486" t="s">
        <v>13383</v>
      </c>
      <c r="H4486" t="s">
        <v>13390</v>
      </c>
      <c r="I4486" t="s">
        <v>14919</v>
      </c>
      <c r="J4486" t="s">
        <v>14920</v>
      </c>
      <c r="K4486" t="s">
        <v>14921</v>
      </c>
      <c r="L4486" t="s">
        <v>14922</v>
      </c>
      <c r="M4486" t="s">
        <v>14923</v>
      </c>
      <c r="N4486" s="8">
        <v>0</v>
      </c>
      <c r="O4486" s="8"/>
      <c r="P4486" s="8"/>
      <c r="W4486" s="8"/>
      <c r="X4486" s="8"/>
    </row>
    <row r="4487" spans="1:24" hidden="1" x14ac:dyDescent="0.35">
      <c r="A4487" s="24">
        <v>14483</v>
      </c>
      <c r="B4487">
        <v>391022</v>
      </c>
      <c r="C4487" t="s">
        <v>13381</v>
      </c>
      <c r="D4487">
        <v>5</v>
      </c>
      <c r="E4487" t="s">
        <v>516</v>
      </c>
      <c r="F4487" t="s">
        <v>14878</v>
      </c>
      <c r="G4487" t="s">
        <v>13383</v>
      </c>
      <c r="H4487" t="s">
        <v>13390</v>
      </c>
      <c r="I4487" t="s">
        <v>14924</v>
      </c>
      <c r="J4487" t="s">
        <v>14925</v>
      </c>
      <c r="K4487" t="s">
        <v>14926</v>
      </c>
      <c r="L4487" t="s">
        <v>14927</v>
      </c>
      <c r="M4487" t="s">
        <v>14928</v>
      </c>
      <c r="N4487" s="8">
        <v>0</v>
      </c>
      <c r="O4487" s="8"/>
      <c r="P4487" s="8"/>
      <c r="W4487" s="8"/>
      <c r="X4487" s="8"/>
    </row>
    <row r="4488" spans="1:24" hidden="1" x14ac:dyDescent="0.35">
      <c r="A4488" s="24">
        <v>14484</v>
      </c>
      <c r="B4488">
        <v>391023</v>
      </c>
      <c r="C4488" t="s">
        <v>13381</v>
      </c>
      <c r="D4488">
        <v>5</v>
      </c>
      <c r="E4488" t="s">
        <v>516</v>
      </c>
      <c r="F4488" t="s">
        <v>14878</v>
      </c>
      <c r="G4488" t="s">
        <v>13383</v>
      </c>
      <c r="H4488" t="s">
        <v>13390</v>
      </c>
      <c r="I4488" t="s">
        <v>14929</v>
      </c>
      <c r="J4488" t="s">
        <v>14930</v>
      </c>
      <c r="K4488" t="s">
        <v>14931</v>
      </c>
      <c r="L4488" t="s">
        <v>14932</v>
      </c>
      <c r="M4488" t="s">
        <v>14933</v>
      </c>
      <c r="N4488" s="8">
        <v>0</v>
      </c>
      <c r="O4488" s="8"/>
      <c r="P4488" s="8"/>
      <c r="W4488" s="8"/>
      <c r="X4488" s="8"/>
    </row>
    <row r="4489" spans="1:24" hidden="1" x14ac:dyDescent="0.35">
      <c r="A4489" s="24">
        <v>14485</v>
      </c>
      <c r="B4489">
        <v>391024</v>
      </c>
      <c r="C4489" t="s">
        <v>13381</v>
      </c>
      <c r="D4489">
        <v>5</v>
      </c>
      <c r="E4489" t="s">
        <v>516</v>
      </c>
      <c r="F4489" t="s">
        <v>14878</v>
      </c>
      <c r="G4489" t="s">
        <v>13383</v>
      </c>
      <c r="H4489" t="s">
        <v>13390</v>
      </c>
      <c r="I4489" t="s">
        <v>14934</v>
      </c>
      <c r="J4489" t="s">
        <v>14935</v>
      </c>
      <c r="K4489" t="s">
        <v>14936</v>
      </c>
      <c r="L4489" t="s">
        <v>14937</v>
      </c>
      <c r="M4489" t="s">
        <v>14938</v>
      </c>
      <c r="N4489" s="8">
        <v>0</v>
      </c>
      <c r="O4489" s="8"/>
      <c r="P4489" s="8"/>
      <c r="W4489" s="8"/>
      <c r="X4489" s="8"/>
    </row>
    <row r="4490" spans="1:24" hidden="1" x14ac:dyDescent="0.35">
      <c r="A4490" s="24">
        <v>14486</v>
      </c>
      <c r="B4490">
        <v>391029</v>
      </c>
      <c r="C4490" t="s">
        <v>13381</v>
      </c>
      <c r="D4490">
        <v>5</v>
      </c>
      <c r="E4490" t="s">
        <v>516</v>
      </c>
      <c r="F4490" t="s">
        <v>14878</v>
      </c>
      <c r="G4490" t="s">
        <v>13383</v>
      </c>
      <c r="H4490" t="s">
        <v>13390</v>
      </c>
      <c r="I4490" t="s">
        <v>14939</v>
      </c>
      <c r="J4490" t="s">
        <v>14940</v>
      </c>
      <c r="K4490" t="s">
        <v>14941</v>
      </c>
      <c r="L4490" t="s">
        <v>14942</v>
      </c>
      <c r="M4490" t="s">
        <v>14943</v>
      </c>
      <c r="N4490" s="8">
        <v>0</v>
      </c>
      <c r="O4490" s="8"/>
      <c r="P4490" s="8"/>
      <c r="W4490" s="8"/>
      <c r="X4490" s="8"/>
    </row>
    <row r="4491" spans="1:24" hidden="1" x14ac:dyDescent="0.35">
      <c r="A4491" s="24">
        <v>14487</v>
      </c>
      <c r="B4491">
        <v>391033</v>
      </c>
      <c r="C4491" t="s">
        <v>13381</v>
      </c>
      <c r="D4491">
        <v>5</v>
      </c>
      <c r="E4491" t="s">
        <v>516</v>
      </c>
      <c r="F4491" t="s">
        <v>14878</v>
      </c>
      <c r="G4491" t="s">
        <v>13383</v>
      </c>
      <c r="H4491" t="s">
        <v>13390</v>
      </c>
      <c r="I4491" t="s">
        <v>14944</v>
      </c>
      <c r="J4491" t="s">
        <v>14945</v>
      </c>
      <c r="K4491" t="s">
        <v>14946</v>
      </c>
      <c r="L4491" t="s">
        <v>14947</v>
      </c>
      <c r="M4491" t="s">
        <v>14948</v>
      </c>
      <c r="N4491" s="8">
        <v>0</v>
      </c>
      <c r="O4491" s="8"/>
      <c r="P4491" s="8"/>
      <c r="W4491" s="8"/>
      <c r="X4491" s="8"/>
    </row>
    <row r="4492" spans="1:24" hidden="1" x14ac:dyDescent="0.35">
      <c r="A4492" s="24">
        <v>14488</v>
      </c>
      <c r="B4492">
        <v>391037</v>
      </c>
      <c r="C4492" t="s">
        <v>13381</v>
      </c>
      <c r="D4492">
        <v>5</v>
      </c>
      <c r="E4492" t="s">
        <v>516</v>
      </c>
      <c r="F4492" t="s">
        <v>14878</v>
      </c>
      <c r="G4492" t="s">
        <v>13383</v>
      </c>
      <c r="H4492" t="s">
        <v>13390</v>
      </c>
      <c r="I4492" t="s">
        <v>14949</v>
      </c>
      <c r="J4492" t="s">
        <v>14950</v>
      </c>
      <c r="K4492" t="s">
        <v>14951</v>
      </c>
      <c r="L4492" t="s">
        <v>14952</v>
      </c>
      <c r="M4492" t="s">
        <v>14953</v>
      </c>
      <c r="N4492" s="8">
        <v>0</v>
      </c>
      <c r="O4492" s="8"/>
      <c r="P4492" s="8"/>
      <c r="W4492" s="8"/>
      <c r="X4492" s="8"/>
    </row>
    <row r="4493" spans="1:24" hidden="1" x14ac:dyDescent="0.35">
      <c r="A4493" s="24">
        <v>14489</v>
      </c>
      <c r="B4493">
        <v>391034</v>
      </c>
      <c r="C4493" t="s">
        <v>13381</v>
      </c>
      <c r="D4493">
        <v>5</v>
      </c>
      <c r="E4493" t="s">
        <v>516</v>
      </c>
      <c r="F4493" t="s">
        <v>14878</v>
      </c>
      <c r="G4493" t="s">
        <v>13383</v>
      </c>
      <c r="H4493" t="s">
        <v>13390</v>
      </c>
      <c r="I4493" t="s">
        <v>14954</v>
      </c>
      <c r="J4493" t="s">
        <v>14955</v>
      </c>
      <c r="K4493" t="s">
        <v>14956</v>
      </c>
      <c r="L4493" t="s">
        <v>14957</v>
      </c>
      <c r="M4493" t="s">
        <v>14958</v>
      </c>
      <c r="N4493" s="8">
        <v>0</v>
      </c>
      <c r="O4493" s="8"/>
      <c r="P4493" s="8"/>
      <c r="W4493" s="8"/>
      <c r="X4493" s="8"/>
    </row>
    <row r="4494" spans="1:24" hidden="1" x14ac:dyDescent="0.35">
      <c r="A4494" s="24">
        <v>14490</v>
      </c>
      <c r="B4494">
        <v>391025</v>
      </c>
      <c r="C4494" t="s">
        <v>13381</v>
      </c>
      <c r="D4494">
        <v>5</v>
      </c>
      <c r="E4494" t="s">
        <v>516</v>
      </c>
      <c r="F4494" t="s">
        <v>14878</v>
      </c>
      <c r="G4494" t="s">
        <v>13383</v>
      </c>
      <c r="H4494" t="s">
        <v>13390</v>
      </c>
      <c r="I4494" t="s">
        <v>14959</v>
      </c>
      <c r="J4494" t="s">
        <v>14960</v>
      </c>
      <c r="K4494" t="s">
        <v>14961</v>
      </c>
      <c r="L4494" t="s">
        <v>14962</v>
      </c>
      <c r="M4494" t="s">
        <v>14963</v>
      </c>
      <c r="N4494" s="8">
        <v>0</v>
      </c>
      <c r="O4494" s="8"/>
      <c r="P4494" s="8"/>
      <c r="W4494" s="8"/>
      <c r="X4494" s="8"/>
    </row>
    <row r="4495" spans="1:24" hidden="1" x14ac:dyDescent="0.35">
      <c r="A4495" s="24">
        <v>14491</v>
      </c>
      <c r="B4495">
        <v>391013</v>
      </c>
      <c r="C4495" t="s">
        <v>13381</v>
      </c>
      <c r="D4495">
        <v>5</v>
      </c>
      <c r="E4495" t="s">
        <v>516</v>
      </c>
      <c r="F4495" t="s">
        <v>14878</v>
      </c>
      <c r="G4495" t="s">
        <v>13383</v>
      </c>
      <c r="H4495" t="s">
        <v>13384</v>
      </c>
      <c r="I4495" t="s">
        <v>14964</v>
      </c>
      <c r="J4495" t="s">
        <v>14965</v>
      </c>
      <c r="K4495" t="s">
        <v>14966</v>
      </c>
      <c r="L4495" t="s">
        <v>14967</v>
      </c>
      <c r="M4495" t="s">
        <v>14968</v>
      </c>
      <c r="N4495" s="8">
        <v>0</v>
      </c>
      <c r="O4495" s="8"/>
      <c r="P4495" s="8"/>
      <c r="W4495" s="8"/>
      <c r="X4495" s="8"/>
    </row>
    <row r="4496" spans="1:24" hidden="1" x14ac:dyDescent="0.35">
      <c r="A4496" s="24">
        <v>14492</v>
      </c>
      <c r="B4496">
        <v>401005</v>
      </c>
      <c r="C4496" t="s">
        <v>13381</v>
      </c>
      <c r="D4496">
        <v>7</v>
      </c>
      <c r="E4496" t="s">
        <v>65</v>
      </c>
      <c r="F4496" t="s">
        <v>14969</v>
      </c>
      <c r="G4496" t="s">
        <v>13383</v>
      </c>
      <c r="H4496" t="s">
        <v>13390</v>
      </c>
      <c r="I4496" t="s">
        <v>14970</v>
      </c>
      <c r="J4496" t="s">
        <v>14971</v>
      </c>
      <c r="K4496" t="s">
        <v>14972</v>
      </c>
      <c r="L4496" t="s">
        <v>14973</v>
      </c>
      <c r="M4496" t="s">
        <v>14974</v>
      </c>
      <c r="N4496" s="8">
        <v>0</v>
      </c>
      <c r="O4496" s="8"/>
      <c r="P4496" s="8"/>
      <c r="W4496" s="8"/>
      <c r="X4496" s="8"/>
    </row>
    <row r="4497" spans="1:24" hidden="1" x14ac:dyDescent="0.35">
      <c r="A4497" s="24">
        <v>14493</v>
      </c>
      <c r="B4497">
        <v>401007</v>
      </c>
      <c r="C4497" t="s">
        <v>13381</v>
      </c>
      <c r="D4497">
        <v>7</v>
      </c>
      <c r="E4497" t="s">
        <v>65</v>
      </c>
      <c r="F4497" t="s">
        <v>14969</v>
      </c>
      <c r="G4497" t="s">
        <v>13383</v>
      </c>
      <c r="H4497" t="s">
        <v>13390</v>
      </c>
      <c r="I4497" t="s">
        <v>14975</v>
      </c>
      <c r="J4497" t="s">
        <v>14976</v>
      </c>
      <c r="K4497" t="s">
        <v>14977</v>
      </c>
      <c r="L4497" t="s">
        <v>14978</v>
      </c>
      <c r="M4497" t="s">
        <v>14979</v>
      </c>
      <c r="N4497" s="8">
        <v>0</v>
      </c>
      <c r="O4497" s="8"/>
      <c r="P4497" s="8"/>
      <c r="W4497" s="8"/>
      <c r="X4497" s="8"/>
    </row>
    <row r="4498" spans="1:24" hidden="1" x14ac:dyDescent="0.35">
      <c r="A4498" s="24">
        <v>14494</v>
      </c>
      <c r="B4498">
        <v>401008</v>
      </c>
      <c r="C4498" t="s">
        <v>13381</v>
      </c>
      <c r="D4498">
        <v>7</v>
      </c>
      <c r="E4498" t="s">
        <v>65</v>
      </c>
      <c r="F4498" t="s">
        <v>14969</v>
      </c>
      <c r="G4498" t="s">
        <v>13383</v>
      </c>
      <c r="H4498" t="s">
        <v>13390</v>
      </c>
      <c r="I4498" t="s">
        <v>14980</v>
      </c>
      <c r="J4498" t="s">
        <v>14981</v>
      </c>
      <c r="K4498" t="s">
        <v>14982</v>
      </c>
      <c r="L4498" t="s">
        <v>14983</v>
      </c>
      <c r="M4498" t="s">
        <v>14984</v>
      </c>
      <c r="N4498" s="8">
        <v>0</v>
      </c>
      <c r="O4498" s="8"/>
      <c r="P4498" s="8"/>
      <c r="W4498" s="8"/>
      <c r="X4498" s="8"/>
    </row>
    <row r="4499" spans="1:24" hidden="1" x14ac:dyDescent="0.35">
      <c r="A4499" s="24">
        <v>14495</v>
      </c>
      <c r="B4499">
        <v>401004</v>
      </c>
      <c r="C4499" t="s">
        <v>13381</v>
      </c>
      <c r="D4499">
        <v>7</v>
      </c>
      <c r="E4499" t="s">
        <v>65</v>
      </c>
      <c r="F4499" t="s">
        <v>14969</v>
      </c>
      <c r="G4499" t="s">
        <v>13383</v>
      </c>
      <c r="H4499" t="s">
        <v>13390</v>
      </c>
      <c r="I4499" t="s">
        <v>14985</v>
      </c>
      <c r="J4499" t="s">
        <v>14986</v>
      </c>
      <c r="K4499" t="s">
        <v>14987</v>
      </c>
      <c r="L4499" t="s">
        <v>14988</v>
      </c>
      <c r="M4499" t="s">
        <v>14989</v>
      </c>
      <c r="N4499" s="8">
        <v>0</v>
      </c>
      <c r="O4499" s="8"/>
      <c r="P4499" s="8"/>
      <c r="W4499" s="8"/>
      <c r="X4499" s="8"/>
    </row>
    <row r="4500" spans="1:24" hidden="1" x14ac:dyDescent="0.35">
      <c r="A4500" s="24">
        <v>14496</v>
      </c>
      <c r="B4500">
        <v>401002</v>
      </c>
      <c r="C4500" t="s">
        <v>13381</v>
      </c>
      <c r="D4500">
        <v>7</v>
      </c>
      <c r="E4500" t="s">
        <v>65</v>
      </c>
      <c r="F4500" t="s">
        <v>14969</v>
      </c>
      <c r="G4500" t="s">
        <v>13383</v>
      </c>
      <c r="H4500" t="s">
        <v>13416</v>
      </c>
      <c r="I4500" t="s">
        <v>14990</v>
      </c>
      <c r="J4500" t="s">
        <v>14991</v>
      </c>
      <c r="K4500" t="s">
        <v>14992</v>
      </c>
      <c r="L4500" t="s">
        <v>14993</v>
      </c>
      <c r="M4500" t="s">
        <v>14994</v>
      </c>
      <c r="N4500" s="8">
        <v>0</v>
      </c>
      <c r="O4500" s="8"/>
      <c r="P4500" s="8"/>
      <c r="W4500" s="8"/>
      <c r="X4500" s="8"/>
    </row>
    <row r="4501" spans="1:24" hidden="1" x14ac:dyDescent="0.35">
      <c r="A4501" s="24">
        <v>14497</v>
      </c>
      <c r="B4501">
        <v>401001</v>
      </c>
      <c r="C4501" t="s">
        <v>13381</v>
      </c>
      <c r="D4501">
        <v>7</v>
      </c>
      <c r="E4501" t="s">
        <v>65</v>
      </c>
      <c r="F4501" t="s">
        <v>14969</v>
      </c>
      <c r="G4501" t="s">
        <v>13383</v>
      </c>
      <c r="H4501" t="s">
        <v>13384</v>
      </c>
      <c r="I4501" t="s">
        <v>14995</v>
      </c>
      <c r="J4501" t="s">
        <v>14996</v>
      </c>
      <c r="K4501" t="s">
        <v>14997</v>
      </c>
      <c r="L4501" t="s">
        <v>14998</v>
      </c>
      <c r="M4501" t="s">
        <v>14999</v>
      </c>
      <c r="N4501" s="8">
        <v>0</v>
      </c>
      <c r="O4501" s="8"/>
      <c r="P4501" s="8"/>
      <c r="W4501" s="8"/>
      <c r="X4501" s="8"/>
    </row>
    <row r="4502" spans="1:24" hidden="1" x14ac:dyDescent="0.35">
      <c r="A4502" s="24">
        <v>14498</v>
      </c>
      <c r="B4502">
        <v>411026</v>
      </c>
      <c r="C4502" t="s">
        <v>13381</v>
      </c>
      <c r="D4502">
        <v>6</v>
      </c>
      <c r="E4502" t="s">
        <v>110</v>
      </c>
      <c r="F4502" t="s">
        <v>15000</v>
      </c>
      <c r="G4502" t="s">
        <v>13383</v>
      </c>
      <c r="H4502" t="s">
        <v>13390</v>
      </c>
      <c r="I4502" t="s">
        <v>15001</v>
      </c>
      <c r="J4502" t="s">
        <v>15002</v>
      </c>
      <c r="K4502" t="s">
        <v>15003</v>
      </c>
      <c r="L4502" t="s">
        <v>15004</v>
      </c>
      <c r="M4502" t="s">
        <v>15005</v>
      </c>
      <c r="N4502" s="8">
        <v>0</v>
      </c>
      <c r="O4502" s="8"/>
      <c r="P4502" s="8"/>
      <c r="W4502" s="8"/>
      <c r="X4502" s="8"/>
    </row>
    <row r="4503" spans="1:24" hidden="1" x14ac:dyDescent="0.35">
      <c r="A4503" s="24">
        <v>14499</v>
      </c>
      <c r="B4503">
        <v>411012</v>
      </c>
      <c r="C4503" t="s">
        <v>13381</v>
      </c>
      <c r="D4503">
        <v>6</v>
      </c>
      <c r="E4503" t="s">
        <v>110</v>
      </c>
      <c r="F4503" t="s">
        <v>15000</v>
      </c>
      <c r="G4503" t="s">
        <v>13383</v>
      </c>
      <c r="H4503" t="s">
        <v>13384</v>
      </c>
      <c r="I4503" t="s">
        <v>15006</v>
      </c>
      <c r="J4503" t="s">
        <v>15007</v>
      </c>
      <c r="K4503" t="s">
        <v>15008</v>
      </c>
      <c r="L4503" t="s">
        <v>15009</v>
      </c>
      <c r="M4503" t="s">
        <v>15010</v>
      </c>
      <c r="N4503" s="8">
        <v>0</v>
      </c>
      <c r="O4503" s="8"/>
      <c r="P4503" s="8"/>
      <c r="W4503" s="8"/>
      <c r="X4503" s="8"/>
    </row>
    <row r="4504" spans="1:24" hidden="1" x14ac:dyDescent="0.35">
      <c r="A4504" s="24">
        <v>14500</v>
      </c>
      <c r="B4504">
        <v>411027</v>
      </c>
      <c r="C4504" t="s">
        <v>13381</v>
      </c>
      <c r="D4504">
        <v>6</v>
      </c>
      <c r="E4504" t="s">
        <v>110</v>
      </c>
      <c r="F4504" t="s">
        <v>15000</v>
      </c>
      <c r="G4504" t="s">
        <v>13383</v>
      </c>
      <c r="H4504" t="s">
        <v>13390</v>
      </c>
      <c r="I4504" t="s">
        <v>15011</v>
      </c>
      <c r="J4504" t="s">
        <v>15012</v>
      </c>
      <c r="K4504" t="s">
        <v>15013</v>
      </c>
      <c r="L4504" t="s">
        <v>15014</v>
      </c>
      <c r="M4504" t="s">
        <v>15015</v>
      </c>
      <c r="N4504" s="8">
        <v>0</v>
      </c>
      <c r="O4504" s="8"/>
      <c r="P4504" s="8"/>
      <c r="W4504" s="8"/>
      <c r="X4504" s="8"/>
    </row>
    <row r="4505" spans="1:24" hidden="1" x14ac:dyDescent="0.35">
      <c r="A4505" s="24">
        <v>14501</v>
      </c>
      <c r="B4505">
        <v>411014</v>
      </c>
      <c r="C4505" t="s">
        <v>13381</v>
      </c>
      <c r="D4505">
        <v>6</v>
      </c>
      <c r="E4505" t="s">
        <v>110</v>
      </c>
      <c r="F4505" t="s">
        <v>15000</v>
      </c>
      <c r="G4505" t="s">
        <v>13383</v>
      </c>
      <c r="H4505" t="s">
        <v>13416</v>
      </c>
      <c r="I4505" t="s">
        <v>15016</v>
      </c>
      <c r="J4505" t="s">
        <v>15017</v>
      </c>
      <c r="K4505" t="s">
        <v>15018</v>
      </c>
      <c r="L4505" t="s">
        <v>15019</v>
      </c>
      <c r="M4505" t="s">
        <v>15020</v>
      </c>
      <c r="N4505" s="8">
        <v>0</v>
      </c>
      <c r="O4505" s="8"/>
      <c r="P4505" s="8"/>
      <c r="W4505" s="8"/>
      <c r="X4505" s="8"/>
    </row>
    <row r="4506" spans="1:24" hidden="1" x14ac:dyDescent="0.35">
      <c r="A4506" s="24">
        <v>14502</v>
      </c>
      <c r="B4506">
        <v>411054</v>
      </c>
      <c r="C4506" t="s">
        <v>13381</v>
      </c>
      <c r="D4506">
        <v>6</v>
      </c>
      <c r="E4506" t="s">
        <v>110</v>
      </c>
      <c r="F4506" t="s">
        <v>15000</v>
      </c>
      <c r="G4506" t="s">
        <v>13383</v>
      </c>
      <c r="H4506" t="s">
        <v>13390</v>
      </c>
      <c r="I4506" t="s">
        <v>15021</v>
      </c>
      <c r="J4506" t="s">
        <v>15022</v>
      </c>
      <c r="K4506" t="s">
        <v>15023</v>
      </c>
      <c r="L4506" t="s">
        <v>15024</v>
      </c>
      <c r="M4506" t="s">
        <v>15025</v>
      </c>
      <c r="N4506" s="8">
        <v>0</v>
      </c>
      <c r="O4506" s="8"/>
      <c r="P4506" s="8"/>
      <c r="W4506" s="8"/>
      <c r="X4506" s="8"/>
    </row>
    <row r="4507" spans="1:24" hidden="1" x14ac:dyDescent="0.35">
      <c r="A4507" s="24">
        <v>14503</v>
      </c>
      <c r="B4507">
        <v>411047</v>
      </c>
      <c r="C4507" t="s">
        <v>13381</v>
      </c>
      <c r="D4507">
        <v>6</v>
      </c>
      <c r="E4507" t="s">
        <v>110</v>
      </c>
      <c r="F4507" t="s">
        <v>15000</v>
      </c>
      <c r="G4507" t="s">
        <v>13383</v>
      </c>
      <c r="H4507" t="s">
        <v>13390</v>
      </c>
      <c r="I4507" t="s">
        <v>15026</v>
      </c>
      <c r="J4507" t="s">
        <v>15027</v>
      </c>
      <c r="K4507" t="s">
        <v>15028</v>
      </c>
      <c r="L4507" t="s">
        <v>15029</v>
      </c>
      <c r="M4507" t="s">
        <v>15030</v>
      </c>
      <c r="N4507" s="8">
        <v>0</v>
      </c>
      <c r="O4507" s="8"/>
      <c r="P4507" s="8"/>
      <c r="W4507" s="8"/>
      <c r="X4507" s="8"/>
    </row>
    <row r="4508" spans="1:24" hidden="1" x14ac:dyDescent="0.35">
      <c r="A4508" s="24">
        <v>14504</v>
      </c>
      <c r="B4508">
        <v>411016</v>
      </c>
      <c r="C4508" t="s">
        <v>13381</v>
      </c>
      <c r="D4508">
        <v>6</v>
      </c>
      <c r="E4508" t="s">
        <v>110</v>
      </c>
      <c r="F4508" t="s">
        <v>15000</v>
      </c>
      <c r="G4508" t="s">
        <v>13383</v>
      </c>
      <c r="H4508" t="s">
        <v>13390</v>
      </c>
      <c r="I4508" t="s">
        <v>15031</v>
      </c>
      <c r="J4508" t="s">
        <v>15032</v>
      </c>
      <c r="K4508" t="s">
        <v>15033</v>
      </c>
      <c r="L4508" t="s">
        <v>15034</v>
      </c>
      <c r="M4508" t="s">
        <v>15035</v>
      </c>
      <c r="N4508" s="8">
        <v>0</v>
      </c>
      <c r="O4508" s="8"/>
      <c r="P4508" s="8"/>
      <c r="W4508" s="8"/>
      <c r="X4508" s="8"/>
    </row>
    <row r="4509" spans="1:24" hidden="1" x14ac:dyDescent="0.35">
      <c r="A4509" s="24">
        <v>14505</v>
      </c>
      <c r="B4509">
        <v>411017</v>
      </c>
      <c r="C4509" t="s">
        <v>13381</v>
      </c>
      <c r="D4509">
        <v>6</v>
      </c>
      <c r="E4509" t="s">
        <v>110</v>
      </c>
      <c r="F4509" t="s">
        <v>15000</v>
      </c>
      <c r="G4509" t="s">
        <v>13383</v>
      </c>
      <c r="H4509" t="s">
        <v>13416</v>
      </c>
      <c r="I4509" t="s">
        <v>15036</v>
      </c>
      <c r="J4509" t="s">
        <v>15037</v>
      </c>
      <c r="K4509" t="s">
        <v>15038</v>
      </c>
      <c r="L4509" t="s">
        <v>15039</v>
      </c>
      <c r="M4509" t="s">
        <v>15040</v>
      </c>
      <c r="N4509" s="8">
        <v>0</v>
      </c>
      <c r="O4509" s="8"/>
      <c r="P4509" s="8"/>
      <c r="W4509" s="8"/>
      <c r="X4509" s="8"/>
    </row>
    <row r="4510" spans="1:24" hidden="1" x14ac:dyDescent="0.35">
      <c r="A4510" s="24">
        <v>14506</v>
      </c>
      <c r="B4510">
        <v>411049</v>
      </c>
      <c r="C4510" t="s">
        <v>13381</v>
      </c>
      <c r="D4510">
        <v>6</v>
      </c>
      <c r="E4510" t="s">
        <v>110</v>
      </c>
      <c r="F4510" t="s">
        <v>15000</v>
      </c>
      <c r="G4510" t="s">
        <v>13383</v>
      </c>
      <c r="H4510" t="s">
        <v>13416</v>
      </c>
      <c r="I4510" t="s">
        <v>15041</v>
      </c>
      <c r="J4510" t="s">
        <v>15042</v>
      </c>
      <c r="K4510" t="s">
        <v>15043</v>
      </c>
      <c r="L4510" t="s">
        <v>15044</v>
      </c>
      <c r="M4510" t="s">
        <v>15045</v>
      </c>
      <c r="N4510" s="8">
        <v>0</v>
      </c>
      <c r="O4510" s="8"/>
      <c r="P4510" s="8"/>
      <c r="W4510" s="8"/>
      <c r="X4510" s="8"/>
    </row>
    <row r="4511" spans="1:24" hidden="1" x14ac:dyDescent="0.35">
      <c r="A4511" s="24">
        <v>14507</v>
      </c>
      <c r="B4511">
        <v>411018</v>
      </c>
      <c r="C4511" t="s">
        <v>13381</v>
      </c>
      <c r="D4511">
        <v>6</v>
      </c>
      <c r="E4511" t="s">
        <v>110</v>
      </c>
      <c r="F4511" t="s">
        <v>15000</v>
      </c>
      <c r="G4511" t="s">
        <v>13383</v>
      </c>
      <c r="H4511" t="s">
        <v>13416</v>
      </c>
      <c r="I4511" t="s">
        <v>15046</v>
      </c>
      <c r="J4511" t="s">
        <v>15047</v>
      </c>
      <c r="K4511" t="s">
        <v>15048</v>
      </c>
      <c r="L4511" t="s">
        <v>15049</v>
      </c>
      <c r="M4511" t="s">
        <v>15050</v>
      </c>
      <c r="N4511" s="8">
        <v>0</v>
      </c>
      <c r="O4511" s="8"/>
      <c r="P4511" s="8"/>
      <c r="W4511" s="8"/>
      <c r="X4511" s="8"/>
    </row>
    <row r="4512" spans="1:24" hidden="1" x14ac:dyDescent="0.35">
      <c r="A4512" s="24">
        <v>14508</v>
      </c>
      <c r="B4512">
        <v>411019</v>
      </c>
      <c r="C4512" t="s">
        <v>13381</v>
      </c>
      <c r="D4512">
        <v>6</v>
      </c>
      <c r="E4512" t="s">
        <v>110</v>
      </c>
      <c r="F4512" t="s">
        <v>15000</v>
      </c>
      <c r="G4512" t="s">
        <v>13383</v>
      </c>
      <c r="H4512" t="s">
        <v>13390</v>
      </c>
      <c r="I4512" t="s">
        <v>15051</v>
      </c>
      <c r="J4512" t="s">
        <v>15052</v>
      </c>
      <c r="K4512" t="s">
        <v>15053</v>
      </c>
      <c r="L4512" t="s">
        <v>15054</v>
      </c>
      <c r="M4512" t="s">
        <v>15055</v>
      </c>
      <c r="N4512" s="8">
        <v>0</v>
      </c>
      <c r="O4512" s="8"/>
      <c r="P4512" s="8"/>
      <c r="W4512" s="8"/>
      <c r="X4512" s="8"/>
    </row>
    <row r="4513" spans="1:24" hidden="1" x14ac:dyDescent="0.35">
      <c r="A4513" s="24">
        <v>14509</v>
      </c>
      <c r="B4513">
        <v>411020</v>
      </c>
      <c r="C4513" t="s">
        <v>13381</v>
      </c>
      <c r="D4513">
        <v>6</v>
      </c>
      <c r="E4513" t="s">
        <v>110</v>
      </c>
      <c r="F4513" t="s">
        <v>15000</v>
      </c>
      <c r="G4513" t="s">
        <v>13383</v>
      </c>
      <c r="H4513" t="s">
        <v>13390</v>
      </c>
      <c r="I4513" t="s">
        <v>15056</v>
      </c>
      <c r="J4513" t="s">
        <v>15057</v>
      </c>
      <c r="K4513" t="s">
        <v>15058</v>
      </c>
      <c r="L4513" t="s">
        <v>15059</v>
      </c>
      <c r="M4513" t="s">
        <v>15060</v>
      </c>
      <c r="N4513" s="8">
        <v>0</v>
      </c>
      <c r="O4513" s="8"/>
      <c r="P4513" s="8"/>
      <c r="W4513" s="8"/>
      <c r="X4513" s="8"/>
    </row>
    <row r="4514" spans="1:24" hidden="1" x14ac:dyDescent="0.35">
      <c r="A4514" s="24">
        <v>14510</v>
      </c>
      <c r="B4514">
        <v>411021</v>
      </c>
      <c r="C4514" t="s">
        <v>13381</v>
      </c>
      <c r="D4514">
        <v>6</v>
      </c>
      <c r="E4514" t="s">
        <v>110</v>
      </c>
      <c r="F4514" t="s">
        <v>15000</v>
      </c>
      <c r="G4514" t="s">
        <v>13383</v>
      </c>
      <c r="H4514" t="s">
        <v>13416</v>
      </c>
      <c r="I4514" t="s">
        <v>15061</v>
      </c>
      <c r="J4514" t="s">
        <v>15062</v>
      </c>
      <c r="K4514" t="s">
        <v>15063</v>
      </c>
      <c r="L4514" t="s">
        <v>15064</v>
      </c>
      <c r="M4514" t="s">
        <v>15065</v>
      </c>
      <c r="N4514" s="8">
        <v>0</v>
      </c>
      <c r="O4514" s="8"/>
      <c r="P4514" s="8"/>
      <c r="W4514" s="8"/>
      <c r="X4514" s="8"/>
    </row>
    <row r="4515" spans="1:24" hidden="1" x14ac:dyDescent="0.35">
      <c r="A4515" s="24">
        <v>14511</v>
      </c>
      <c r="B4515">
        <v>411022</v>
      </c>
      <c r="C4515" t="s">
        <v>13381</v>
      </c>
      <c r="D4515">
        <v>6</v>
      </c>
      <c r="E4515" t="s">
        <v>110</v>
      </c>
      <c r="F4515" t="s">
        <v>15000</v>
      </c>
      <c r="G4515" t="s">
        <v>13383</v>
      </c>
      <c r="H4515" t="s">
        <v>13390</v>
      </c>
      <c r="I4515" t="s">
        <v>15066</v>
      </c>
      <c r="J4515" t="s">
        <v>15067</v>
      </c>
      <c r="K4515" t="s">
        <v>15068</v>
      </c>
      <c r="L4515" t="s">
        <v>15069</v>
      </c>
      <c r="M4515" t="s">
        <v>15070</v>
      </c>
      <c r="N4515" s="8">
        <v>0</v>
      </c>
      <c r="O4515" s="8"/>
      <c r="P4515" s="8"/>
      <c r="W4515" s="8"/>
      <c r="X4515" s="8"/>
    </row>
    <row r="4516" spans="1:24" hidden="1" x14ac:dyDescent="0.35">
      <c r="A4516" s="24">
        <v>14512</v>
      </c>
      <c r="B4516">
        <v>411023</v>
      </c>
      <c r="C4516" t="s">
        <v>13381</v>
      </c>
      <c r="D4516">
        <v>6</v>
      </c>
      <c r="E4516" t="s">
        <v>110</v>
      </c>
      <c r="F4516" t="s">
        <v>15000</v>
      </c>
      <c r="G4516" t="s">
        <v>13383</v>
      </c>
      <c r="H4516" t="s">
        <v>13390</v>
      </c>
      <c r="I4516" t="s">
        <v>15071</v>
      </c>
      <c r="J4516" t="s">
        <v>15072</v>
      </c>
      <c r="K4516" t="s">
        <v>15073</v>
      </c>
      <c r="L4516" t="s">
        <v>15074</v>
      </c>
      <c r="M4516" t="s">
        <v>15075</v>
      </c>
      <c r="N4516" s="8">
        <v>0</v>
      </c>
      <c r="O4516" s="8"/>
      <c r="P4516" s="8"/>
      <c r="W4516" s="8"/>
      <c r="X4516" s="8"/>
    </row>
    <row r="4517" spans="1:24" hidden="1" x14ac:dyDescent="0.35">
      <c r="A4517" s="24">
        <v>14513</v>
      </c>
      <c r="B4517">
        <v>411013</v>
      </c>
      <c r="C4517" t="s">
        <v>13381</v>
      </c>
      <c r="D4517">
        <v>6</v>
      </c>
      <c r="E4517" t="s">
        <v>110</v>
      </c>
      <c r="F4517" t="s">
        <v>15000</v>
      </c>
      <c r="G4517" t="s">
        <v>13383</v>
      </c>
      <c r="H4517" t="s">
        <v>13416</v>
      </c>
      <c r="I4517" t="s">
        <v>15076</v>
      </c>
      <c r="J4517" t="s">
        <v>15077</v>
      </c>
      <c r="K4517" t="s">
        <v>15078</v>
      </c>
      <c r="L4517" t="s">
        <v>15079</v>
      </c>
      <c r="M4517" t="s">
        <v>15080</v>
      </c>
      <c r="N4517" s="8">
        <v>0</v>
      </c>
      <c r="O4517" s="8"/>
      <c r="P4517" s="8"/>
      <c r="W4517" s="8"/>
      <c r="X4517" s="8"/>
    </row>
    <row r="4518" spans="1:24" hidden="1" x14ac:dyDescent="0.35">
      <c r="A4518" s="24">
        <v>14514</v>
      </c>
      <c r="B4518">
        <v>411030</v>
      </c>
      <c r="C4518" t="s">
        <v>13381</v>
      </c>
      <c r="D4518">
        <v>6</v>
      </c>
      <c r="E4518" t="s">
        <v>110</v>
      </c>
      <c r="F4518" t="s">
        <v>15000</v>
      </c>
      <c r="G4518" t="s">
        <v>13383</v>
      </c>
      <c r="H4518" t="s">
        <v>13390</v>
      </c>
      <c r="I4518" t="s">
        <v>15081</v>
      </c>
      <c r="J4518" t="s">
        <v>15082</v>
      </c>
      <c r="K4518" t="s">
        <v>15083</v>
      </c>
      <c r="L4518" t="s">
        <v>15084</v>
      </c>
      <c r="M4518" t="s">
        <v>15085</v>
      </c>
      <c r="N4518" s="8">
        <v>0</v>
      </c>
      <c r="O4518" s="8"/>
      <c r="P4518" s="8"/>
      <c r="W4518" s="8"/>
      <c r="X4518" s="8"/>
    </row>
    <row r="4519" spans="1:24" hidden="1" x14ac:dyDescent="0.35">
      <c r="A4519" s="24">
        <v>14515</v>
      </c>
      <c r="B4519">
        <v>411031</v>
      </c>
      <c r="C4519" t="s">
        <v>13381</v>
      </c>
      <c r="D4519">
        <v>6</v>
      </c>
      <c r="E4519" t="s">
        <v>110</v>
      </c>
      <c r="F4519" t="s">
        <v>15000</v>
      </c>
      <c r="G4519" t="s">
        <v>13383</v>
      </c>
      <c r="H4519" t="s">
        <v>13390</v>
      </c>
      <c r="I4519" t="s">
        <v>15086</v>
      </c>
      <c r="J4519" t="s">
        <v>15087</v>
      </c>
      <c r="K4519" t="s">
        <v>15088</v>
      </c>
      <c r="L4519" t="s">
        <v>15089</v>
      </c>
      <c r="M4519" t="s">
        <v>15090</v>
      </c>
      <c r="N4519" s="8">
        <v>0</v>
      </c>
      <c r="O4519" s="8"/>
      <c r="P4519" s="8"/>
      <c r="W4519" s="8"/>
      <c r="X4519" s="8"/>
    </row>
    <row r="4520" spans="1:24" hidden="1" x14ac:dyDescent="0.35">
      <c r="A4520" s="24">
        <v>14516</v>
      </c>
      <c r="B4520">
        <v>411050</v>
      </c>
      <c r="C4520" t="s">
        <v>13381</v>
      </c>
      <c r="D4520">
        <v>6</v>
      </c>
      <c r="E4520" t="s">
        <v>110</v>
      </c>
      <c r="F4520" t="s">
        <v>15000</v>
      </c>
      <c r="G4520" t="s">
        <v>13383</v>
      </c>
      <c r="H4520" t="s">
        <v>13416</v>
      </c>
      <c r="I4520" t="s">
        <v>15091</v>
      </c>
      <c r="J4520" t="s">
        <v>15092</v>
      </c>
      <c r="K4520" t="s">
        <v>15093</v>
      </c>
      <c r="L4520" t="s">
        <v>15094</v>
      </c>
      <c r="M4520" t="s">
        <v>15095</v>
      </c>
      <c r="N4520" s="8">
        <v>0</v>
      </c>
      <c r="O4520" s="8"/>
      <c r="P4520" s="8"/>
      <c r="W4520" s="8"/>
      <c r="X4520" s="8"/>
    </row>
    <row r="4521" spans="1:24" hidden="1" x14ac:dyDescent="0.35">
      <c r="A4521" s="24">
        <v>14517</v>
      </c>
      <c r="B4521">
        <v>411032</v>
      </c>
      <c r="C4521" t="s">
        <v>13381</v>
      </c>
      <c r="D4521">
        <v>6</v>
      </c>
      <c r="E4521" t="s">
        <v>110</v>
      </c>
      <c r="F4521" t="s">
        <v>15000</v>
      </c>
      <c r="G4521" t="s">
        <v>13383</v>
      </c>
      <c r="H4521" t="s">
        <v>13416</v>
      </c>
      <c r="I4521" t="s">
        <v>15096</v>
      </c>
      <c r="J4521" t="s">
        <v>15097</v>
      </c>
      <c r="K4521" t="s">
        <v>15098</v>
      </c>
      <c r="L4521" t="s">
        <v>15099</v>
      </c>
      <c r="M4521" t="s">
        <v>15100</v>
      </c>
      <c r="N4521" s="8">
        <v>0</v>
      </c>
      <c r="O4521" s="8"/>
      <c r="P4521" s="8"/>
      <c r="W4521" s="8"/>
      <c r="X4521" s="8"/>
    </row>
    <row r="4522" spans="1:24" hidden="1" x14ac:dyDescent="0.35">
      <c r="A4522" s="24">
        <v>14518</v>
      </c>
      <c r="B4522">
        <v>411052</v>
      </c>
      <c r="C4522" t="s">
        <v>13381</v>
      </c>
      <c r="D4522">
        <v>6</v>
      </c>
      <c r="E4522" t="s">
        <v>110</v>
      </c>
      <c r="F4522" t="s">
        <v>15000</v>
      </c>
      <c r="G4522" t="s">
        <v>13383</v>
      </c>
      <c r="H4522" t="s">
        <v>13390</v>
      </c>
      <c r="I4522" t="s">
        <v>15101</v>
      </c>
      <c r="J4522" t="s">
        <v>15102</v>
      </c>
      <c r="K4522" t="s">
        <v>15103</v>
      </c>
      <c r="L4522" t="s">
        <v>15104</v>
      </c>
      <c r="M4522" t="s">
        <v>15105</v>
      </c>
      <c r="N4522" s="8">
        <v>0</v>
      </c>
      <c r="O4522" s="8"/>
      <c r="P4522" s="8"/>
      <c r="W4522" s="8"/>
      <c r="X4522" s="8"/>
    </row>
    <row r="4523" spans="1:24" hidden="1" x14ac:dyDescent="0.35">
      <c r="A4523" s="24">
        <v>14519</v>
      </c>
      <c r="B4523">
        <v>411035</v>
      </c>
      <c r="C4523" t="s">
        <v>13381</v>
      </c>
      <c r="D4523">
        <v>6</v>
      </c>
      <c r="E4523" t="s">
        <v>110</v>
      </c>
      <c r="F4523" t="s">
        <v>15000</v>
      </c>
      <c r="G4523" t="s">
        <v>13383</v>
      </c>
      <c r="H4523" t="s">
        <v>13416</v>
      </c>
      <c r="I4523" t="s">
        <v>15106</v>
      </c>
      <c r="J4523" t="s">
        <v>15107</v>
      </c>
      <c r="K4523" t="s">
        <v>15108</v>
      </c>
      <c r="L4523" t="s">
        <v>15109</v>
      </c>
      <c r="M4523" t="s">
        <v>15110</v>
      </c>
      <c r="N4523" s="8">
        <v>0</v>
      </c>
      <c r="O4523" s="8"/>
      <c r="P4523" s="8"/>
      <c r="W4523" s="8"/>
      <c r="X4523" s="8"/>
    </row>
    <row r="4524" spans="1:24" hidden="1" x14ac:dyDescent="0.35">
      <c r="A4524" s="24">
        <v>14520</v>
      </c>
      <c r="B4524">
        <v>411005</v>
      </c>
      <c r="C4524" t="s">
        <v>13381</v>
      </c>
      <c r="D4524">
        <v>6</v>
      </c>
      <c r="E4524" t="s">
        <v>110</v>
      </c>
      <c r="F4524" t="s">
        <v>15000</v>
      </c>
      <c r="G4524" t="s">
        <v>13383</v>
      </c>
      <c r="H4524" t="s">
        <v>13384</v>
      </c>
      <c r="I4524" t="s">
        <v>15111</v>
      </c>
      <c r="J4524" t="s">
        <v>15112</v>
      </c>
      <c r="K4524" t="s">
        <v>14702</v>
      </c>
      <c r="L4524" t="s">
        <v>14703</v>
      </c>
      <c r="M4524" t="s">
        <v>14704</v>
      </c>
      <c r="N4524" s="8">
        <v>0</v>
      </c>
      <c r="O4524" s="8"/>
      <c r="P4524" s="8"/>
      <c r="W4524" s="8"/>
      <c r="X4524" s="8"/>
    </row>
    <row r="4525" spans="1:24" hidden="1" x14ac:dyDescent="0.35">
      <c r="A4525" s="24">
        <v>14521</v>
      </c>
      <c r="B4525">
        <v>391012</v>
      </c>
      <c r="C4525" t="s">
        <v>13381</v>
      </c>
      <c r="D4525">
        <v>6</v>
      </c>
      <c r="E4525" t="s">
        <v>110</v>
      </c>
      <c r="F4525" t="s">
        <v>111</v>
      </c>
      <c r="G4525" t="s">
        <v>13383</v>
      </c>
      <c r="H4525" t="s">
        <v>13384</v>
      </c>
      <c r="I4525" t="s">
        <v>15113</v>
      </c>
      <c r="J4525" t="s">
        <v>15114</v>
      </c>
      <c r="K4525" t="s">
        <v>15115</v>
      </c>
      <c r="L4525" t="s">
        <v>15116</v>
      </c>
      <c r="M4525" t="s">
        <v>14704</v>
      </c>
      <c r="N4525" s="8">
        <v>0</v>
      </c>
      <c r="O4525" s="8"/>
      <c r="P4525" s="8"/>
      <c r="W4525" s="8"/>
      <c r="X4525" s="8"/>
    </row>
    <row r="4526" spans="1:24" hidden="1" x14ac:dyDescent="0.35">
      <c r="A4526" s="24">
        <v>14522</v>
      </c>
      <c r="B4526">
        <v>411036</v>
      </c>
      <c r="C4526" t="s">
        <v>13381</v>
      </c>
      <c r="D4526">
        <v>6</v>
      </c>
      <c r="E4526" t="s">
        <v>110</v>
      </c>
      <c r="F4526" t="s">
        <v>15000</v>
      </c>
      <c r="G4526" t="s">
        <v>13383</v>
      </c>
      <c r="H4526" t="s">
        <v>13390</v>
      </c>
      <c r="I4526" t="s">
        <v>15117</v>
      </c>
      <c r="J4526" t="s">
        <v>15118</v>
      </c>
      <c r="K4526" t="s">
        <v>15119</v>
      </c>
      <c r="L4526" t="s">
        <v>15120</v>
      </c>
      <c r="M4526" t="s">
        <v>15121</v>
      </c>
      <c r="N4526" s="8">
        <v>0</v>
      </c>
      <c r="O4526" s="8"/>
      <c r="P4526" s="8"/>
      <c r="W4526" s="8"/>
      <c r="X4526" s="8"/>
    </row>
    <row r="4527" spans="1:24" hidden="1" x14ac:dyDescent="0.35">
      <c r="A4527" s="24">
        <v>14523</v>
      </c>
      <c r="B4527">
        <v>281018</v>
      </c>
      <c r="C4527" t="s">
        <v>13381</v>
      </c>
      <c r="D4527">
        <v>6</v>
      </c>
      <c r="E4527" t="s">
        <v>110</v>
      </c>
      <c r="F4527" t="s">
        <v>15000</v>
      </c>
      <c r="G4527" t="s">
        <v>13383</v>
      </c>
      <c r="H4527" t="s">
        <v>13384</v>
      </c>
      <c r="I4527" t="s">
        <v>15122</v>
      </c>
      <c r="J4527" t="s">
        <v>15123</v>
      </c>
      <c r="K4527" t="s">
        <v>15008</v>
      </c>
      <c r="L4527" t="s">
        <v>15124</v>
      </c>
      <c r="M4527" t="s">
        <v>15125</v>
      </c>
      <c r="N4527" s="8">
        <v>0</v>
      </c>
      <c r="O4527" s="8"/>
      <c r="P4527" s="8"/>
      <c r="W4527" s="8"/>
      <c r="X4527" s="8"/>
    </row>
    <row r="4528" spans="1:24" hidden="1" x14ac:dyDescent="0.35">
      <c r="A4528" s="24">
        <v>14524</v>
      </c>
      <c r="B4528">
        <v>411037</v>
      </c>
      <c r="C4528" t="s">
        <v>13381</v>
      </c>
      <c r="D4528">
        <v>6</v>
      </c>
      <c r="E4528" t="s">
        <v>110</v>
      </c>
      <c r="F4528" t="s">
        <v>15000</v>
      </c>
      <c r="G4528" t="s">
        <v>13383</v>
      </c>
      <c r="H4528" t="s">
        <v>13390</v>
      </c>
      <c r="I4528" t="s">
        <v>15126</v>
      </c>
      <c r="J4528" t="s">
        <v>15127</v>
      </c>
      <c r="K4528" t="s">
        <v>15128</v>
      </c>
      <c r="L4528" t="s">
        <v>15129</v>
      </c>
      <c r="M4528" t="s">
        <v>15130</v>
      </c>
      <c r="N4528" s="8">
        <v>0</v>
      </c>
      <c r="O4528" s="8"/>
      <c r="P4528" s="8"/>
      <c r="W4528" s="8"/>
      <c r="X4528" s="8"/>
    </row>
    <row r="4529" spans="1:24" hidden="1" x14ac:dyDescent="0.35">
      <c r="A4529" s="24">
        <v>14525</v>
      </c>
      <c r="B4529">
        <v>411053</v>
      </c>
      <c r="C4529" t="s">
        <v>13381</v>
      </c>
      <c r="D4529">
        <v>6</v>
      </c>
      <c r="E4529" t="s">
        <v>110</v>
      </c>
      <c r="F4529" t="s">
        <v>15000</v>
      </c>
      <c r="G4529" t="s">
        <v>13383</v>
      </c>
      <c r="H4529" t="s">
        <v>13384</v>
      </c>
      <c r="I4529" t="s">
        <v>15131</v>
      </c>
      <c r="J4529" t="s">
        <v>15132</v>
      </c>
      <c r="K4529" t="s">
        <v>15133</v>
      </c>
      <c r="L4529" t="s">
        <v>15134</v>
      </c>
      <c r="M4529" t="s">
        <v>15135</v>
      </c>
      <c r="N4529" s="8">
        <v>0</v>
      </c>
      <c r="O4529" s="8"/>
      <c r="P4529" s="8"/>
      <c r="W4529" s="8"/>
      <c r="X4529" s="8"/>
    </row>
    <row r="4530" spans="1:24" hidden="1" x14ac:dyDescent="0.35">
      <c r="A4530" s="24">
        <v>14526</v>
      </c>
      <c r="B4530">
        <v>411038</v>
      </c>
      <c r="C4530" t="s">
        <v>13381</v>
      </c>
      <c r="D4530">
        <v>6</v>
      </c>
      <c r="E4530" t="s">
        <v>110</v>
      </c>
      <c r="F4530" t="s">
        <v>15000</v>
      </c>
      <c r="G4530" t="s">
        <v>13383</v>
      </c>
      <c r="H4530" t="s">
        <v>13416</v>
      </c>
      <c r="I4530" t="s">
        <v>15136</v>
      </c>
      <c r="J4530" t="s">
        <v>15137</v>
      </c>
      <c r="K4530" t="s">
        <v>15138</v>
      </c>
      <c r="L4530" t="s">
        <v>15139</v>
      </c>
      <c r="M4530" t="s">
        <v>15140</v>
      </c>
      <c r="N4530" s="8">
        <v>0</v>
      </c>
      <c r="O4530" s="8"/>
      <c r="P4530" s="8"/>
      <c r="W4530" s="8"/>
      <c r="X4530" s="8"/>
    </row>
    <row r="4531" spans="1:24" hidden="1" x14ac:dyDescent="0.35">
      <c r="A4531" s="24">
        <v>14527</v>
      </c>
      <c r="B4531">
        <v>411004</v>
      </c>
      <c r="C4531" t="s">
        <v>13381</v>
      </c>
      <c r="D4531">
        <v>6</v>
      </c>
      <c r="E4531" t="s">
        <v>110</v>
      </c>
      <c r="F4531" t="s">
        <v>15000</v>
      </c>
      <c r="G4531" t="s">
        <v>13383</v>
      </c>
      <c r="H4531" t="s">
        <v>13384</v>
      </c>
      <c r="I4531" t="s">
        <v>15141</v>
      </c>
      <c r="J4531" t="s">
        <v>15142</v>
      </c>
      <c r="K4531" t="s">
        <v>15143</v>
      </c>
      <c r="L4531" t="s">
        <v>15144</v>
      </c>
      <c r="M4531" t="s">
        <v>15145</v>
      </c>
      <c r="N4531" s="8">
        <v>0</v>
      </c>
      <c r="O4531" s="8"/>
      <c r="P4531" s="8"/>
      <c r="W4531" s="8"/>
      <c r="X4531" s="8"/>
    </row>
    <row r="4532" spans="1:24" hidden="1" x14ac:dyDescent="0.35">
      <c r="A4532" s="24">
        <v>14528</v>
      </c>
      <c r="B4532">
        <v>411051</v>
      </c>
      <c r="C4532" t="s">
        <v>13381</v>
      </c>
      <c r="D4532">
        <v>6</v>
      </c>
      <c r="E4532" t="s">
        <v>110</v>
      </c>
      <c r="F4532" t="s">
        <v>15000</v>
      </c>
      <c r="G4532" t="s">
        <v>13383</v>
      </c>
      <c r="H4532" t="s">
        <v>13390</v>
      </c>
      <c r="I4532" t="s">
        <v>15146</v>
      </c>
      <c r="J4532" t="s">
        <v>15147</v>
      </c>
      <c r="K4532" t="s">
        <v>15148</v>
      </c>
      <c r="L4532" t="s">
        <v>15149</v>
      </c>
      <c r="M4532" t="s">
        <v>15150</v>
      </c>
      <c r="N4532" s="8">
        <v>0</v>
      </c>
      <c r="O4532" s="8"/>
      <c r="P4532" s="8"/>
      <c r="W4532" s="8"/>
      <c r="X4532" s="8"/>
    </row>
    <row r="4533" spans="1:24" hidden="1" x14ac:dyDescent="0.35">
      <c r="A4533" s="24">
        <v>14529</v>
      </c>
      <c r="B4533">
        <v>411040</v>
      </c>
      <c r="C4533" t="s">
        <v>13381</v>
      </c>
      <c r="D4533">
        <v>6</v>
      </c>
      <c r="E4533" t="s">
        <v>110</v>
      </c>
      <c r="F4533" t="s">
        <v>15000</v>
      </c>
      <c r="G4533" t="s">
        <v>13383</v>
      </c>
      <c r="H4533" t="s">
        <v>13390</v>
      </c>
      <c r="I4533" t="s">
        <v>15151</v>
      </c>
      <c r="J4533" t="s">
        <v>15152</v>
      </c>
      <c r="K4533" t="s">
        <v>15153</v>
      </c>
      <c r="L4533" t="s">
        <v>15154</v>
      </c>
      <c r="N4533" s="8">
        <v>0</v>
      </c>
      <c r="O4533" s="8"/>
      <c r="P4533" s="8"/>
      <c r="W4533" s="8"/>
      <c r="X4533" s="8"/>
    </row>
    <row r="4534" spans="1:24" hidden="1" x14ac:dyDescent="0.35">
      <c r="A4534" s="24">
        <v>14530</v>
      </c>
      <c r="B4534">
        <v>411041</v>
      </c>
      <c r="C4534" t="s">
        <v>13381</v>
      </c>
      <c r="D4534">
        <v>6</v>
      </c>
      <c r="E4534" t="s">
        <v>110</v>
      </c>
      <c r="F4534" t="s">
        <v>15000</v>
      </c>
      <c r="G4534" t="s">
        <v>13383</v>
      </c>
      <c r="H4534" t="s">
        <v>13390</v>
      </c>
      <c r="I4534" t="s">
        <v>15155</v>
      </c>
      <c r="J4534" t="s">
        <v>15156</v>
      </c>
      <c r="K4534" t="s">
        <v>15157</v>
      </c>
      <c r="L4534" t="s">
        <v>15158</v>
      </c>
      <c r="M4534" t="s">
        <v>15159</v>
      </c>
      <c r="N4534" s="8">
        <v>0</v>
      </c>
      <c r="O4534" s="8"/>
      <c r="P4534" s="8"/>
      <c r="W4534" s="8"/>
      <c r="X4534" s="8"/>
    </row>
    <row r="4535" spans="1:24" hidden="1" x14ac:dyDescent="0.35">
      <c r="A4535" s="24">
        <v>14531</v>
      </c>
      <c r="B4535">
        <v>411043</v>
      </c>
      <c r="C4535" t="s">
        <v>13381</v>
      </c>
      <c r="D4535">
        <v>6</v>
      </c>
      <c r="E4535" t="s">
        <v>110</v>
      </c>
      <c r="F4535" t="s">
        <v>15000</v>
      </c>
      <c r="G4535" t="s">
        <v>13383</v>
      </c>
      <c r="H4535" t="s">
        <v>13390</v>
      </c>
      <c r="I4535" t="s">
        <v>15160</v>
      </c>
      <c r="J4535" t="s">
        <v>15161</v>
      </c>
      <c r="K4535" t="s">
        <v>15162</v>
      </c>
      <c r="L4535" t="s">
        <v>15163</v>
      </c>
      <c r="M4535" t="s">
        <v>15164</v>
      </c>
      <c r="N4535" s="8">
        <v>0</v>
      </c>
      <c r="O4535" s="8"/>
      <c r="P4535" s="8"/>
      <c r="W4535" s="8"/>
      <c r="X4535" s="8"/>
    </row>
    <row r="4536" spans="1:24" hidden="1" x14ac:dyDescent="0.35">
      <c r="A4536" s="24">
        <v>14532</v>
      </c>
      <c r="B4536">
        <v>411109</v>
      </c>
      <c r="C4536" t="s">
        <v>13381</v>
      </c>
      <c r="D4536">
        <v>6</v>
      </c>
      <c r="E4536" t="s">
        <v>110</v>
      </c>
      <c r="F4536" t="s">
        <v>111</v>
      </c>
      <c r="G4536" t="s">
        <v>13383</v>
      </c>
      <c r="H4536" t="s">
        <v>13390</v>
      </c>
      <c r="I4536" t="s">
        <v>15165</v>
      </c>
      <c r="J4536" t="s">
        <v>15166</v>
      </c>
      <c r="K4536" t="s">
        <v>15167</v>
      </c>
      <c r="L4536" t="s">
        <v>15168</v>
      </c>
      <c r="M4536" t="s">
        <v>15169</v>
      </c>
      <c r="N4536" s="8">
        <v>0</v>
      </c>
      <c r="O4536" s="8"/>
      <c r="P4536" s="8"/>
      <c r="W4536" s="8"/>
      <c r="X4536" s="8"/>
    </row>
    <row r="4537" spans="1:24" hidden="1" x14ac:dyDescent="0.35">
      <c r="A4537" s="24">
        <v>14533</v>
      </c>
      <c r="B4537">
        <v>411044</v>
      </c>
      <c r="C4537" t="s">
        <v>13381</v>
      </c>
      <c r="D4537">
        <v>6</v>
      </c>
      <c r="E4537" t="s">
        <v>110</v>
      </c>
      <c r="F4537" t="s">
        <v>15000</v>
      </c>
      <c r="G4537" t="s">
        <v>13383</v>
      </c>
      <c r="H4537" t="s">
        <v>13390</v>
      </c>
      <c r="I4537" t="s">
        <v>15170</v>
      </c>
      <c r="J4537" t="s">
        <v>15171</v>
      </c>
      <c r="K4537" t="s">
        <v>15172</v>
      </c>
      <c r="L4537" t="s">
        <v>15173</v>
      </c>
      <c r="M4537" t="s">
        <v>15174</v>
      </c>
      <c r="N4537" s="8">
        <v>0</v>
      </c>
      <c r="O4537" s="8"/>
      <c r="P4537" s="8"/>
      <c r="W4537" s="8"/>
      <c r="X4537" s="8"/>
    </row>
    <row r="4538" spans="1:24" hidden="1" x14ac:dyDescent="0.35">
      <c r="A4538" s="24">
        <v>14534</v>
      </c>
      <c r="B4538">
        <v>411045</v>
      </c>
      <c r="C4538" t="s">
        <v>13381</v>
      </c>
      <c r="D4538">
        <v>6</v>
      </c>
      <c r="E4538" t="s">
        <v>110</v>
      </c>
      <c r="F4538" t="s">
        <v>15000</v>
      </c>
      <c r="G4538" t="s">
        <v>13383</v>
      </c>
      <c r="H4538" t="s">
        <v>13416</v>
      </c>
      <c r="I4538" t="s">
        <v>15175</v>
      </c>
      <c r="J4538" t="s">
        <v>15176</v>
      </c>
      <c r="K4538" t="s">
        <v>15177</v>
      </c>
      <c r="L4538" t="s">
        <v>15178</v>
      </c>
      <c r="M4538" t="s">
        <v>15179</v>
      </c>
      <c r="N4538" s="8">
        <v>0</v>
      </c>
      <c r="O4538" s="8"/>
      <c r="P4538" s="8"/>
      <c r="W4538" s="8"/>
      <c r="X4538" s="8"/>
    </row>
    <row r="4539" spans="1:24" hidden="1" x14ac:dyDescent="0.35">
      <c r="A4539" s="24">
        <v>14535</v>
      </c>
      <c r="B4539">
        <v>421002</v>
      </c>
      <c r="C4539" t="s">
        <v>13381</v>
      </c>
      <c r="D4539">
        <v>8</v>
      </c>
      <c r="E4539" t="s">
        <v>2589</v>
      </c>
      <c r="F4539" t="s">
        <v>15180</v>
      </c>
      <c r="G4539" t="s">
        <v>13383</v>
      </c>
      <c r="H4539" t="s">
        <v>13390</v>
      </c>
      <c r="I4539" t="s">
        <v>15181</v>
      </c>
      <c r="J4539" t="s">
        <v>15182</v>
      </c>
      <c r="K4539" t="s">
        <v>15183</v>
      </c>
      <c r="L4539" t="s">
        <v>15184</v>
      </c>
      <c r="M4539" t="s">
        <v>15185</v>
      </c>
      <c r="N4539" s="8">
        <v>0</v>
      </c>
      <c r="O4539" s="8"/>
      <c r="P4539" s="8"/>
      <c r="W4539" s="8"/>
      <c r="X4539" s="8"/>
    </row>
    <row r="4540" spans="1:24" hidden="1" x14ac:dyDescent="0.35">
      <c r="A4540" s="24">
        <v>14536</v>
      </c>
      <c r="B4540">
        <v>991015</v>
      </c>
      <c r="C4540" t="s">
        <v>13381</v>
      </c>
      <c r="D4540" t="s">
        <v>15186</v>
      </c>
      <c r="E4540" t="s">
        <v>15186</v>
      </c>
      <c r="F4540" t="s">
        <v>15187</v>
      </c>
      <c r="G4540" t="s">
        <v>13383</v>
      </c>
      <c r="H4540" t="s">
        <v>13390</v>
      </c>
      <c r="I4540" t="s">
        <v>15188</v>
      </c>
      <c r="J4540" t="s">
        <v>15189</v>
      </c>
      <c r="K4540" t="s">
        <v>15190</v>
      </c>
      <c r="L4540" t="s">
        <v>15191</v>
      </c>
      <c r="M4540" t="s">
        <v>15192</v>
      </c>
      <c r="N4540" s="8">
        <v>0</v>
      </c>
      <c r="O4540" s="8"/>
      <c r="P4540" s="8"/>
      <c r="W4540" s="8"/>
      <c r="X4540" s="8"/>
    </row>
    <row r="4541" spans="1:24" hidden="1" x14ac:dyDescent="0.35">
      <c r="A4541" s="24">
        <v>14537</v>
      </c>
      <c r="B4541">
        <v>431004</v>
      </c>
      <c r="C4541" t="s">
        <v>13381</v>
      </c>
      <c r="D4541">
        <v>6</v>
      </c>
      <c r="E4541" t="s">
        <v>65</v>
      </c>
      <c r="F4541" t="s">
        <v>15193</v>
      </c>
      <c r="G4541" t="s">
        <v>13383</v>
      </c>
      <c r="H4541" t="s">
        <v>13390</v>
      </c>
      <c r="I4541" t="s">
        <v>15194</v>
      </c>
      <c r="J4541" t="s">
        <v>15195</v>
      </c>
      <c r="K4541" t="s">
        <v>15196</v>
      </c>
      <c r="L4541" t="s">
        <v>15197</v>
      </c>
      <c r="M4541" t="s">
        <v>15198</v>
      </c>
      <c r="N4541" s="8">
        <v>0</v>
      </c>
      <c r="O4541" s="8"/>
      <c r="P4541" s="8"/>
      <c r="W4541" s="8"/>
      <c r="X4541" s="8"/>
    </row>
    <row r="4542" spans="1:24" hidden="1" x14ac:dyDescent="0.35">
      <c r="A4542" s="24">
        <v>14538</v>
      </c>
      <c r="B4542">
        <v>431003</v>
      </c>
      <c r="C4542" t="s">
        <v>13381</v>
      </c>
      <c r="D4542">
        <v>6</v>
      </c>
      <c r="E4542" t="s">
        <v>65</v>
      </c>
      <c r="F4542" t="s">
        <v>15193</v>
      </c>
      <c r="G4542" t="s">
        <v>13383</v>
      </c>
      <c r="H4542" t="s">
        <v>13390</v>
      </c>
      <c r="I4542" t="s">
        <v>15199</v>
      </c>
      <c r="J4542" t="s">
        <v>15200</v>
      </c>
      <c r="K4542" t="s">
        <v>15201</v>
      </c>
      <c r="L4542" t="s">
        <v>15202</v>
      </c>
      <c r="M4542" t="s">
        <v>15203</v>
      </c>
      <c r="N4542" s="8">
        <v>0</v>
      </c>
      <c r="O4542" s="8"/>
      <c r="P4542" s="8"/>
      <c r="W4542" s="8"/>
      <c r="X4542" s="8"/>
    </row>
    <row r="4543" spans="1:24" hidden="1" x14ac:dyDescent="0.35">
      <c r="A4543" s="24">
        <v>14539</v>
      </c>
      <c r="B4543">
        <v>431006</v>
      </c>
      <c r="C4543" t="s">
        <v>13381</v>
      </c>
      <c r="D4543">
        <v>6</v>
      </c>
      <c r="E4543" t="s">
        <v>65</v>
      </c>
      <c r="F4543" t="s">
        <v>15193</v>
      </c>
      <c r="G4543" t="s">
        <v>13383</v>
      </c>
      <c r="H4543" t="s">
        <v>13390</v>
      </c>
      <c r="I4543" t="s">
        <v>15204</v>
      </c>
      <c r="J4543" t="s">
        <v>15205</v>
      </c>
      <c r="K4543" t="s">
        <v>15206</v>
      </c>
      <c r="L4543" t="s">
        <v>15207</v>
      </c>
      <c r="N4543" s="8">
        <v>0</v>
      </c>
      <c r="O4543" s="8"/>
      <c r="P4543" s="8"/>
      <c r="W4543" s="8"/>
      <c r="X4543" s="8"/>
    </row>
    <row r="4544" spans="1:24" hidden="1" x14ac:dyDescent="0.35">
      <c r="A4544" s="24">
        <v>14540</v>
      </c>
      <c r="B4544">
        <v>441012</v>
      </c>
      <c r="C4544" t="s">
        <v>13381</v>
      </c>
      <c r="D4544">
        <v>3</v>
      </c>
      <c r="E4544" t="s">
        <v>994</v>
      </c>
      <c r="F4544" t="s">
        <v>15208</v>
      </c>
      <c r="G4544" t="s">
        <v>13383</v>
      </c>
      <c r="H4544" t="s">
        <v>13390</v>
      </c>
      <c r="I4544" t="s">
        <v>15209</v>
      </c>
      <c r="J4544" t="s">
        <v>15210</v>
      </c>
      <c r="K4544" t="s">
        <v>15211</v>
      </c>
      <c r="L4544" t="s">
        <v>15212</v>
      </c>
      <c r="M4544" t="s">
        <v>15213</v>
      </c>
      <c r="N4544" s="8">
        <v>0</v>
      </c>
      <c r="O4544" s="8"/>
      <c r="P4544" s="8"/>
      <c r="W4544" s="8"/>
      <c r="X4544" s="8"/>
    </row>
    <row r="4545" spans="1:24" hidden="1" x14ac:dyDescent="0.35">
      <c r="A4545" s="24">
        <v>14541</v>
      </c>
      <c r="B4545">
        <v>441007</v>
      </c>
      <c r="C4545" t="s">
        <v>13381</v>
      </c>
      <c r="D4545">
        <v>3</v>
      </c>
      <c r="E4545" t="s">
        <v>994</v>
      </c>
      <c r="F4545" t="s">
        <v>15208</v>
      </c>
      <c r="G4545" t="s">
        <v>13383</v>
      </c>
      <c r="H4545" t="s">
        <v>13390</v>
      </c>
      <c r="I4545" t="s">
        <v>15214</v>
      </c>
      <c r="J4545" t="s">
        <v>15215</v>
      </c>
      <c r="K4545" t="s">
        <v>15216</v>
      </c>
      <c r="L4545" t="s">
        <v>15217</v>
      </c>
      <c r="M4545" t="s">
        <v>15218</v>
      </c>
      <c r="N4545" s="8">
        <v>0</v>
      </c>
      <c r="O4545" s="8"/>
      <c r="P4545" s="8"/>
      <c r="W4545" s="8"/>
      <c r="X4545" s="8"/>
    </row>
    <row r="4546" spans="1:24" hidden="1" x14ac:dyDescent="0.35">
      <c r="A4546" s="24">
        <v>14542</v>
      </c>
      <c r="B4546">
        <v>441001</v>
      </c>
      <c r="C4546" t="s">
        <v>13381</v>
      </c>
      <c r="D4546">
        <v>3</v>
      </c>
      <c r="E4546" t="s">
        <v>994</v>
      </c>
      <c r="F4546" t="s">
        <v>15208</v>
      </c>
      <c r="G4546" t="s">
        <v>13383</v>
      </c>
      <c r="H4546" t="s">
        <v>13390</v>
      </c>
      <c r="I4546" t="s">
        <v>15219</v>
      </c>
      <c r="J4546" t="s">
        <v>15220</v>
      </c>
      <c r="K4546" t="s">
        <v>15221</v>
      </c>
      <c r="L4546" t="s">
        <v>15222</v>
      </c>
      <c r="M4546" t="s">
        <v>15223</v>
      </c>
      <c r="N4546" s="8">
        <v>0</v>
      </c>
      <c r="O4546" s="8"/>
      <c r="P4546" s="8"/>
      <c r="W4546" s="8"/>
      <c r="X4546" s="8"/>
    </row>
    <row r="4547" spans="1:24" hidden="1" x14ac:dyDescent="0.35">
      <c r="A4547" s="24">
        <v>14543</v>
      </c>
      <c r="B4547">
        <v>441011</v>
      </c>
      <c r="C4547" t="s">
        <v>13381</v>
      </c>
      <c r="D4547">
        <v>3</v>
      </c>
      <c r="E4547" t="s">
        <v>994</v>
      </c>
      <c r="F4547" t="s">
        <v>15208</v>
      </c>
      <c r="G4547" t="s">
        <v>13383</v>
      </c>
      <c r="H4547" t="s">
        <v>13390</v>
      </c>
      <c r="I4547" t="s">
        <v>15224</v>
      </c>
      <c r="J4547" t="s">
        <v>15225</v>
      </c>
      <c r="K4547" t="s">
        <v>15226</v>
      </c>
      <c r="L4547" t="s">
        <v>15227</v>
      </c>
      <c r="M4547" t="s">
        <v>15228</v>
      </c>
      <c r="N4547" s="8">
        <v>0</v>
      </c>
      <c r="O4547" s="8"/>
      <c r="P4547" s="8"/>
      <c r="W4547" s="8"/>
      <c r="X4547" s="8"/>
    </row>
    <row r="4548" spans="1:24" hidden="1" x14ac:dyDescent="0.35">
      <c r="A4548" s="24">
        <v>14544</v>
      </c>
      <c r="B4548">
        <v>441002</v>
      </c>
      <c r="C4548" t="s">
        <v>13381</v>
      </c>
      <c r="D4548">
        <v>3</v>
      </c>
      <c r="E4548" t="s">
        <v>994</v>
      </c>
      <c r="F4548" t="s">
        <v>15208</v>
      </c>
      <c r="G4548" t="s">
        <v>13383</v>
      </c>
      <c r="H4548" t="s">
        <v>13384</v>
      </c>
      <c r="I4548" t="s">
        <v>15229</v>
      </c>
      <c r="J4548" t="s">
        <v>15230</v>
      </c>
      <c r="K4548" t="s">
        <v>15231</v>
      </c>
      <c r="L4548" t="s">
        <v>15232</v>
      </c>
      <c r="M4548" t="s">
        <v>15233</v>
      </c>
      <c r="N4548" s="8">
        <v>0</v>
      </c>
      <c r="O4548" s="8"/>
      <c r="P4548" s="8"/>
      <c r="W4548" s="8"/>
      <c r="X4548" s="8"/>
    </row>
    <row r="4549" spans="1:24" hidden="1" x14ac:dyDescent="0.35">
      <c r="A4549" s="24">
        <v>14545</v>
      </c>
      <c r="B4549">
        <v>441005</v>
      </c>
      <c r="C4549" t="s">
        <v>13381</v>
      </c>
      <c r="D4549">
        <v>3</v>
      </c>
      <c r="E4549" t="s">
        <v>994</v>
      </c>
      <c r="F4549" t="s">
        <v>15208</v>
      </c>
      <c r="G4549" t="s">
        <v>13383</v>
      </c>
      <c r="H4549" t="s">
        <v>13390</v>
      </c>
      <c r="I4549" t="s">
        <v>15234</v>
      </c>
      <c r="J4549" t="s">
        <v>15235</v>
      </c>
      <c r="K4549" t="s">
        <v>15236</v>
      </c>
      <c r="L4549" t="s">
        <v>15237</v>
      </c>
      <c r="M4549" t="s">
        <v>15238</v>
      </c>
      <c r="N4549" s="8">
        <v>0</v>
      </c>
      <c r="O4549" s="8"/>
      <c r="P4549" s="8"/>
      <c r="W4549" s="8"/>
      <c r="X4549" s="8"/>
    </row>
    <row r="4550" spans="1:24" hidden="1" x14ac:dyDescent="0.35">
      <c r="A4550" s="24">
        <v>14546</v>
      </c>
      <c r="B4550">
        <v>441008</v>
      </c>
      <c r="C4550" t="s">
        <v>13381</v>
      </c>
      <c r="D4550">
        <v>3</v>
      </c>
      <c r="E4550" t="s">
        <v>994</v>
      </c>
      <c r="F4550" t="s">
        <v>15208</v>
      </c>
      <c r="G4550" t="s">
        <v>13383</v>
      </c>
      <c r="H4550" t="s">
        <v>13416</v>
      </c>
      <c r="I4550" t="s">
        <v>15239</v>
      </c>
      <c r="J4550" t="s">
        <v>15240</v>
      </c>
      <c r="K4550" t="s">
        <v>15241</v>
      </c>
      <c r="L4550" t="s">
        <v>15242</v>
      </c>
      <c r="M4550" t="s">
        <v>15243</v>
      </c>
      <c r="N4550" s="8">
        <v>0</v>
      </c>
      <c r="O4550" s="8"/>
      <c r="P4550" s="8"/>
      <c r="W4550" s="8"/>
      <c r="X4550" s="8"/>
    </row>
    <row r="4551" spans="1:24" hidden="1" x14ac:dyDescent="0.35">
      <c r="A4551" s="24">
        <v>14547</v>
      </c>
      <c r="B4551">
        <v>451001</v>
      </c>
      <c r="C4551" t="s">
        <v>13381</v>
      </c>
      <c r="D4551">
        <v>7</v>
      </c>
      <c r="E4551" t="s">
        <v>1903</v>
      </c>
      <c r="F4551" t="s">
        <v>15244</v>
      </c>
      <c r="G4551" t="s">
        <v>13383</v>
      </c>
      <c r="H4551" t="s">
        <v>13416</v>
      </c>
      <c r="I4551" t="s">
        <v>15245</v>
      </c>
      <c r="J4551" t="s">
        <v>15246</v>
      </c>
      <c r="K4551" t="s">
        <v>15247</v>
      </c>
      <c r="L4551" t="s">
        <v>15248</v>
      </c>
      <c r="M4551" t="s">
        <v>15249</v>
      </c>
      <c r="N4551" s="8">
        <v>0</v>
      </c>
      <c r="O4551" s="8"/>
      <c r="P4551" s="8"/>
      <c r="W4551" s="8"/>
      <c r="X4551" s="8"/>
    </row>
    <row r="4552" spans="1:24" hidden="1" x14ac:dyDescent="0.35">
      <c r="A4552" s="24">
        <v>14548</v>
      </c>
      <c r="B4552">
        <v>451007</v>
      </c>
      <c r="C4552" t="s">
        <v>13381</v>
      </c>
      <c r="D4552">
        <v>7</v>
      </c>
      <c r="E4552" t="s">
        <v>1903</v>
      </c>
      <c r="F4552" t="s">
        <v>15244</v>
      </c>
      <c r="G4552" t="s">
        <v>13383</v>
      </c>
      <c r="H4552" t="s">
        <v>13416</v>
      </c>
      <c r="I4552" t="s">
        <v>15250</v>
      </c>
      <c r="J4552" t="s">
        <v>15251</v>
      </c>
      <c r="K4552" t="s">
        <v>15252</v>
      </c>
      <c r="L4552" t="s">
        <v>15253</v>
      </c>
      <c r="M4552" t="s">
        <v>15254</v>
      </c>
      <c r="N4552" s="8">
        <v>0</v>
      </c>
      <c r="O4552" s="8"/>
      <c r="P4552" s="8"/>
      <c r="W4552" s="8"/>
      <c r="X4552" s="8"/>
    </row>
    <row r="4553" spans="1:24" hidden="1" x14ac:dyDescent="0.35">
      <c r="A4553" s="24">
        <v>14549</v>
      </c>
      <c r="B4553">
        <v>451002</v>
      </c>
      <c r="C4553" t="s">
        <v>13381</v>
      </c>
      <c r="D4553">
        <v>7</v>
      </c>
      <c r="E4553" t="s">
        <v>1903</v>
      </c>
      <c r="F4553" t="s">
        <v>15244</v>
      </c>
      <c r="G4553" t="s">
        <v>13383</v>
      </c>
      <c r="H4553" t="s">
        <v>13384</v>
      </c>
      <c r="I4553" t="s">
        <v>15255</v>
      </c>
      <c r="J4553" t="s">
        <v>15256</v>
      </c>
      <c r="K4553" t="s">
        <v>15257</v>
      </c>
      <c r="L4553" t="s">
        <v>15258</v>
      </c>
      <c r="M4553" t="s">
        <v>15259</v>
      </c>
      <c r="N4553" s="8">
        <v>0</v>
      </c>
      <c r="O4553" s="8"/>
      <c r="P4553" s="8"/>
      <c r="W4553" s="8"/>
      <c r="X4553" s="8"/>
    </row>
    <row r="4554" spans="1:24" hidden="1" x14ac:dyDescent="0.35">
      <c r="A4554" s="24">
        <v>14550</v>
      </c>
      <c r="B4554">
        <v>451010</v>
      </c>
      <c r="C4554" t="s">
        <v>13381</v>
      </c>
      <c r="D4554">
        <v>7</v>
      </c>
      <c r="E4554" t="s">
        <v>1903</v>
      </c>
      <c r="F4554" t="s">
        <v>15244</v>
      </c>
      <c r="G4554" t="s">
        <v>13383</v>
      </c>
      <c r="H4554" t="s">
        <v>13416</v>
      </c>
      <c r="I4554" t="s">
        <v>15260</v>
      </c>
      <c r="J4554" t="s">
        <v>15261</v>
      </c>
      <c r="K4554" t="s">
        <v>15262</v>
      </c>
      <c r="L4554" t="s">
        <v>15263</v>
      </c>
      <c r="M4554" t="s">
        <v>15264</v>
      </c>
      <c r="N4554" s="8">
        <v>0</v>
      </c>
      <c r="O4554" s="8"/>
      <c r="P4554" s="8"/>
      <c r="W4554" s="8"/>
      <c r="X4554" s="8"/>
    </row>
    <row r="4555" spans="1:24" hidden="1" x14ac:dyDescent="0.35">
      <c r="A4555" s="24">
        <v>14551</v>
      </c>
      <c r="B4555">
        <v>451003</v>
      </c>
      <c r="C4555" t="s">
        <v>13381</v>
      </c>
      <c r="D4555">
        <v>7</v>
      </c>
      <c r="E4555" t="s">
        <v>1903</v>
      </c>
      <c r="F4555" t="s">
        <v>15244</v>
      </c>
      <c r="G4555" t="s">
        <v>13383</v>
      </c>
      <c r="H4555" t="s">
        <v>13384</v>
      </c>
      <c r="I4555" t="s">
        <v>15265</v>
      </c>
      <c r="J4555" t="s">
        <v>15266</v>
      </c>
      <c r="K4555" t="s">
        <v>15267</v>
      </c>
      <c r="L4555" t="s">
        <v>15268</v>
      </c>
      <c r="M4555" t="s">
        <v>15269</v>
      </c>
      <c r="N4555" s="8">
        <v>0</v>
      </c>
      <c r="O4555" s="8"/>
      <c r="P4555" s="8"/>
      <c r="W4555" s="8"/>
      <c r="X4555" s="8"/>
    </row>
    <row r="4556" spans="1:24" hidden="1" x14ac:dyDescent="0.35">
      <c r="A4556" s="24">
        <v>14552</v>
      </c>
      <c r="B4556">
        <v>451004</v>
      </c>
      <c r="C4556" t="s">
        <v>13381</v>
      </c>
      <c r="D4556">
        <v>7</v>
      </c>
      <c r="E4556" t="s">
        <v>1903</v>
      </c>
      <c r="F4556" t="s">
        <v>15244</v>
      </c>
      <c r="G4556" t="s">
        <v>13383</v>
      </c>
      <c r="H4556" t="s">
        <v>13384</v>
      </c>
      <c r="I4556" t="s">
        <v>15270</v>
      </c>
      <c r="J4556" t="s">
        <v>15271</v>
      </c>
      <c r="K4556" t="s">
        <v>15272</v>
      </c>
      <c r="L4556" t="s">
        <v>15273</v>
      </c>
      <c r="M4556" t="s">
        <v>15274</v>
      </c>
      <c r="N4556" s="8">
        <v>0</v>
      </c>
      <c r="O4556" s="8"/>
      <c r="P4556" s="8"/>
      <c r="W4556" s="8"/>
      <c r="X4556" s="8"/>
    </row>
    <row r="4557" spans="1:24" hidden="1" x14ac:dyDescent="0.35">
      <c r="A4557" s="24">
        <v>14553</v>
      </c>
      <c r="B4557">
        <v>451005</v>
      </c>
      <c r="C4557" t="s">
        <v>13381</v>
      </c>
      <c r="D4557">
        <v>7</v>
      </c>
      <c r="E4557" t="s">
        <v>1903</v>
      </c>
      <c r="F4557" t="s">
        <v>15244</v>
      </c>
      <c r="G4557" t="s">
        <v>13383</v>
      </c>
      <c r="H4557" t="s">
        <v>13384</v>
      </c>
      <c r="I4557" t="s">
        <v>15275</v>
      </c>
      <c r="J4557" t="s">
        <v>15276</v>
      </c>
      <c r="K4557" t="s">
        <v>15277</v>
      </c>
      <c r="L4557" t="s">
        <v>15278</v>
      </c>
      <c r="M4557" t="s">
        <v>15279</v>
      </c>
      <c r="N4557" s="8">
        <v>0</v>
      </c>
      <c r="O4557" s="8"/>
      <c r="P4557" s="8"/>
      <c r="W4557" s="8"/>
      <c r="X4557" s="8"/>
    </row>
    <row r="4558" spans="1:24" hidden="1" x14ac:dyDescent="0.35">
      <c r="A4558" s="24">
        <v>14554</v>
      </c>
      <c r="B4558">
        <v>461001</v>
      </c>
      <c r="C4558" t="s">
        <v>13381</v>
      </c>
      <c r="D4558">
        <v>1</v>
      </c>
      <c r="E4558" t="s">
        <v>537</v>
      </c>
      <c r="F4558" t="s">
        <v>15280</v>
      </c>
      <c r="G4558" t="s">
        <v>13383</v>
      </c>
      <c r="H4558" t="s">
        <v>13384</v>
      </c>
      <c r="I4558" t="s">
        <v>15281</v>
      </c>
      <c r="J4558" t="s">
        <v>15282</v>
      </c>
      <c r="K4558" t="s">
        <v>15283</v>
      </c>
      <c r="L4558" t="s">
        <v>15284</v>
      </c>
      <c r="M4558" t="s">
        <v>15285</v>
      </c>
      <c r="N4558" s="8">
        <v>0</v>
      </c>
      <c r="O4558" s="8"/>
      <c r="P4558" s="8"/>
      <c r="W4558" s="8"/>
      <c r="X4558" s="8"/>
    </row>
    <row r="4559" spans="1:24" hidden="1" x14ac:dyDescent="0.35">
      <c r="A4559" s="24">
        <v>14555</v>
      </c>
      <c r="B4559">
        <v>461023</v>
      </c>
      <c r="C4559" t="s">
        <v>13381</v>
      </c>
      <c r="D4559">
        <v>1</v>
      </c>
      <c r="E4559" t="s">
        <v>537</v>
      </c>
      <c r="F4559" t="s">
        <v>15280</v>
      </c>
      <c r="G4559" t="s">
        <v>13383</v>
      </c>
      <c r="H4559" t="s">
        <v>13384</v>
      </c>
      <c r="I4559" t="s">
        <v>15286</v>
      </c>
      <c r="J4559" t="s">
        <v>15287</v>
      </c>
      <c r="K4559" t="s">
        <v>15288</v>
      </c>
      <c r="L4559" t="s">
        <v>15289</v>
      </c>
      <c r="M4559" t="s">
        <v>15290</v>
      </c>
      <c r="N4559" s="8">
        <v>0</v>
      </c>
      <c r="O4559" s="8"/>
      <c r="P4559" s="8"/>
      <c r="W4559" s="8"/>
      <c r="X4559" s="8"/>
    </row>
    <row r="4560" spans="1:24" hidden="1" x14ac:dyDescent="0.35">
      <c r="A4560" s="24">
        <v>14556</v>
      </c>
      <c r="B4560">
        <v>461013</v>
      </c>
      <c r="C4560" t="s">
        <v>13381</v>
      </c>
      <c r="D4560">
        <v>1</v>
      </c>
      <c r="E4560" t="s">
        <v>537</v>
      </c>
      <c r="F4560" t="s">
        <v>15280</v>
      </c>
      <c r="G4560" t="s">
        <v>13383</v>
      </c>
      <c r="H4560" t="s">
        <v>13416</v>
      </c>
      <c r="I4560" t="s">
        <v>15291</v>
      </c>
      <c r="J4560" t="s">
        <v>15292</v>
      </c>
      <c r="K4560" t="s">
        <v>15293</v>
      </c>
      <c r="L4560" t="s">
        <v>15294</v>
      </c>
      <c r="M4560" t="s">
        <v>15295</v>
      </c>
      <c r="N4560" s="8">
        <v>0</v>
      </c>
      <c r="O4560" s="8"/>
      <c r="P4560" s="8"/>
      <c r="W4560" s="8"/>
      <c r="X4560" s="8"/>
    </row>
    <row r="4561" spans="1:24" hidden="1" x14ac:dyDescent="0.35">
      <c r="A4561" s="24">
        <v>14557</v>
      </c>
      <c r="B4561">
        <v>461009</v>
      </c>
      <c r="C4561" t="s">
        <v>13381</v>
      </c>
      <c r="D4561">
        <v>1</v>
      </c>
      <c r="E4561" t="s">
        <v>537</v>
      </c>
      <c r="F4561" t="s">
        <v>15280</v>
      </c>
      <c r="G4561" t="s">
        <v>13383</v>
      </c>
      <c r="H4561" t="s">
        <v>13416</v>
      </c>
      <c r="I4561" t="s">
        <v>15296</v>
      </c>
      <c r="J4561" t="s">
        <v>15297</v>
      </c>
      <c r="K4561" t="s">
        <v>15298</v>
      </c>
      <c r="L4561" t="s">
        <v>15299</v>
      </c>
      <c r="M4561" t="s">
        <v>15300</v>
      </c>
      <c r="N4561" s="8">
        <v>0</v>
      </c>
      <c r="O4561" s="8"/>
      <c r="P4561" s="8"/>
      <c r="W4561" s="8"/>
      <c r="X4561" s="8"/>
    </row>
    <row r="4562" spans="1:24" hidden="1" x14ac:dyDescent="0.35">
      <c r="A4562" s="24">
        <v>14558</v>
      </c>
      <c r="B4562">
        <v>461012</v>
      </c>
      <c r="C4562" t="s">
        <v>13381</v>
      </c>
      <c r="D4562">
        <v>1</v>
      </c>
      <c r="E4562" t="s">
        <v>537</v>
      </c>
      <c r="F4562" t="s">
        <v>15280</v>
      </c>
      <c r="G4562" t="s">
        <v>13383</v>
      </c>
      <c r="H4562" t="s">
        <v>13416</v>
      </c>
      <c r="I4562" t="s">
        <v>15301</v>
      </c>
      <c r="J4562" t="s">
        <v>15302</v>
      </c>
      <c r="K4562" t="s">
        <v>15303</v>
      </c>
      <c r="L4562" t="s">
        <v>15304</v>
      </c>
      <c r="M4562" t="s">
        <v>15305</v>
      </c>
      <c r="N4562" s="8">
        <v>0</v>
      </c>
      <c r="O4562" s="8"/>
      <c r="P4562" s="8"/>
      <c r="W4562" s="8"/>
      <c r="X4562" s="8"/>
    </row>
    <row r="4563" spans="1:24" hidden="1" x14ac:dyDescent="0.35">
      <c r="A4563" s="24">
        <v>14559</v>
      </c>
      <c r="B4563">
        <v>461024</v>
      </c>
      <c r="C4563" t="s">
        <v>13381</v>
      </c>
      <c r="D4563">
        <v>1</v>
      </c>
      <c r="E4563" t="s">
        <v>537</v>
      </c>
      <c r="F4563" t="s">
        <v>15280</v>
      </c>
      <c r="G4563" t="s">
        <v>13383</v>
      </c>
      <c r="H4563" t="s">
        <v>13390</v>
      </c>
      <c r="I4563" t="s">
        <v>15306</v>
      </c>
      <c r="J4563" t="s">
        <v>15307</v>
      </c>
      <c r="K4563" t="s">
        <v>15308</v>
      </c>
      <c r="L4563" t="s">
        <v>15309</v>
      </c>
      <c r="M4563" t="s">
        <v>15310</v>
      </c>
      <c r="N4563" s="8">
        <v>0</v>
      </c>
      <c r="O4563" s="8"/>
      <c r="P4563" s="8"/>
      <c r="W4563" s="8"/>
      <c r="X4563" s="8"/>
    </row>
    <row r="4564" spans="1:24" hidden="1" x14ac:dyDescent="0.35">
      <c r="A4564" s="24">
        <v>14560</v>
      </c>
      <c r="B4564">
        <v>461014</v>
      </c>
      <c r="C4564" t="s">
        <v>13381</v>
      </c>
      <c r="D4564">
        <v>1</v>
      </c>
      <c r="E4564" t="s">
        <v>537</v>
      </c>
      <c r="F4564" t="s">
        <v>15280</v>
      </c>
      <c r="G4564" t="s">
        <v>13383</v>
      </c>
      <c r="H4564" t="s">
        <v>13416</v>
      </c>
      <c r="I4564" t="s">
        <v>15311</v>
      </c>
      <c r="J4564" t="s">
        <v>15312</v>
      </c>
      <c r="K4564" t="s">
        <v>15313</v>
      </c>
      <c r="L4564" t="s">
        <v>15314</v>
      </c>
      <c r="M4564" t="s">
        <v>15315</v>
      </c>
      <c r="N4564" s="8">
        <v>0</v>
      </c>
      <c r="O4564" s="8"/>
      <c r="P4564" s="8"/>
      <c r="W4564" s="8"/>
      <c r="X4564" s="8"/>
    </row>
    <row r="4565" spans="1:24" hidden="1" x14ac:dyDescent="0.35">
      <c r="A4565" s="24">
        <v>14561</v>
      </c>
      <c r="B4565">
        <v>461002</v>
      </c>
      <c r="C4565" t="s">
        <v>13381</v>
      </c>
      <c r="D4565">
        <v>1</v>
      </c>
      <c r="E4565" t="s">
        <v>537</v>
      </c>
      <c r="F4565" t="s">
        <v>15280</v>
      </c>
      <c r="G4565" t="s">
        <v>13383</v>
      </c>
      <c r="H4565" t="s">
        <v>13416</v>
      </c>
      <c r="I4565" t="s">
        <v>15316</v>
      </c>
      <c r="J4565" t="s">
        <v>15317</v>
      </c>
      <c r="K4565" t="s">
        <v>15318</v>
      </c>
      <c r="L4565" t="s">
        <v>15319</v>
      </c>
      <c r="M4565" t="s">
        <v>15320</v>
      </c>
      <c r="N4565" s="8">
        <v>0</v>
      </c>
      <c r="O4565" s="8"/>
      <c r="P4565" s="8"/>
      <c r="W4565" s="8"/>
      <c r="X4565" s="8"/>
    </row>
    <row r="4566" spans="1:24" hidden="1" x14ac:dyDescent="0.35">
      <c r="A4566" s="24">
        <v>14562</v>
      </c>
      <c r="B4566">
        <v>461010</v>
      </c>
      <c r="C4566" t="s">
        <v>13381</v>
      </c>
      <c r="D4566">
        <v>1</v>
      </c>
      <c r="E4566" t="s">
        <v>537</v>
      </c>
      <c r="F4566" t="s">
        <v>15280</v>
      </c>
      <c r="G4566" t="s">
        <v>13383</v>
      </c>
      <c r="H4566" t="s">
        <v>13416</v>
      </c>
      <c r="I4566" t="s">
        <v>15321</v>
      </c>
      <c r="J4566" t="s">
        <v>15322</v>
      </c>
      <c r="K4566" t="s">
        <v>15323</v>
      </c>
      <c r="L4566" t="s">
        <v>15324</v>
      </c>
      <c r="M4566" t="s">
        <v>15325</v>
      </c>
      <c r="N4566" s="8">
        <v>0</v>
      </c>
      <c r="O4566" s="8"/>
      <c r="P4566" s="8"/>
      <c r="W4566" s="8"/>
      <c r="X4566" s="8"/>
    </row>
    <row r="4567" spans="1:24" hidden="1" x14ac:dyDescent="0.35">
      <c r="A4567" s="24">
        <v>14563</v>
      </c>
      <c r="B4567">
        <v>461018</v>
      </c>
      <c r="C4567" t="s">
        <v>13381</v>
      </c>
      <c r="D4567">
        <v>1</v>
      </c>
      <c r="E4567" t="s">
        <v>537</v>
      </c>
      <c r="F4567" t="s">
        <v>15280</v>
      </c>
      <c r="G4567" t="s">
        <v>13383</v>
      </c>
      <c r="H4567" t="s">
        <v>13384</v>
      </c>
      <c r="I4567" t="s">
        <v>15326</v>
      </c>
      <c r="J4567" t="s">
        <v>15327</v>
      </c>
      <c r="K4567" t="s">
        <v>15328</v>
      </c>
      <c r="L4567" t="s">
        <v>15329</v>
      </c>
      <c r="M4567" t="s">
        <v>15330</v>
      </c>
      <c r="N4567" s="8">
        <v>0</v>
      </c>
      <c r="O4567" s="8"/>
      <c r="P4567" s="8"/>
      <c r="W4567" s="8"/>
      <c r="X4567" s="8"/>
    </row>
    <row r="4568" spans="1:24" hidden="1" x14ac:dyDescent="0.35">
      <c r="A4568" s="24">
        <v>14564</v>
      </c>
      <c r="B4568">
        <v>461004</v>
      </c>
      <c r="C4568" t="s">
        <v>13381</v>
      </c>
      <c r="D4568">
        <v>1</v>
      </c>
      <c r="E4568" t="s">
        <v>537</v>
      </c>
      <c r="F4568" t="s">
        <v>15280</v>
      </c>
      <c r="G4568" t="s">
        <v>13383</v>
      </c>
      <c r="H4568" t="s">
        <v>13384</v>
      </c>
      <c r="I4568" t="s">
        <v>15331</v>
      </c>
      <c r="J4568" t="s">
        <v>15332</v>
      </c>
      <c r="K4568" t="s">
        <v>15333</v>
      </c>
      <c r="L4568" t="s">
        <v>15334</v>
      </c>
      <c r="M4568" t="s">
        <v>15335</v>
      </c>
      <c r="N4568" s="8">
        <v>0</v>
      </c>
      <c r="O4568" s="8"/>
      <c r="P4568" s="8"/>
      <c r="W4568" s="8"/>
      <c r="X4568" s="8"/>
    </row>
    <row r="4569" spans="1:24" hidden="1" x14ac:dyDescent="0.35">
      <c r="A4569" s="24">
        <v>14565</v>
      </c>
      <c r="B4569">
        <v>461025</v>
      </c>
      <c r="C4569" t="s">
        <v>13381</v>
      </c>
      <c r="D4569">
        <v>1</v>
      </c>
      <c r="E4569" t="s">
        <v>537</v>
      </c>
      <c r="F4569" t="s">
        <v>15280</v>
      </c>
      <c r="G4569" t="s">
        <v>13383</v>
      </c>
      <c r="H4569" t="s">
        <v>13384</v>
      </c>
      <c r="I4569" t="s">
        <v>15336</v>
      </c>
      <c r="J4569" t="s">
        <v>15337</v>
      </c>
      <c r="K4569" t="s">
        <v>15338</v>
      </c>
      <c r="L4569" t="s">
        <v>15339</v>
      </c>
      <c r="M4569" t="s">
        <v>15340</v>
      </c>
      <c r="N4569" s="8">
        <v>0</v>
      </c>
      <c r="O4569" s="8"/>
      <c r="P4569" s="8"/>
      <c r="W4569" s="8"/>
      <c r="X4569" s="8"/>
    </row>
    <row r="4570" spans="1:24" hidden="1" x14ac:dyDescent="0.35">
      <c r="A4570" s="24">
        <v>14566</v>
      </c>
      <c r="B4570">
        <v>461008</v>
      </c>
      <c r="C4570" t="s">
        <v>13381</v>
      </c>
      <c r="D4570">
        <v>1</v>
      </c>
      <c r="E4570" t="s">
        <v>537</v>
      </c>
      <c r="F4570" t="s">
        <v>15280</v>
      </c>
      <c r="G4570" t="s">
        <v>13383</v>
      </c>
      <c r="H4570" t="s">
        <v>13416</v>
      </c>
      <c r="I4570" t="s">
        <v>15341</v>
      </c>
      <c r="J4570" t="s">
        <v>15342</v>
      </c>
      <c r="K4570" t="s">
        <v>15343</v>
      </c>
      <c r="L4570" t="s">
        <v>15344</v>
      </c>
      <c r="M4570" t="s">
        <v>15345</v>
      </c>
      <c r="N4570" s="8">
        <v>0</v>
      </c>
      <c r="O4570" s="8"/>
      <c r="P4570" s="8"/>
      <c r="W4570" s="8"/>
      <c r="X4570" s="8"/>
    </row>
    <row r="4571" spans="1:24" hidden="1" x14ac:dyDescent="0.35">
      <c r="A4571" s="24">
        <v>14567</v>
      </c>
      <c r="B4571">
        <v>461006</v>
      </c>
      <c r="C4571" t="s">
        <v>13381</v>
      </c>
      <c r="D4571">
        <v>1</v>
      </c>
      <c r="E4571" t="s">
        <v>537</v>
      </c>
      <c r="F4571" t="s">
        <v>15280</v>
      </c>
      <c r="G4571" t="s">
        <v>13383</v>
      </c>
      <c r="H4571" t="s">
        <v>14010</v>
      </c>
      <c r="I4571" t="s">
        <v>15346</v>
      </c>
      <c r="J4571" t="s">
        <v>15347</v>
      </c>
      <c r="K4571" t="s">
        <v>15348</v>
      </c>
      <c r="L4571" t="s">
        <v>15349</v>
      </c>
      <c r="M4571" t="s">
        <v>15350</v>
      </c>
      <c r="N4571" s="8">
        <v>0</v>
      </c>
      <c r="O4571" s="8"/>
      <c r="P4571" s="8"/>
      <c r="W4571" s="8"/>
      <c r="X4571" s="8"/>
    </row>
    <row r="4572" spans="1:24" hidden="1" x14ac:dyDescent="0.35">
      <c r="A4572" s="24">
        <v>14568</v>
      </c>
      <c r="B4572">
        <v>461021</v>
      </c>
      <c r="C4572" t="s">
        <v>13381</v>
      </c>
      <c r="D4572">
        <v>1</v>
      </c>
      <c r="E4572" t="s">
        <v>537</v>
      </c>
      <c r="F4572" t="s">
        <v>15280</v>
      </c>
      <c r="G4572" t="s">
        <v>13383</v>
      </c>
      <c r="H4572" t="s">
        <v>13416</v>
      </c>
      <c r="I4572" t="s">
        <v>15351</v>
      </c>
      <c r="J4572" t="s">
        <v>15352</v>
      </c>
      <c r="K4572" t="s">
        <v>15353</v>
      </c>
      <c r="L4572" t="s">
        <v>15354</v>
      </c>
      <c r="M4572" t="s">
        <v>15355</v>
      </c>
      <c r="N4572" s="8">
        <v>0</v>
      </c>
      <c r="O4572" s="8"/>
      <c r="P4572" s="8"/>
      <c r="W4572" s="8"/>
      <c r="X4572" s="8"/>
    </row>
    <row r="4573" spans="1:24" hidden="1" x14ac:dyDescent="0.35">
      <c r="A4573" s="24">
        <v>14569</v>
      </c>
      <c r="B4573">
        <v>461007</v>
      </c>
      <c r="C4573" t="s">
        <v>13381</v>
      </c>
      <c r="D4573">
        <v>1</v>
      </c>
      <c r="E4573" t="s">
        <v>537</v>
      </c>
      <c r="F4573" t="s">
        <v>15280</v>
      </c>
      <c r="G4573" t="s">
        <v>13383</v>
      </c>
      <c r="H4573" t="s">
        <v>13416</v>
      </c>
      <c r="I4573" t="s">
        <v>15356</v>
      </c>
      <c r="J4573" t="s">
        <v>15357</v>
      </c>
      <c r="K4573" t="s">
        <v>15358</v>
      </c>
      <c r="L4573" t="s">
        <v>15359</v>
      </c>
      <c r="M4573" t="s">
        <v>15360</v>
      </c>
      <c r="N4573" s="8">
        <v>0</v>
      </c>
      <c r="O4573" s="8"/>
      <c r="P4573" s="8"/>
      <c r="W4573" s="8"/>
      <c r="X4573" s="8"/>
    </row>
    <row r="4574" spans="1:24" hidden="1" x14ac:dyDescent="0.35">
      <c r="A4574" s="24">
        <v>14570</v>
      </c>
      <c r="B4574">
        <v>461011</v>
      </c>
      <c r="C4574" t="s">
        <v>13381</v>
      </c>
      <c r="D4574">
        <v>1</v>
      </c>
      <c r="E4574" t="s">
        <v>537</v>
      </c>
      <c r="F4574" t="s">
        <v>15280</v>
      </c>
      <c r="G4574" t="s">
        <v>13383</v>
      </c>
      <c r="H4574" t="s">
        <v>13416</v>
      </c>
      <c r="I4574" t="s">
        <v>15361</v>
      </c>
      <c r="J4574" t="s">
        <v>15362</v>
      </c>
      <c r="K4574" t="s">
        <v>15363</v>
      </c>
      <c r="L4574" t="s">
        <v>15364</v>
      </c>
      <c r="M4574" t="s">
        <v>15365</v>
      </c>
      <c r="N4574" s="8">
        <v>0</v>
      </c>
      <c r="O4574" s="8"/>
      <c r="P4574" s="8"/>
      <c r="W4574" s="8"/>
      <c r="X4574" s="8"/>
    </row>
    <row r="4575" spans="1:24" hidden="1" x14ac:dyDescent="0.35">
      <c r="A4575" s="24">
        <v>14571</v>
      </c>
      <c r="B4575">
        <v>461022</v>
      </c>
      <c r="C4575" t="s">
        <v>13381</v>
      </c>
      <c r="D4575">
        <v>1</v>
      </c>
      <c r="E4575" t="s">
        <v>537</v>
      </c>
      <c r="F4575" t="s">
        <v>15280</v>
      </c>
      <c r="G4575" t="s">
        <v>13383</v>
      </c>
      <c r="H4575" t="s">
        <v>13416</v>
      </c>
      <c r="I4575" t="s">
        <v>15366</v>
      </c>
      <c r="J4575" t="s">
        <v>15367</v>
      </c>
      <c r="K4575" t="s">
        <v>15368</v>
      </c>
      <c r="L4575" t="s">
        <v>15369</v>
      </c>
      <c r="M4575" t="s">
        <v>15370</v>
      </c>
      <c r="N4575" s="8">
        <v>0</v>
      </c>
      <c r="O4575" s="8"/>
      <c r="P4575" s="8"/>
      <c r="W4575" s="8"/>
      <c r="X4575" s="8"/>
    </row>
    <row r="4576" spans="1:24" hidden="1" x14ac:dyDescent="0.35">
      <c r="A4576" s="24">
        <v>14572</v>
      </c>
      <c r="B4576">
        <v>471003</v>
      </c>
      <c r="C4576" t="s">
        <v>13381</v>
      </c>
      <c r="D4576">
        <v>1</v>
      </c>
      <c r="E4576" t="s">
        <v>164</v>
      </c>
      <c r="F4576" t="s">
        <v>15371</v>
      </c>
      <c r="G4576" t="s">
        <v>13383</v>
      </c>
      <c r="H4576" t="s">
        <v>13390</v>
      </c>
      <c r="I4576" t="s">
        <v>15372</v>
      </c>
      <c r="J4576" t="s">
        <v>15373</v>
      </c>
      <c r="K4576" t="s">
        <v>15374</v>
      </c>
      <c r="L4576" t="s">
        <v>15375</v>
      </c>
      <c r="M4576" t="s">
        <v>15376</v>
      </c>
      <c r="N4576" s="8">
        <v>0</v>
      </c>
      <c r="O4576" s="8"/>
      <c r="P4576" s="8"/>
      <c r="W4576" s="8"/>
      <c r="X4576" s="8"/>
    </row>
    <row r="4577" spans="1:24" hidden="1" x14ac:dyDescent="0.35">
      <c r="A4577" s="24">
        <v>14573</v>
      </c>
      <c r="B4577">
        <v>471004</v>
      </c>
      <c r="C4577" t="s">
        <v>13381</v>
      </c>
      <c r="D4577">
        <v>1</v>
      </c>
      <c r="E4577" t="s">
        <v>164</v>
      </c>
      <c r="F4577" t="s">
        <v>15371</v>
      </c>
      <c r="G4577" t="s">
        <v>13383</v>
      </c>
      <c r="H4577" t="s">
        <v>13390</v>
      </c>
      <c r="I4577" t="s">
        <v>15377</v>
      </c>
      <c r="J4577" t="s">
        <v>15378</v>
      </c>
      <c r="K4577" t="s">
        <v>15379</v>
      </c>
      <c r="L4577" t="s">
        <v>15380</v>
      </c>
      <c r="M4577" t="s">
        <v>15381</v>
      </c>
      <c r="N4577" s="8">
        <v>0</v>
      </c>
      <c r="O4577" s="8"/>
      <c r="P4577" s="8"/>
      <c r="W4577" s="8"/>
      <c r="X4577" s="8"/>
    </row>
    <row r="4578" spans="1:24" hidden="1" x14ac:dyDescent="0.35">
      <c r="A4578" s="24">
        <v>14574</v>
      </c>
      <c r="B4578">
        <v>471005</v>
      </c>
      <c r="C4578" t="s">
        <v>13381</v>
      </c>
      <c r="D4578">
        <v>1</v>
      </c>
      <c r="E4578" t="s">
        <v>164</v>
      </c>
      <c r="F4578" t="s">
        <v>15371</v>
      </c>
      <c r="G4578" t="s">
        <v>13383</v>
      </c>
      <c r="H4578" t="s">
        <v>13416</v>
      </c>
      <c r="I4578" t="s">
        <v>15382</v>
      </c>
      <c r="J4578" t="s">
        <v>15383</v>
      </c>
      <c r="K4578" t="s">
        <v>15384</v>
      </c>
      <c r="L4578" t="s">
        <v>15385</v>
      </c>
      <c r="M4578" t="s">
        <v>15386</v>
      </c>
      <c r="N4578" s="8">
        <v>0</v>
      </c>
      <c r="O4578" s="8"/>
      <c r="P4578" s="8"/>
      <c r="W4578" s="8"/>
      <c r="X4578" s="8"/>
    </row>
    <row r="4579" spans="1:24" hidden="1" x14ac:dyDescent="0.35">
      <c r="A4579" s="24">
        <v>14575</v>
      </c>
      <c r="B4579">
        <v>471006</v>
      </c>
      <c r="C4579" t="s">
        <v>13381</v>
      </c>
      <c r="D4579">
        <v>1</v>
      </c>
      <c r="E4579" t="s">
        <v>164</v>
      </c>
      <c r="F4579" t="s">
        <v>15371</v>
      </c>
      <c r="G4579" t="s">
        <v>13383</v>
      </c>
      <c r="H4579" t="s">
        <v>13416</v>
      </c>
      <c r="I4579" t="s">
        <v>15387</v>
      </c>
      <c r="J4579" t="s">
        <v>15388</v>
      </c>
      <c r="K4579" t="s">
        <v>15389</v>
      </c>
      <c r="L4579" t="s">
        <v>15390</v>
      </c>
      <c r="M4579" t="s">
        <v>15391</v>
      </c>
      <c r="N4579" s="8">
        <v>0</v>
      </c>
      <c r="O4579" s="8"/>
      <c r="P4579" s="8"/>
      <c r="W4579" s="8"/>
      <c r="X4579" s="8"/>
    </row>
    <row r="4580" spans="1:24" hidden="1" x14ac:dyDescent="0.35">
      <c r="A4580" s="24">
        <v>14576</v>
      </c>
      <c r="B4580">
        <v>471010</v>
      </c>
      <c r="C4580" t="s">
        <v>13381</v>
      </c>
      <c r="D4580">
        <v>1</v>
      </c>
      <c r="E4580" t="s">
        <v>164</v>
      </c>
      <c r="F4580" t="s">
        <v>15371</v>
      </c>
      <c r="G4580" t="s">
        <v>13383</v>
      </c>
      <c r="H4580" t="s">
        <v>13390</v>
      </c>
      <c r="I4580" t="s">
        <v>15392</v>
      </c>
      <c r="J4580" t="s">
        <v>15393</v>
      </c>
      <c r="K4580" t="s">
        <v>15394</v>
      </c>
      <c r="L4580" t="s">
        <v>15395</v>
      </c>
      <c r="M4580" t="s">
        <v>15396</v>
      </c>
      <c r="N4580" s="8">
        <v>0</v>
      </c>
      <c r="O4580" s="8"/>
      <c r="P4580" s="8"/>
      <c r="W4580" s="8"/>
      <c r="X4580" s="8"/>
    </row>
    <row r="4581" spans="1:24" hidden="1" x14ac:dyDescent="0.35">
      <c r="A4581" s="24">
        <v>14577</v>
      </c>
      <c r="B4581">
        <v>471007</v>
      </c>
      <c r="C4581" t="s">
        <v>13381</v>
      </c>
      <c r="D4581">
        <v>1</v>
      </c>
      <c r="E4581" t="s">
        <v>164</v>
      </c>
      <c r="F4581" t="s">
        <v>15371</v>
      </c>
      <c r="G4581" t="s">
        <v>13383</v>
      </c>
      <c r="H4581" t="s">
        <v>13390</v>
      </c>
      <c r="I4581" t="s">
        <v>15397</v>
      </c>
      <c r="J4581" t="s">
        <v>15398</v>
      </c>
      <c r="K4581" t="s">
        <v>15399</v>
      </c>
      <c r="L4581" t="s">
        <v>15400</v>
      </c>
      <c r="M4581" t="s">
        <v>15401</v>
      </c>
      <c r="N4581" s="8">
        <v>0</v>
      </c>
      <c r="O4581" s="8"/>
      <c r="P4581" s="8"/>
      <c r="W4581" s="8"/>
      <c r="X4581" s="8"/>
    </row>
    <row r="4582" spans="1:24" hidden="1" x14ac:dyDescent="0.35">
      <c r="A4582" s="24">
        <v>14578</v>
      </c>
      <c r="B4582">
        <v>471001</v>
      </c>
      <c r="C4582" t="s">
        <v>13381</v>
      </c>
      <c r="D4582">
        <v>1</v>
      </c>
      <c r="E4582" t="s">
        <v>164</v>
      </c>
      <c r="F4582" t="s">
        <v>15371</v>
      </c>
      <c r="G4582" t="s">
        <v>13383</v>
      </c>
      <c r="H4582" t="s">
        <v>13384</v>
      </c>
      <c r="I4582" t="s">
        <v>15402</v>
      </c>
      <c r="J4582" t="s">
        <v>15403</v>
      </c>
      <c r="K4582" t="s">
        <v>15404</v>
      </c>
      <c r="L4582" t="s">
        <v>15405</v>
      </c>
      <c r="M4582" t="s">
        <v>15406</v>
      </c>
      <c r="N4582" s="8">
        <v>0</v>
      </c>
      <c r="O4582" s="8"/>
      <c r="P4582" s="8"/>
      <c r="W4582" s="8"/>
      <c r="X4582" s="8"/>
    </row>
    <row r="4583" spans="1:24" hidden="1" x14ac:dyDescent="0.35">
      <c r="A4583" s="24">
        <v>14579</v>
      </c>
      <c r="B4583">
        <v>471011</v>
      </c>
      <c r="C4583" t="s">
        <v>13381</v>
      </c>
      <c r="D4583">
        <v>1</v>
      </c>
      <c r="E4583" t="s">
        <v>164</v>
      </c>
      <c r="F4583" t="s">
        <v>15371</v>
      </c>
      <c r="G4583" t="s">
        <v>13383</v>
      </c>
      <c r="H4583" t="s">
        <v>13390</v>
      </c>
      <c r="I4583" t="s">
        <v>15407</v>
      </c>
      <c r="J4583" t="s">
        <v>15408</v>
      </c>
      <c r="K4583" t="s">
        <v>15409</v>
      </c>
      <c r="L4583" t="s">
        <v>15410</v>
      </c>
      <c r="M4583" t="s">
        <v>15411</v>
      </c>
      <c r="N4583" s="8">
        <v>0</v>
      </c>
      <c r="O4583" s="8"/>
      <c r="P4583" s="8"/>
      <c r="W4583" s="8"/>
      <c r="X4583" s="8"/>
    </row>
    <row r="4584" spans="1:24" hidden="1" x14ac:dyDescent="0.35">
      <c r="A4584" s="24">
        <v>14580</v>
      </c>
      <c r="B4584">
        <v>471009</v>
      </c>
      <c r="C4584" t="s">
        <v>13381</v>
      </c>
      <c r="D4584">
        <v>1</v>
      </c>
      <c r="E4584" t="s">
        <v>164</v>
      </c>
      <c r="F4584" t="s">
        <v>15371</v>
      </c>
      <c r="G4584" t="s">
        <v>13383</v>
      </c>
      <c r="H4584" t="s">
        <v>13390</v>
      </c>
      <c r="I4584" t="s">
        <v>15412</v>
      </c>
      <c r="J4584" t="s">
        <v>15413</v>
      </c>
      <c r="K4584" t="s">
        <v>15414</v>
      </c>
      <c r="L4584" t="s">
        <v>15415</v>
      </c>
      <c r="M4584" t="s">
        <v>15416</v>
      </c>
      <c r="N4584" s="8">
        <v>0</v>
      </c>
      <c r="O4584" s="8"/>
      <c r="P4584" s="8"/>
      <c r="W4584" s="8"/>
      <c r="X4584" s="8"/>
    </row>
    <row r="4585" spans="1:24" hidden="1" x14ac:dyDescent="0.35">
      <c r="A4585" s="24">
        <v>14581</v>
      </c>
      <c r="B4585">
        <v>991010</v>
      </c>
      <c r="C4585" t="s">
        <v>13381</v>
      </c>
      <c r="D4585" t="s">
        <v>15186</v>
      </c>
      <c r="E4585" t="s">
        <v>15186</v>
      </c>
      <c r="F4585" t="s">
        <v>15417</v>
      </c>
      <c r="G4585" t="s">
        <v>13383</v>
      </c>
      <c r="H4585" t="s">
        <v>13384</v>
      </c>
      <c r="I4585" t="s">
        <v>15418</v>
      </c>
      <c r="J4585" t="s">
        <v>15419</v>
      </c>
      <c r="K4585" t="s">
        <v>15420</v>
      </c>
      <c r="L4585" t="s">
        <v>15421</v>
      </c>
      <c r="M4585" t="s">
        <v>15422</v>
      </c>
      <c r="N4585" s="8">
        <v>0</v>
      </c>
      <c r="O4585" s="8"/>
      <c r="P4585" s="8"/>
      <c r="W4585" s="8"/>
      <c r="X4585" s="8"/>
    </row>
    <row r="4586" spans="1:24" hidden="1" x14ac:dyDescent="0.35">
      <c r="A4586" s="24">
        <v>14582</v>
      </c>
      <c r="B4586">
        <v>991006</v>
      </c>
      <c r="C4586" t="s">
        <v>13381</v>
      </c>
      <c r="D4586" t="s">
        <v>15186</v>
      </c>
      <c r="E4586" t="s">
        <v>15186</v>
      </c>
      <c r="F4586" t="s">
        <v>15423</v>
      </c>
      <c r="G4586" t="s">
        <v>13383</v>
      </c>
      <c r="H4586" t="s">
        <v>13384</v>
      </c>
      <c r="I4586" t="s">
        <v>15424</v>
      </c>
      <c r="J4586" t="s">
        <v>15425</v>
      </c>
      <c r="K4586" t="s">
        <v>15426</v>
      </c>
      <c r="L4586" t="s">
        <v>15427</v>
      </c>
      <c r="M4586" t="s">
        <v>15428</v>
      </c>
      <c r="N4586" s="8">
        <v>0</v>
      </c>
      <c r="O4586" s="8"/>
      <c r="P4586" s="8"/>
      <c r="W4586" s="8"/>
      <c r="X4586" s="8"/>
    </row>
    <row r="4587" spans="1:24" hidden="1" x14ac:dyDescent="0.35">
      <c r="A4587" s="24">
        <v>14583</v>
      </c>
      <c r="B4587">
        <v>481001</v>
      </c>
      <c r="C4587" t="s">
        <v>13381</v>
      </c>
      <c r="D4587">
        <v>8</v>
      </c>
      <c r="E4587" t="s">
        <v>52</v>
      </c>
      <c r="F4587" t="s">
        <v>15429</v>
      </c>
      <c r="G4587" t="s">
        <v>13383</v>
      </c>
      <c r="H4587" t="s">
        <v>13384</v>
      </c>
      <c r="I4587" t="s">
        <v>15430</v>
      </c>
      <c r="J4587" t="s">
        <v>15431</v>
      </c>
      <c r="K4587" t="s">
        <v>15432</v>
      </c>
      <c r="L4587" t="s">
        <v>15433</v>
      </c>
      <c r="M4587" t="s">
        <v>15434</v>
      </c>
      <c r="N4587" s="8">
        <v>0</v>
      </c>
      <c r="O4587" s="8"/>
      <c r="P4587" s="8"/>
      <c r="W4587" s="8"/>
      <c r="X4587" s="8"/>
    </row>
    <row r="4588" spans="1:24" hidden="1" x14ac:dyDescent="0.35">
      <c r="A4588" s="24">
        <v>14584</v>
      </c>
      <c r="B4588">
        <v>491011</v>
      </c>
      <c r="C4588" t="s">
        <v>13381</v>
      </c>
      <c r="D4588">
        <v>8</v>
      </c>
      <c r="E4588" t="s">
        <v>52</v>
      </c>
      <c r="F4588" t="s">
        <v>15435</v>
      </c>
      <c r="G4588" t="s">
        <v>13383</v>
      </c>
      <c r="H4588" t="s">
        <v>13390</v>
      </c>
      <c r="I4588" t="s">
        <v>15436</v>
      </c>
      <c r="J4588" t="s">
        <v>15437</v>
      </c>
      <c r="K4588" t="s">
        <v>15438</v>
      </c>
      <c r="L4588" t="s">
        <v>15439</v>
      </c>
      <c r="M4588" t="s">
        <v>15440</v>
      </c>
      <c r="N4588" s="8">
        <v>0</v>
      </c>
      <c r="O4588" s="8"/>
      <c r="P4588" s="8"/>
      <c r="W4588" s="8"/>
      <c r="X4588" s="8"/>
    </row>
    <row r="4589" spans="1:24" hidden="1" x14ac:dyDescent="0.35">
      <c r="A4589" s="24">
        <v>14585</v>
      </c>
      <c r="B4589">
        <v>491001</v>
      </c>
      <c r="C4589" t="s">
        <v>13381</v>
      </c>
      <c r="D4589">
        <v>8</v>
      </c>
      <c r="E4589" t="s">
        <v>52</v>
      </c>
      <c r="F4589" t="s">
        <v>15435</v>
      </c>
      <c r="G4589" t="s">
        <v>13383</v>
      </c>
      <c r="H4589" t="s">
        <v>13416</v>
      </c>
      <c r="I4589" t="s">
        <v>15441</v>
      </c>
      <c r="J4589" t="s">
        <v>15442</v>
      </c>
      <c r="K4589" t="s">
        <v>15443</v>
      </c>
      <c r="L4589" t="s">
        <v>15444</v>
      </c>
      <c r="M4589" t="s">
        <v>15445</v>
      </c>
      <c r="N4589" s="8">
        <v>0</v>
      </c>
      <c r="O4589" s="8"/>
      <c r="P4589" s="8"/>
      <c r="W4589" s="8"/>
      <c r="X4589" s="8"/>
    </row>
    <row r="4590" spans="1:24" hidden="1" x14ac:dyDescent="0.35">
      <c r="A4590" s="24">
        <v>14586</v>
      </c>
      <c r="B4590">
        <v>491003</v>
      </c>
      <c r="C4590" t="s">
        <v>13381</v>
      </c>
      <c r="D4590">
        <v>8</v>
      </c>
      <c r="E4590" t="s">
        <v>52</v>
      </c>
      <c r="F4590" t="s">
        <v>15435</v>
      </c>
      <c r="G4590" t="s">
        <v>13383</v>
      </c>
      <c r="H4590" t="s">
        <v>13416</v>
      </c>
      <c r="I4590" t="s">
        <v>15446</v>
      </c>
      <c r="J4590" t="s">
        <v>15447</v>
      </c>
      <c r="K4590" t="s">
        <v>15448</v>
      </c>
      <c r="L4590" t="s">
        <v>15449</v>
      </c>
      <c r="M4590" t="s">
        <v>15450</v>
      </c>
      <c r="N4590" s="8">
        <v>0</v>
      </c>
      <c r="O4590" s="8"/>
      <c r="P4590" s="8"/>
      <c r="W4590" s="8"/>
      <c r="X4590" s="8"/>
    </row>
    <row r="4591" spans="1:24" hidden="1" x14ac:dyDescent="0.35">
      <c r="A4591" s="24">
        <v>14587</v>
      </c>
      <c r="B4591">
        <v>491102</v>
      </c>
      <c r="C4591" t="s">
        <v>13381</v>
      </c>
      <c r="D4591">
        <v>8</v>
      </c>
      <c r="E4591" t="s">
        <v>52</v>
      </c>
      <c r="F4591" t="s">
        <v>15435</v>
      </c>
      <c r="G4591" t="s">
        <v>13383</v>
      </c>
      <c r="H4591" t="s">
        <v>13390</v>
      </c>
      <c r="I4591" t="s">
        <v>15451</v>
      </c>
      <c r="J4591" t="s">
        <v>15452</v>
      </c>
      <c r="K4591" t="s">
        <v>15453</v>
      </c>
      <c r="L4591" t="s">
        <v>15454</v>
      </c>
      <c r="M4591" t="s">
        <v>15455</v>
      </c>
      <c r="N4591" s="8">
        <v>0</v>
      </c>
      <c r="O4591" s="8"/>
      <c r="P4591" s="8"/>
      <c r="W4591" s="8"/>
      <c r="X4591" s="8"/>
    </row>
    <row r="4592" spans="1:24" hidden="1" x14ac:dyDescent="0.35">
      <c r="A4592" s="24">
        <v>14588</v>
      </c>
      <c r="B4592">
        <v>491005</v>
      </c>
      <c r="C4592" t="s">
        <v>13381</v>
      </c>
      <c r="D4592">
        <v>8</v>
      </c>
      <c r="E4592" t="s">
        <v>52</v>
      </c>
      <c r="F4592" t="s">
        <v>15435</v>
      </c>
      <c r="G4592" t="s">
        <v>13383</v>
      </c>
      <c r="H4592" t="s">
        <v>13384</v>
      </c>
      <c r="I4592" t="s">
        <v>15456</v>
      </c>
      <c r="J4592" t="s">
        <v>15457</v>
      </c>
      <c r="K4592" t="s">
        <v>15458</v>
      </c>
      <c r="L4592" t="s">
        <v>15459</v>
      </c>
      <c r="M4592" t="s">
        <v>15460</v>
      </c>
      <c r="N4592" s="8">
        <v>0</v>
      </c>
      <c r="O4592" s="8"/>
      <c r="P4592" s="8"/>
      <c r="W4592" s="8"/>
      <c r="X4592" s="8"/>
    </row>
    <row r="4593" spans="1:24" hidden="1" x14ac:dyDescent="0.35">
      <c r="A4593" s="24">
        <v>14589</v>
      </c>
      <c r="B4593">
        <v>501019</v>
      </c>
      <c r="C4593" t="s">
        <v>13381</v>
      </c>
      <c r="D4593" t="s">
        <v>83</v>
      </c>
      <c r="E4593" t="s">
        <v>276</v>
      </c>
      <c r="F4593" t="s">
        <v>15461</v>
      </c>
      <c r="G4593" t="s">
        <v>13383</v>
      </c>
      <c r="H4593" t="s">
        <v>13384</v>
      </c>
      <c r="I4593" t="s">
        <v>15462</v>
      </c>
      <c r="J4593" t="s">
        <v>15463</v>
      </c>
      <c r="K4593" t="s">
        <v>15464</v>
      </c>
      <c r="L4593" t="s">
        <v>15465</v>
      </c>
      <c r="M4593" t="s">
        <v>15466</v>
      </c>
      <c r="N4593" s="8">
        <v>0</v>
      </c>
      <c r="O4593" s="8"/>
      <c r="P4593" s="8"/>
      <c r="W4593" s="8"/>
      <c r="X4593" s="8"/>
    </row>
    <row r="4594" spans="1:24" hidden="1" x14ac:dyDescent="0.35">
      <c r="A4594" s="24">
        <v>14590</v>
      </c>
      <c r="B4594">
        <v>501002</v>
      </c>
      <c r="C4594" t="s">
        <v>13381</v>
      </c>
      <c r="D4594" t="s">
        <v>83</v>
      </c>
      <c r="E4594" t="s">
        <v>276</v>
      </c>
      <c r="F4594" t="s">
        <v>15461</v>
      </c>
      <c r="G4594" t="s">
        <v>13383</v>
      </c>
      <c r="H4594" t="s">
        <v>13384</v>
      </c>
      <c r="I4594" t="s">
        <v>15467</v>
      </c>
      <c r="J4594" t="s">
        <v>15468</v>
      </c>
      <c r="K4594" t="s">
        <v>15469</v>
      </c>
      <c r="L4594" t="s">
        <v>15470</v>
      </c>
      <c r="M4594" t="s">
        <v>15471</v>
      </c>
      <c r="N4594" s="8">
        <v>0</v>
      </c>
      <c r="O4594" s="8"/>
      <c r="P4594" s="8"/>
      <c r="W4594" s="8"/>
      <c r="X4594" s="8"/>
    </row>
    <row r="4595" spans="1:24" hidden="1" x14ac:dyDescent="0.35">
      <c r="A4595" s="24">
        <v>14591</v>
      </c>
      <c r="B4595">
        <v>501041</v>
      </c>
      <c r="C4595" t="s">
        <v>13381</v>
      </c>
      <c r="D4595" t="s">
        <v>83</v>
      </c>
      <c r="E4595" t="s">
        <v>276</v>
      </c>
      <c r="F4595" t="s">
        <v>15461</v>
      </c>
      <c r="G4595" t="s">
        <v>13383</v>
      </c>
      <c r="H4595" t="s">
        <v>13390</v>
      </c>
      <c r="I4595" t="s">
        <v>15472</v>
      </c>
      <c r="J4595" t="s">
        <v>15473</v>
      </c>
      <c r="K4595" t="s">
        <v>15474</v>
      </c>
      <c r="L4595" t="s">
        <v>15475</v>
      </c>
      <c r="M4595" t="s">
        <v>15476</v>
      </c>
      <c r="N4595" s="8">
        <v>0</v>
      </c>
      <c r="O4595" s="8"/>
      <c r="P4595" s="8"/>
      <c r="W4595" s="8"/>
      <c r="X4595" s="8"/>
    </row>
    <row r="4596" spans="1:24" hidden="1" x14ac:dyDescent="0.35">
      <c r="A4596" s="24">
        <v>14592</v>
      </c>
      <c r="B4596">
        <v>501023</v>
      </c>
      <c r="C4596" t="s">
        <v>13381</v>
      </c>
      <c r="D4596" t="s">
        <v>83</v>
      </c>
      <c r="E4596" t="s">
        <v>276</v>
      </c>
      <c r="F4596" t="s">
        <v>15461</v>
      </c>
      <c r="G4596" t="s">
        <v>13383</v>
      </c>
      <c r="H4596" t="s">
        <v>13416</v>
      </c>
      <c r="I4596" t="s">
        <v>15477</v>
      </c>
      <c r="J4596" t="s">
        <v>15478</v>
      </c>
      <c r="K4596" t="s">
        <v>15479</v>
      </c>
      <c r="L4596" t="s">
        <v>15480</v>
      </c>
      <c r="M4596" t="s">
        <v>15481</v>
      </c>
      <c r="N4596" s="8">
        <v>0</v>
      </c>
      <c r="O4596" s="8"/>
      <c r="P4596" s="8"/>
      <c r="W4596" s="8"/>
      <c r="X4596" s="8"/>
    </row>
    <row r="4597" spans="1:24" hidden="1" x14ac:dyDescent="0.35">
      <c r="A4597" s="24">
        <v>14593</v>
      </c>
      <c r="B4597">
        <v>501024</v>
      </c>
      <c r="C4597" t="s">
        <v>13381</v>
      </c>
      <c r="D4597" t="s">
        <v>83</v>
      </c>
      <c r="E4597" t="s">
        <v>276</v>
      </c>
      <c r="F4597" t="s">
        <v>15461</v>
      </c>
      <c r="G4597" t="s">
        <v>13383</v>
      </c>
      <c r="H4597" t="s">
        <v>13384</v>
      </c>
      <c r="I4597" t="s">
        <v>15482</v>
      </c>
      <c r="J4597" t="s">
        <v>15483</v>
      </c>
      <c r="K4597" t="s">
        <v>15484</v>
      </c>
      <c r="L4597" t="s">
        <v>15485</v>
      </c>
      <c r="M4597" t="s">
        <v>15486</v>
      </c>
      <c r="N4597" s="8">
        <v>0</v>
      </c>
      <c r="O4597" s="8"/>
      <c r="P4597" s="8"/>
      <c r="W4597" s="8"/>
      <c r="X4597" s="8"/>
    </row>
    <row r="4598" spans="1:24" hidden="1" x14ac:dyDescent="0.35">
      <c r="A4598" s="24">
        <v>14594</v>
      </c>
      <c r="B4598">
        <v>501004</v>
      </c>
      <c r="C4598" t="s">
        <v>13381</v>
      </c>
      <c r="D4598" t="s">
        <v>83</v>
      </c>
      <c r="E4598" t="s">
        <v>276</v>
      </c>
      <c r="F4598" t="s">
        <v>15461</v>
      </c>
      <c r="G4598" t="s">
        <v>13383</v>
      </c>
      <c r="H4598" t="s">
        <v>13384</v>
      </c>
      <c r="I4598" t="s">
        <v>15487</v>
      </c>
      <c r="J4598" t="s">
        <v>15488</v>
      </c>
      <c r="K4598" t="s">
        <v>15489</v>
      </c>
      <c r="L4598" t="s">
        <v>15490</v>
      </c>
      <c r="M4598" t="s">
        <v>15491</v>
      </c>
      <c r="N4598" s="8">
        <v>0</v>
      </c>
      <c r="O4598" s="8"/>
      <c r="P4598" s="8"/>
      <c r="W4598" s="8"/>
      <c r="X4598" s="8"/>
    </row>
    <row r="4599" spans="1:24" hidden="1" x14ac:dyDescent="0.35">
      <c r="A4599" s="24">
        <v>14595</v>
      </c>
      <c r="B4599">
        <v>501005</v>
      </c>
      <c r="C4599" t="s">
        <v>13381</v>
      </c>
      <c r="D4599" t="s">
        <v>83</v>
      </c>
      <c r="E4599" t="s">
        <v>276</v>
      </c>
      <c r="F4599" t="s">
        <v>15461</v>
      </c>
      <c r="G4599" t="s">
        <v>13383</v>
      </c>
      <c r="H4599" t="s">
        <v>13384</v>
      </c>
      <c r="I4599" t="s">
        <v>15492</v>
      </c>
      <c r="J4599" t="s">
        <v>15493</v>
      </c>
      <c r="K4599" t="s">
        <v>15494</v>
      </c>
      <c r="L4599" t="s">
        <v>15495</v>
      </c>
      <c r="M4599" t="s">
        <v>15496</v>
      </c>
      <c r="N4599" s="8">
        <v>0</v>
      </c>
      <c r="O4599" s="8"/>
      <c r="P4599" s="8"/>
      <c r="W4599" s="8"/>
      <c r="X4599" s="8"/>
    </row>
    <row r="4600" spans="1:24" hidden="1" x14ac:dyDescent="0.35">
      <c r="A4600" s="24">
        <v>14596</v>
      </c>
      <c r="B4600">
        <v>501006</v>
      </c>
      <c r="C4600" t="s">
        <v>13381</v>
      </c>
      <c r="D4600" t="s">
        <v>83</v>
      </c>
      <c r="E4600" t="s">
        <v>276</v>
      </c>
      <c r="F4600" t="s">
        <v>15461</v>
      </c>
      <c r="G4600" t="s">
        <v>13383</v>
      </c>
      <c r="H4600" t="s">
        <v>13384</v>
      </c>
      <c r="I4600" t="s">
        <v>15497</v>
      </c>
      <c r="J4600" t="s">
        <v>15498</v>
      </c>
      <c r="K4600" t="s">
        <v>15499</v>
      </c>
      <c r="L4600" t="s">
        <v>15500</v>
      </c>
      <c r="M4600" t="s">
        <v>15501</v>
      </c>
      <c r="N4600" s="8">
        <v>0</v>
      </c>
      <c r="O4600" s="8"/>
      <c r="P4600" s="8"/>
      <c r="W4600" s="8"/>
      <c r="X4600" s="8"/>
    </row>
    <row r="4601" spans="1:24" hidden="1" x14ac:dyDescent="0.35">
      <c r="A4601" s="24">
        <v>14597</v>
      </c>
      <c r="B4601">
        <v>501027</v>
      </c>
      <c r="C4601" t="s">
        <v>13381</v>
      </c>
      <c r="D4601" t="s">
        <v>83</v>
      </c>
      <c r="E4601" t="s">
        <v>276</v>
      </c>
      <c r="F4601" t="s">
        <v>277</v>
      </c>
      <c r="G4601" t="s">
        <v>13383</v>
      </c>
      <c r="H4601" t="s">
        <v>13416</v>
      </c>
      <c r="I4601" t="s">
        <v>15502</v>
      </c>
      <c r="J4601" t="s">
        <v>15503</v>
      </c>
      <c r="K4601" t="s">
        <v>15504</v>
      </c>
      <c r="L4601" t="s">
        <v>15505</v>
      </c>
      <c r="M4601" t="s">
        <v>15506</v>
      </c>
      <c r="N4601" s="8">
        <v>0</v>
      </c>
      <c r="O4601" s="8"/>
      <c r="P4601" s="8"/>
      <c r="W4601" s="8"/>
      <c r="X4601" s="8"/>
    </row>
    <row r="4602" spans="1:24" hidden="1" x14ac:dyDescent="0.35">
      <c r="A4602" s="24">
        <v>14598</v>
      </c>
      <c r="B4602">
        <v>501035</v>
      </c>
      <c r="C4602" t="s">
        <v>13381</v>
      </c>
      <c r="D4602" t="s">
        <v>83</v>
      </c>
      <c r="E4602" t="s">
        <v>276</v>
      </c>
      <c r="F4602" t="s">
        <v>15461</v>
      </c>
      <c r="G4602" t="s">
        <v>13383</v>
      </c>
      <c r="H4602" t="s">
        <v>13384</v>
      </c>
      <c r="I4602" t="s">
        <v>15507</v>
      </c>
      <c r="J4602" t="s">
        <v>15508</v>
      </c>
      <c r="K4602" t="s">
        <v>15509</v>
      </c>
      <c r="L4602" t="s">
        <v>15510</v>
      </c>
      <c r="M4602" t="s">
        <v>15511</v>
      </c>
      <c r="N4602" s="8">
        <v>0</v>
      </c>
      <c r="O4602" s="8"/>
      <c r="P4602" s="8"/>
      <c r="W4602" s="8"/>
      <c r="X4602" s="8"/>
    </row>
    <row r="4603" spans="1:24" hidden="1" x14ac:dyDescent="0.35">
      <c r="A4603" s="24">
        <v>14599</v>
      </c>
      <c r="B4603">
        <v>501028</v>
      </c>
      <c r="C4603" t="s">
        <v>13381</v>
      </c>
      <c r="D4603" t="s">
        <v>83</v>
      </c>
      <c r="E4603" t="s">
        <v>276</v>
      </c>
      <c r="F4603" t="s">
        <v>15461</v>
      </c>
      <c r="G4603" t="s">
        <v>13383</v>
      </c>
      <c r="H4603" t="s">
        <v>13416</v>
      </c>
      <c r="I4603" t="s">
        <v>15512</v>
      </c>
      <c r="J4603" t="s">
        <v>15513</v>
      </c>
      <c r="K4603" t="s">
        <v>15514</v>
      </c>
      <c r="L4603" t="s">
        <v>15515</v>
      </c>
      <c r="M4603" t="s">
        <v>15516</v>
      </c>
      <c r="N4603" s="8">
        <v>0</v>
      </c>
      <c r="O4603" s="8"/>
      <c r="P4603" s="8"/>
      <c r="W4603" s="8"/>
      <c r="X4603" s="8"/>
    </row>
    <row r="4604" spans="1:24" hidden="1" x14ac:dyDescent="0.35">
      <c r="A4604" s="24">
        <v>14600</v>
      </c>
      <c r="B4604">
        <v>501034</v>
      </c>
      <c r="C4604" t="s">
        <v>13381</v>
      </c>
      <c r="D4604" t="s">
        <v>83</v>
      </c>
      <c r="E4604" t="s">
        <v>276</v>
      </c>
      <c r="F4604" t="s">
        <v>15461</v>
      </c>
      <c r="G4604" t="s">
        <v>13383</v>
      </c>
      <c r="H4604" t="s">
        <v>13416</v>
      </c>
      <c r="I4604" t="s">
        <v>15517</v>
      </c>
      <c r="J4604" t="s">
        <v>15518</v>
      </c>
      <c r="K4604" t="s">
        <v>15519</v>
      </c>
      <c r="L4604" t="s">
        <v>15520</v>
      </c>
      <c r="M4604" t="s">
        <v>15521</v>
      </c>
      <c r="N4604" s="8">
        <v>0</v>
      </c>
      <c r="O4604" s="8"/>
      <c r="P4604" s="8"/>
      <c r="W4604" s="8"/>
      <c r="X4604" s="8"/>
    </row>
    <row r="4605" spans="1:24" hidden="1" x14ac:dyDescent="0.35">
      <c r="A4605" s="24">
        <v>14601</v>
      </c>
      <c r="B4605">
        <v>501036</v>
      </c>
      <c r="C4605" t="s">
        <v>13381</v>
      </c>
      <c r="D4605" t="s">
        <v>83</v>
      </c>
      <c r="E4605" t="s">
        <v>276</v>
      </c>
      <c r="F4605" t="s">
        <v>15461</v>
      </c>
      <c r="G4605" t="s">
        <v>13383</v>
      </c>
      <c r="H4605" t="s">
        <v>13416</v>
      </c>
      <c r="I4605" t="s">
        <v>15522</v>
      </c>
      <c r="J4605" t="s">
        <v>15523</v>
      </c>
      <c r="K4605" t="s">
        <v>15524</v>
      </c>
      <c r="L4605" t="s">
        <v>15525</v>
      </c>
      <c r="M4605" t="s">
        <v>15526</v>
      </c>
      <c r="N4605" s="8">
        <v>0</v>
      </c>
      <c r="O4605" s="8"/>
      <c r="P4605" s="8"/>
      <c r="W4605" s="8"/>
      <c r="X4605" s="8"/>
    </row>
    <row r="4606" spans="1:24" hidden="1" x14ac:dyDescent="0.35">
      <c r="A4606" s="24">
        <v>14602</v>
      </c>
      <c r="B4606">
        <v>501037</v>
      </c>
      <c r="C4606" t="s">
        <v>13381</v>
      </c>
      <c r="D4606" t="s">
        <v>83</v>
      </c>
      <c r="E4606" t="s">
        <v>276</v>
      </c>
      <c r="F4606" t="s">
        <v>15461</v>
      </c>
      <c r="G4606" t="s">
        <v>13383</v>
      </c>
      <c r="H4606" t="s">
        <v>13416</v>
      </c>
      <c r="I4606" t="s">
        <v>15527</v>
      </c>
      <c r="J4606" t="s">
        <v>15528</v>
      </c>
      <c r="K4606" t="s">
        <v>15529</v>
      </c>
      <c r="L4606" t="s">
        <v>15530</v>
      </c>
      <c r="M4606" t="s">
        <v>15531</v>
      </c>
      <c r="N4606" s="8">
        <v>0</v>
      </c>
      <c r="O4606" s="8"/>
      <c r="P4606" s="8"/>
      <c r="W4606" s="8"/>
      <c r="X4606" s="8"/>
    </row>
    <row r="4607" spans="1:24" hidden="1" x14ac:dyDescent="0.35">
      <c r="A4607" s="24">
        <v>14603</v>
      </c>
      <c r="B4607">
        <v>501030</v>
      </c>
      <c r="C4607" t="s">
        <v>13381</v>
      </c>
      <c r="D4607" t="s">
        <v>83</v>
      </c>
      <c r="E4607" t="s">
        <v>276</v>
      </c>
      <c r="F4607" t="s">
        <v>15461</v>
      </c>
      <c r="G4607" t="s">
        <v>13383</v>
      </c>
      <c r="H4607" t="s">
        <v>13390</v>
      </c>
      <c r="I4607" t="s">
        <v>15532</v>
      </c>
      <c r="J4607" t="s">
        <v>15533</v>
      </c>
      <c r="K4607" t="s">
        <v>15534</v>
      </c>
      <c r="L4607" t="s">
        <v>15535</v>
      </c>
      <c r="M4607" t="s">
        <v>15536</v>
      </c>
      <c r="N4607" s="8">
        <v>0</v>
      </c>
      <c r="O4607" s="8"/>
      <c r="P4607" s="8"/>
      <c r="W4607" s="8"/>
      <c r="X4607" s="8"/>
    </row>
    <row r="4608" spans="1:24" hidden="1" x14ac:dyDescent="0.35">
      <c r="A4608" s="24">
        <v>14604</v>
      </c>
      <c r="B4608">
        <v>501020</v>
      </c>
      <c r="C4608" t="s">
        <v>13381</v>
      </c>
      <c r="D4608" t="s">
        <v>83</v>
      </c>
      <c r="E4608" t="s">
        <v>276</v>
      </c>
      <c r="F4608" t="s">
        <v>15461</v>
      </c>
      <c r="G4608" t="s">
        <v>13383</v>
      </c>
      <c r="H4608" t="s">
        <v>13384</v>
      </c>
      <c r="I4608" t="s">
        <v>15537</v>
      </c>
      <c r="J4608" t="s">
        <v>15538</v>
      </c>
      <c r="K4608" t="s">
        <v>15539</v>
      </c>
      <c r="L4608" t="s">
        <v>15540</v>
      </c>
      <c r="M4608" t="s">
        <v>15541</v>
      </c>
      <c r="N4608" s="8">
        <v>0</v>
      </c>
      <c r="O4608" s="8"/>
      <c r="P4608" s="8"/>
      <c r="W4608" s="8"/>
      <c r="X4608" s="8"/>
    </row>
    <row r="4609" spans="1:24" hidden="1" x14ac:dyDescent="0.35">
      <c r="A4609" s="24">
        <v>14605</v>
      </c>
      <c r="B4609">
        <v>501009</v>
      </c>
      <c r="C4609" t="s">
        <v>13381</v>
      </c>
      <c r="D4609" t="s">
        <v>83</v>
      </c>
      <c r="E4609" t="s">
        <v>276</v>
      </c>
      <c r="F4609" t="s">
        <v>15461</v>
      </c>
      <c r="G4609" t="s">
        <v>13383</v>
      </c>
      <c r="H4609" t="s">
        <v>13384</v>
      </c>
      <c r="I4609" t="s">
        <v>15542</v>
      </c>
      <c r="J4609" t="s">
        <v>15543</v>
      </c>
      <c r="K4609" t="s">
        <v>15544</v>
      </c>
      <c r="L4609" t="s">
        <v>15545</v>
      </c>
      <c r="M4609" t="s">
        <v>15546</v>
      </c>
      <c r="N4609" s="8">
        <v>0</v>
      </c>
      <c r="O4609" s="8"/>
      <c r="P4609" s="8"/>
      <c r="W4609" s="8"/>
      <c r="X4609" s="8"/>
    </row>
    <row r="4610" spans="1:24" hidden="1" x14ac:dyDescent="0.35">
      <c r="A4610" s="24">
        <v>14606</v>
      </c>
      <c r="B4610">
        <v>501011</v>
      </c>
      <c r="C4610" t="s">
        <v>13381</v>
      </c>
      <c r="D4610" t="s">
        <v>83</v>
      </c>
      <c r="E4610" t="s">
        <v>276</v>
      </c>
      <c r="F4610" t="s">
        <v>15461</v>
      </c>
      <c r="G4610" t="s">
        <v>13383</v>
      </c>
      <c r="H4610" t="s">
        <v>13384</v>
      </c>
      <c r="I4610" t="s">
        <v>15547</v>
      </c>
      <c r="J4610" t="s">
        <v>15548</v>
      </c>
      <c r="K4610" t="s">
        <v>15549</v>
      </c>
      <c r="L4610" t="s">
        <v>15550</v>
      </c>
      <c r="M4610" t="s">
        <v>15551</v>
      </c>
      <c r="N4610" s="8">
        <v>0</v>
      </c>
      <c r="O4610" s="8"/>
      <c r="P4610" s="8"/>
      <c r="W4610" s="8"/>
      <c r="X4610" s="8"/>
    </row>
    <row r="4611" spans="1:24" hidden="1" x14ac:dyDescent="0.35">
      <c r="A4611" s="24">
        <v>14607</v>
      </c>
      <c r="B4611">
        <v>501001</v>
      </c>
      <c r="C4611" t="s">
        <v>13381</v>
      </c>
      <c r="D4611" t="s">
        <v>83</v>
      </c>
      <c r="E4611" t="s">
        <v>276</v>
      </c>
      <c r="F4611" t="s">
        <v>15461</v>
      </c>
      <c r="G4611" t="s">
        <v>13383</v>
      </c>
      <c r="H4611" t="s">
        <v>13416</v>
      </c>
      <c r="I4611" t="s">
        <v>15552</v>
      </c>
      <c r="J4611" t="s">
        <v>15553</v>
      </c>
      <c r="K4611" t="s">
        <v>15554</v>
      </c>
      <c r="L4611" t="s">
        <v>15555</v>
      </c>
      <c r="M4611" t="s">
        <v>15556</v>
      </c>
      <c r="N4611" s="8">
        <v>0</v>
      </c>
      <c r="O4611" s="8"/>
      <c r="P4611" s="8"/>
      <c r="W4611" s="8"/>
      <c r="X4611" s="8"/>
    </row>
    <row r="4612" spans="1:24" hidden="1" x14ac:dyDescent="0.35">
      <c r="A4612" s="24">
        <v>14608</v>
      </c>
      <c r="B4612">
        <v>501012</v>
      </c>
      <c r="C4612" t="s">
        <v>13381</v>
      </c>
      <c r="D4612" t="s">
        <v>83</v>
      </c>
      <c r="E4612" t="s">
        <v>276</v>
      </c>
      <c r="F4612" t="s">
        <v>15461</v>
      </c>
      <c r="G4612" t="s">
        <v>13383</v>
      </c>
      <c r="H4612" t="s">
        <v>13384</v>
      </c>
      <c r="I4612" t="s">
        <v>15557</v>
      </c>
      <c r="J4612" t="s">
        <v>15558</v>
      </c>
      <c r="K4612" t="s">
        <v>15559</v>
      </c>
      <c r="L4612" t="s">
        <v>15560</v>
      </c>
      <c r="M4612" t="s">
        <v>15561</v>
      </c>
      <c r="N4612" s="8">
        <v>0</v>
      </c>
      <c r="O4612" s="8"/>
      <c r="P4612" s="8"/>
      <c r="W4612" s="8"/>
      <c r="X4612" s="8"/>
    </row>
    <row r="4613" spans="1:24" hidden="1" x14ac:dyDescent="0.35">
      <c r="A4613" s="24">
        <v>14609</v>
      </c>
      <c r="B4613">
        <v>501021</v>
      </c>
      <c r="C4613" t="s">
        <v>13381</v>
      </c>
      <c r="D4613" t="s">
        <v>83</v>
      </c>
      <c r="E4613" t="s">
        <v>276</v>
      </c>
      <c r="F4613" t="s">
        <v>15461</v>
      </c>
      <c r="G4613" t="s">
        <v>13383</v>
      </c>
      <c r="H4613" t="s">
        <v>13384</v>
      </c>
      <c r="I4613" t="s">
        <v>15562</v>
      </c>
      <c r="J4613" t="s">
        <v>15563</v>
      </c>
      <c r="K4613" t="s">
        <v>15564</v>
      </c>
      <c r="L4613" t="s">
        <v>15565</v>
      </c>
      <c r="M4613" t="s">
        <v>15566</v>
      </c>
      <c r="N4613" s="8">
        <v>0</v>
      </c>
      <c r="O4613" s="8"/>
      <c r="P4613" s="8"/>
      <c r="W4613" s="8"/>
      <c r="X4613" s="8"/>
    </row>
    <row r="4614" spans="1:24" hidden="1" x14ac:dyDescent="0.35">
      <c r="A4614" s="24">
        <v>14610</v>
      </c>
      <c r="B4614">
        <v>501040</v>
      </c>
      <c r="C4614" t="s">
        <v>13381</v>
      </c>
      <c r="D4614" t="s">
        <v>83</v>
      </c>
      <c r="E4614" t="s">
        <v>276</v>
      </c>
      <c r="F4614" t="s">
        <v>15461</v>
      </c>
      <c r="G4614" t="s">
        <v>13383</v>
      </c>
      <c r="H4614" t="s">
        <v>13384</v>
      </c>
      <c r="I4614" t="s">
        <v>15567</v>
      </c>
      <c r="J4614" t="s">
        <v>15568</v>
      </c>
      <c r="K4614" t="s">
        <v>15569</v>
      </c>
      <c r="L4614" t="s">
        <v>15570</v>
      </c>
      <c r="M4614" t="s">
        <v>15571</v>
      </c>
      <c r="N4614" s="8">
        <v>0</v>
      </c>
      <c r="O4614" s="8"/>
      <c r="P4614" s="8"/>
      <c r="W4614" s="8"/>
      <c r="X4614" s="8"/>
    </row>
    <row r="4615" spans="1:24" hidden="1" x14ac:dyDescent="0.35">
      <c r="A4615" s="24">
        <v>14611</v>
      </c>
      <c r="B4615">
        <v>501013</v>
      </c>
      <c r="C4615" t="s">
        <v>13381</v>
      </c>
      <c r="D4615" t="s">
        <v>83</v>
      </c>
      <c r="E4615" t="s">
        <v>276</v>
      </c>
      <c r="F4615" t="s">
        <v>15461</v>
      </c>
      <c r="G4615" t="s">
        <v>13383</v>
      </c>
      <c r="H4615" t="s">
        <v>13384</v>
      </c>
      <c r="I4615" t="s">
        <v>15572</v>
      </c>
      <c r="J4615" t="s">
        <v>15573</v>
      </c>
      <c r="K4615" t="s">
        <v>15574</v>
      </c>
      <c r="L4615" t="s">
        <v>15575</v>
      </c>
      <c r="M4615" t="s">
        <v>15576</v>
      </c>
      <c r="N4615" s="8">
        <v>0</v>
      </c>
      <c r="O4615" s="8"/>
      <c r="P4615" s="8"/>
      <c r="W4615" s="8"/>
      <c r="X4615" s="8"/>
    </row>
    <row r="4616" spans="1:24" hidden="1" x14ac:dyDescent="0.35">
      <c r="A4616" s="24">
        <v>14612</v>
      </c>
      <c r="B4616">
        <v>501015</v>
      </c>
      <c r="C4616" t="s">
        <v>13381</v>
      </c>
      <c r="D4616" t="s">
        <v>83</v>
      </c>
      <c r="E4616" t="s">
        <v>276</v>
      </c>
      <c r="F4616" t="s">
        <v>15461</v>
      </c>
      <c r="G4616" t="s">
        <v>13383</v>
      </c>
      <c r="H4616" t="s">
        <v>13384</v>
      </c>
      <c r="I4616" t="s">
        <v>15577</v>
      </c>
      <c r="J4616" t="s">
        <v>15578</v>
      </c>
      <c r="K4616" t="s">
        <v>15579</v>
      </c>
      <c r="L4616" t="s">
        <v>15580</v>
      </c>
      <c r="M4616" t="s">
        <v>15581</v>
      </c>
      <c r="N4616" s="8">
        <v>0</v>
      </c>
      <c r="O4616" s="8"/>
      <c r="P4616" s="8"/>
      <c r="W4616" s="8"/>
      <c r="X4616" s="8"/>
    </row>
    <row r="4617" spans="1:24" hidden="1" x14ac:dyDescent="0.35">
      <c r="A4617" s="24">
        <v>14613</v>
      </c>
      <c r="B4617">
        <v>501016</v>
      </c>
      <c r="C4617" t="s">
        <v>13381</v>
      </c>
      <c r="D4617" t="s">
        <v>83</v>
      </c>
      <c r="E4617" t="s">
        <v>276</v>
      </c>
      <c r="F4617" t="s">
        <v>15461</v>
      </c>
      <c r="G4617" t="s">
        <v>13383</v>
      </c>
      <c r="H4617" t="s">
        <v>13384</v>
      </c>
      <c r="I4617" t="s">
        <v>15582</v>
      </c>
      <c r="J4617" t="s">
        <v>15583</v>
      </c>
      <c r="K4617" t="s">
        <v>15584</v>
      </c>
      <c r="L4617" t="s">
        <v>15585</v>
      </c>
      <c r="M4617" t="s">
        <v>15586</v>
      </c>
      <c r="N4617" s="8">
        <v>0</v>
      </c>
      <c r="O4617" s="8"/>
      <c r="P4617" s="8"/>
      <c r="W4617" s="8"/>
      <c r="X4617" s="8"/>
    </row>
    <row r="4618" spans="1:24" hidden="1" x14ac:dyDescent="0.35">
      <c r="A4618" s="24">
        <v>14614</v>
      </c>
      <c r="B4618">
        <v>511004</v>
      </c>
      <c r="C4618" t="s">
        <v>13381</v>
      </c>
      <c r="D4618">
        <v>7</v>
      </c>
      <c r="E4618" t="s">
        <v>65</v>
      </c>
      <c r="F4618" t="s">
        <v>15587</v>
      </c>
      <c r="G4618" t="s">
        <v>13383</v>
      </c>
      <c r="H4618" t="s">
        <v>13390</v>
      </c>
      <c r="I4618" t="s">
        <v>15588</v>
      </c>
      <c r="J4618" t="s">
        <v>15589</v>
      </c>
      <c r="K4618" t="s">
        <v>15590</v>
      </c>
      <c r="L4618" t="s">
        <v>15591</v>
      </c>
      <c r="M4618" t="s">
        <v>15592</v>
      </c>
      <c r="N4618" s="8">
        <v>0</v>
      </c>
      <c r="O4618" s="8"/>
      <c r="P4618" s="8"/>
      <c r="W4618" s="8"/>
      <c r="X4618" s="8"/>
    </row>
    <row r="4619" spans="1:24" hidden="1" x14ac:dyDescent="0.35">
      <c r="A4619" s="24">
        <v>14615</v>
      </c>
      <c r="B4619">
        <v>511008</v>
      </c>
      <c r="C4619" t="s">
        <v>13381</v>
      </c>
      <c r="D4619">
        <v>7</v>
      </c>
      <c r="E4619" t="s">
        <v>65</v>
      </c>
      <c r="F4619" t="s">
        <v>15587</v>
      </c>
      <c r="G4619" t="s">
        <v>13383</v>
      </c>
      <c r="H4619" t="s">
        <v>13390</v>
      </c>
      <c r="I4619" t="s">
        <v>15593</v>
      </c>
      <c r="J4619" t="s">
        <v>15594</v>
      </c>
      <c r="K4619" t="s">
        <v>15595</v>
      </c>
      <c r="L4619" t="s">
        <v>15596</v>
      </c>
      <c r="M4619" t="s">
        <v>15597</v>
      </c>
      <c r="N4619" s="8">
        <v>0</v>
      </c>
      <c r="O4619" s="8"/>
      <c r="P4619" s="8"/>
      <c r="W4619" s="8"/>
      <c r="X4619" s="8"/>
    </row>
    <row r="4620" spans="1:24" hidden="1" x14ac:dyDescent="0.35">
      <c r="A4620" s="24">
        <v>14616</v>
      </c>
      <c r="B4620">
        <v>511009</v>
      </c>
      <c r="C4620" t="s">
        <v>13381</v>
      </c>
      <c r="D4620">
        <v>7</v>
      </c>
      <c r="E4620" t="s">
        <v>65</v>
      </c>
      <c r="F4620" t="s">
        <v>15587</v>
      </c>
      <c r="G4620" t="s">
        <v>13383</v>
      </c>
      <c r="H4620" t="s">
        <v>13390</v>
      </c>
      <c r="I4620" t="s">
        <v>15598</v>
      </c>
      <c r="J4620" t="s">
        <v>15599</v>
      </c>
      <c r="K4620" t="s">
        <v>15600</v>
      </c>
      <c r="L4620" t="s">
        <v>15601</v>
      </c>
      <c r="M4620" t="s">
        <v>15602</v>
      </c>
      <c r="N4620" s="8">
        <v>0</v>
      </c>
      <c r="O4620" s="8"/>
      <c r="P4620" s="8"/>
      <c r="W4620" s="8"/>
      <c r="X4620" s="8"/>
    </row>
    <row r="4621" spans="1:24" hidden="1" x14ac:dyDescent="0.35">
      <c r="A4621" s="24">
        <v>14617</v>
      </c>
      <c r="B4621">
        <v>511012</v>
      </c>
      <c r="C4621" t="s">
        <v>13381</v>
      </c>
      <c r="D4621">
        <v>7</v>
      </c>
      <c r="E4621" t="s">
        <v>65</v>
      </c>
      <c r="F4621" t="s">
        <v>15587</v>
      </c>
      <c r="G4621" t="s">
        <v>13383</v>
      </c>
      <c r="H4621" t="s">
        <v>13390</v>
      </c>
      <c r="I4621" t="s">
        <v>15603</v>
      </c>
      <c r="J4621" t="s">
        <v>15604</v>
      </c>
      <c r="K4621" t="s">
        <v>15605</v>
      </c>
      <c r="L4621" t="s">
        <v>15606</v>
      </c>
      <c r="M4621" t="s">
        <v>15607</v>
      </c>
      <c r="N4621" s="8">
        <v>0</v>
      </c>
      <c r="O4621" s="8"/>
      <c r="P4621" s="8"/>
      <c r="W4621" s="8"/>
      <c r="X4621" s="8"/>
    </row>
    <row r="4622" spans="1:24" hidden="1" x14ac:dyDescent="0.35">
      <c r="A4622" s="24">
        <v>14618</v>
      </c>
      <c r="B4622">
        <v>511003</v>
      </c>
      <c r="C4622" t="s">
        <v>13381</v>
      </c>
      <c r="D4622">
        <v>7</v>
      </c>
      <c r="E4622" t="s">
        <v>65</v>
      </c>
      <c r="F4622" t="s">
        <v>15587</v>
      </c>
      <c r="G4622" t="s">
        <v>13383</v>
      </c>
      <c r="H4622" t="s">
        <v>13416</v>
      </c>
      <c r="I4622" t="s">
        <v>15608</v>
      </c>
      <c r="J4622" t="s">
        <v>15609</v>
      </c>
      <c r="K4622" t="s">
        <v>15610</v>
      </c>
      <c r="L4622" t="s">
        <v>15611</v>
      </c>
      <c r="M4622" t="s">
        <v>15612</v>
      </c>
      <c r="N4622" s="8">
        <v>0</v>
      </c>
      <c r="O4622" s="8"/>
      <c r="P4622" s="8"/>
      <c r="W4622" s="8"/>
      <c r="X4622" s="8"/>
    </row>
    <row r="4623" spans="1:24" hidden="1" x14ac:dyDescent="0.35">
      <c r="A4623" s="24">
        <v>14619</v>
      </c>
      <c r="B4623">
        <v>511005</v>
      </c>
      <c r="C4623" t="s">
        <v>13381</v>
      </c>
      <c r="D4623">
        <v>7</v>
      </c>
      <c r="E4623" t="s">
        <v>65</v>
      </c>
      <c r="F4623" t="s">
        <v>15587</v>
      </c>
      <c r="G4623" t="s">
        <v>13383</v>
      </c>
      <c r="H4623" t="s">
        <v>13384</v>
      </c>
      <c r="I4623" t="s">
        <v>15613</v>
      </c>
      <c r="J4623" t="s">
        <v>15614</v>
      </c>
      <c r="K4623" t="s">
        <v>15615</v>
      </c>
      <c r="L4623" t="s">
        <v>15616</v>
      </c>
      <c r="M4623" t="s">
        <v>15617</v>
      </c>
      <c r="N4623" s="8">
        <v>0</v>
      </c>
      <c r="O4623" s="8"/>
      <c r="P4623" s="8"/>
      <c r="W4623" s="8"/>
      <c r="X4623" s="8"/>
    </row>
    <row r="4624" spans="1:24" hidden="1" x14ac:dyDescent="0.35">
      <c r="A4624" s="24">
        <v>14620</v>
      </c>
      <c r="B4624">
        <v>511011</v>
      </c>
      <c r="C4624" t="s">
        <v>13381</v>
      </c>
      <c r="D4624">
        <v>7</v>
      </c>
      <c r="E4624" t="s">
        <v>65</v>
      </c>
      <c r="F4624" t="s">
        <v>15587</v>
      </c>
      <c r="G4624" t="s">
        <v>13383</v>
      </c>
      <c r="H4624" t="s">
        <v>13390</v>
      </c>
      <c r="I4624" t="s">
        <v>15618</v>
      </c>
      <c r="J4624" t="s">
        <v>15619</v>
      </c>
      <c r="K4624" t="s">
        <v>15620</v>
      </c>
      <c r="L4624" t="s">
        <v>15621</v>
      </c>
      <c r="M4624" t="s">
        <v>15622</v>
      </c>
      <c r="N4624" s="8">
        <v>0</v>
      </c>
      <c r="O4624" s="8"/>
      <c r="P4624" s="8"/>
      <c r="W4624" s="8"/>
      <c r="X4624" s="8"/>
    </row>
    <row r="4625" spans="1:24" hidden="1" x14ac:dyDescent="0.35">
      <c r="A4625" s="24">
        <v>14621</v>
      </c>
      <c r="B4625">
        <v>511013</v>
      </c>
      <c r="C4625" t="s">
        <v>13381</v>
      </c>
      <c r="D4625">
        <v>7</v>
      </c>
      <c r="E4625" t="s">
        <v>65</v>
      </c>
      <c r="F4625" t="s">
        <v>15587</v>
      </c>
      <c r="G4625" t="s">
        <v>13383</v>
      </c>
      <c r="H4625" t="s">
        <v>13390</v>
      </c>
      <c r="I4625" t="s">
        <v>15623</v>
      </c>
      <c r="J4625" t="s">
        <v>15624</v>
      </c>
      <c r="K4625" t="s">
        <v>15625</v>
      </c>
      <c r="L4625" t="s">
        <v>15626</v>
      </c>
      <c r="M4625" t="s">
        <v>15627</v>
      </c>
      <c r="N4625" s="8">
        <v>0</v>
      </c>
      <c r="O4625" s="8"/>
      <c r="P4625" s="8"/>
      <c r="W4625" s="8"/>
      <c r="X4625" s="8"/>
    </row>
    <row r="4626" spans="1:24" hidden="1" x14ac:dyDescent="0.35">
      <c r="A4626" s="24">
        <v>14622</v>
      </c>
      <c r="B4626">
        <v>511002</v>
      </c>
      <c r="C4626" t="s">
        <v>13381</v>
      </c>
      <c r="D4626">
        <v>7</v>
      </c>
      <c r="E4626" t="s">
        <v>65</v>
      </c>
      <c r="F4626" t="s">
        <v>15587</v>
      </c>
      <c r="G4626" t="s">
        <v>13383</v>
      </c>
      <c r="H4626" t="s">
        <v>13416</v>
      </c>
      <c r="I4626" t="s">
        <v>15628</v>
      </c>
      <c r="J4626" t="s">
        <v>15629</v>
      </c>
      <c r="K4626" t="s">
        <v>15630</v>
      </c>
      <c r="L4626" t="s">
        <v>15631</v>
      </c>
      <c r="M4626" t="s">
        <v>15632</v>
      </c>
      <c r="N4626" s="8">
        <v>0</v>
      </c>
      <c r="O4626" s="8"/>
      <c r="P4626" s="8"/>
      <c r="W4626" s="8"/>
      <c r="X4626" s="8"/>
    </row>
    <row r="4627" spans="1:24" hidden="1" x14ac:dyDescent="0.35">
      <c r="A4627" s="24">
        <v>14623</v>
      </c>
      <c r="B4627">
        <v>511006</v>
      </c>
      <c r="C4627" t="s">
        <v>13381</v>
      </c>
      <c r="D4627">
        <v>7</v>
      </c>
      <c r="E4627" t="s">
        <v>65</v>
      </c>
      <c r="F4627" t="s">
        <v>15587</v>
      </c>
      <c r="G4627" t="s">
        <v>13383</v>
      </c>
      <c r="H4627" t="s">
        <v>13390</v>
      </c>
      <c r="I4627" t="s">
        <v>15633</v>
      </c>
      <c r="J4627" t="s">
        <v>15634</v>
      </c>
      <c r="K4627" t="s">
        <v>15635</v>
      </c>
      <c r="L4627" t="s">
        <v>15636</v>
      </c>
      <c r="M4627" t="s">
        <v>15637</v>
      </c>
      <c r="N4627" s="8">
        <v>0</v>
      </c>
      <c r="O4627" s="8"/>
      <c r="P4627" s="8"/>
      <c r="W4627" s="8"/>
      <c r="X4627" s="8"/>
    </row>
    <row r="4628" spans="1:24" hidden="1" x14ac:dyDescent="0.35">
      <c r="A4628" s="24">
        <v>14624</v>
      </c>
      <c r="B4628">
        <v>511007</v>
      </c>
      <c r="C4628" t="s">
        <v>13381</v>
      </c>
      <c r="D4628">
        <v>7</v>
      </c>
      <c r="E4628" t="s">
        <v>65</v>
      </c>
      <c r="F4628" t="s">
        <v>15587</v>
      </c>
      <c r="G4628" t="s">
        <v>13383</v>
      </c>
      <c r="H4628" t="s">
        <v>13390</v>
      </c>
      <c r="I4628" t="s">
        <v>15638</v>
      </c>
      <c r="J4628" t="s">
        <v>15639</v>
      </c>
      <c r="K4628" t="s">
        <v>15640</v>
      </c>
      <c r="L4628" t="s">
        <v>15641</v>
      </c>
      <c r="M4628" t="s">
        <v>15642</v>
      </c>
      <c r="N4628" s="8">
        <v>0</v>
      </c>
      <c r="O4628" s="8"/>
      <c r="P4628" s="8"/>
      <c r="W4628" s="8"/>
      <c r="X4628" s="8"/>
    </row>
    <row r="4629" spans="1:24" hidden="1" x14ac:dyDescent="0.35">
      <c r="A4629" s="24">
        <v>14625</v>
      </c>
      <c r="B4629">
        <v>981003</v>
      </c>
      <c r="C4629" t="s">
        <v>13381</v>
      </c>
      <c r="D4629" t="s">
        <v>15186</v>
      </c>
      <c r="E4629" t="s">
        <v>15186</v>
      </c>
      <c r="F4629" t="s">
        <v>15643</v>
      </c>
      <c r="G4629" t="s">
        <v>13383</v>
      </c>
      <c r="H4629" t="s">
        <v>13384</v>
      </c>
      <c r="I4629" t="s">
        <v>15644</v>
      </c>
      <c r="J4629" t="s">
        <v>15645</v>
      </c>
      <c r="K4629" t="s">
        <v>15646</v>
      </c>
      <c r="L4629" t="s">
        <v>15647</v>
      </c>
      <c r="M4629" t="s">
        <v>15648</v>
      </c>
      <c r="N4629" s="8">
        <v>0</v>
      </c>
      <c r="O4629" s="8"/>
      <c r="P4629" s="8"/>
      <c r="W4629" s="8"/>
      <c r="X4629" s="8"/>
    </row>
    <row r="4630" spans="1:24" hidden="1" x14ac:dyDescent="0.35">
      <c r="A4630" s="24">
        <v>14626</v>
      </c>
      <c r="B4630">
        <v>991003</v>
      </c>
      <c r="C4630" t="s">
        <v>13381</v>
      </c>
      <c r="D4630" t="s">
        <v>15186</v>
      </c>
      <c r="E4630" t="s">
        <v>15186</v>
      </c>
      <c r="F4630" t="s">
        <v>15649</v>
      </c>
      <c r="G4630" t="s">
        <v>13383</v>
      </c>
      <c r="H4630" t="s">
        <v>13384</v>
      </c>
      <c r="I4630" t="s">
        <v>15650</v>
      </c>
      <c r="J4630" t="s">
        <v>15651</v>
      </c>
      <c r="K4630" t="s">
        <v>15652</v>
      </c>
      <c r="L4630" t="s">
        <v>15653</v>
      </c>
      <c r="M4630" t="s">
        <v>15654</v>
      </c>
      <c r="N4630" s="8">
        <v>0</v>
      </c>
      <c r="O4630" s="8"/>
      <c r="P4630" s="8"/>
      <c r="W4630" s="8"/>
      <c r="X4630" s="8"/>
    </row>
    <row r="4631" spans="1:24" hidden="1" x14ac:dyDescent="0.35">
      <c r="A4631" s="24">
        <v>14627</v>
      </c>
      <c r="B4631">
        <v>991012</v>
      </c>
      <c r="C4631" t="s">
        <v>13381</v>
      </c>
      <c r="D4631" t="s">
        <v>15186</v>
      </c>
      <c r="E4631" t="s">
        <v>15186</v>
      </c>
      <c r="F4631" t="s">
        <v>15655</v>
      </c>
      <c r="G4631" t="s">
        <v>13383</v>
      </c>
      <c r="H4631" t="s">
        <v>13416</v>
      </c>
      <c r="I4631" t="s">
        <v>15656</v>
      </c>
      <c r="J4631" t="s">
        <v>15657</v>
      </c>
      <c r="K4631" t="s">
        <v>15658</v>
      </c>
      <c r="L4631" t="s">
        <v>15659</v>
      </c>
      <c r="M4631" t="s">
        <v>15660</v>
      </c>
      <c r="N4631" s="8">
        <v>0</v>
      </c>
      <c r="O4631" s="8"/>
      <c r="P4631" s="8"/>
      <c r="W4631" s="8"/>
      <c r="X4631" s="8"/>
    </row>
    <row r="4632" spans="1:24" hidden="1" x14ac:dyDescent="0.35">
      <c r="A4632" s="24">
        <v>14628</v>
      </c>
      <c r="B4632">
        <v>521012</v>
      </c>
      <c r="C4632" t="s">
        <v>13381</v>
      </c>
      <c r="D4632">
        <v>8</v>
      </c>
      <c r="E4632" t="s">
        <v>817</v>
      </c>
      <c r="F4632" t="s">
        <v>15661</v>
      </c>
      <c r="G4632" t="s">
        <v>13383</v>
      </c>
      <c r="H4632" t="s">
        <v>13390</v>
      </c>
      <c r="I4632" t="s">
        <v>15662</v>
      </c>
      <c r="J4632" t="s">
        <v>15663</v>
      </c>
      <c r="K4632" t="s">
        <v>15664</v>
      </c>
      <c r="L4632" t="s">
        <v>15665</v>
      </c>
      <c r="M4632" t="s">
        <v>15666</v>
      </c>
      <c r="N4632" s="8">
        <v>0</v>
      </c>
      <c r="O4632" s="8"/>
      <c r="P4632" s="8"/>
      <c r="W4632" s="8"/>
      <c r="X4632" s="8"/>
    </row>
    <row r="4633" spans="1:24" hidden="1" x14ac:dyDescent="0.35">
      <c r="A4633" s="24">
        <v>14629</v>
      </c>
      <c r="B4633">
        <v>521020</v>
      </c>
      <c r="C4633" t="s">
        <v>13381</v>
      </c>
      <c r="D4633">
        <v>8</v>
      </c>
      <c r="E4633" t="s">
        <v>817</v>
      </c>
      <c r="F4633" t="s">
        <v>15661</v>
      </c>
      <c r="G4633" t="s">
        <v>13383</v>
      </c>
      <c r="H4633" t="s">
        <v>13390</v>
      </c>
      <c r="I4633" t="s">
        <v>15667</v>
      </c>
      <c r="J4633" t="s">
        <v>15668</v>
      </c>
      <c r="K4633" t="s">
        <v>15669</v>
      </c>
      <c r="L4633" t="s">
        <v>15670</v>
      </c>
      <c r="M4633" t="s">
        <v>15671</v>
      </c>
      <c r="N4633" s="8">
        <v>0</v>
      </c>
      <c r="O4633" s="8"/>
      <c r="P4633" s="8"/>
      <c r="W4633" s="8"/>
      <c r="X4633" s="8"/>
    </row>
    <row r="4634" spans="1:24" hidden="1" x14ac:dyDescent="0.35">
      <c r="A4634" s="24">
        <v>14630</v>
      </c>
      <c r="B4634">
        <v>521013</v>
      </c>
      <c r="C4634" t="s">
        <v>13381</v>
      </c>
      <c r="D4634">
        <v>8</v>
      </c>
      <c r="E4634" t="s">
        <v>817</v>
      </c>
      <c r="F4634" t="s">
        <v>15661</v>
      </c>
      <c r="G4634" t="s">
        <v>13383</v>
      </c>
      <c r="H4634" t="s">
        <v>13390</v>
      </c>
      <c r="I4634" t="s">
        <v>15672</v>
      </c>
      <c r="J4634" t="s">
        <v>15673</v>
      </c>
      <c r="K4634" t="s">
        <v>15674</v>
      </c>
      <c r="L4634" t="s">
        <v>15675</v>
      </c>
      <c r="M4634" t="s">
        <v>15676</v>
      </c>
      <c r="N4634" s="8">
        <v>0</v>
      </c>
      <c r="O4634" s="8"/>
      <c r="P4634" s="8"/>
      <c r="W4634" s="8"/>
      <c r="X4634" s="8"/>
    </row>
    <row r="4635" spans="1:24" hidden="1" x14ac:dyDescent="0.35">
      <c r="A4635" s="24">
        <v>14631</v>
      </c>
      <c r="B4635">
        <v>521001</v>
      </c>
      <c r="C4635" t="s">
        <v>13381</v>
      </c>
      <c r="D4635">
        <v>8</v>
      </c>
      <c r="E4635" t="s">
        <v>817</v>
      </c>
      <c r="F4635" t="s">
        <v>15661</v>
      </c>
      <c r="G4635" t="s">
        <v>13383</v>
      </c>
      <c r="H4635" t="s">
        <v>14010</v>
      </c>
      <c r="I4635" t="s">
        <v>15677</v>
      </c>
      <c r="J4635" t="s">
        <v>15678</v>
      </c>
      <c r="K4635" t="s">
        <v>15679</v>
      </c>
      <c r="L4635" t="s">
        <v>15680</v>
      </c>
      <c r="M4635" t="s">
        <v>15681</v>
      </c>
      <c r="N4635" s="8">
        <v>0</v>
      </c>
      <c r="O4635" s="8"/>
      <c r="P4635" s="8"/>
      <c r="W4635" s="8"/>
      <c r="X4635" s="8"/>
    </row>
    <row r="4636" spans="1:24" hidden="1" x14ac:dyDescent="0.35">
      <c r="A4636" s="24">
        <v>14632</v>
      </c>
      <c r="B4636">
        <v>521011</v>
      </c>
      <c r="C4636" t="s">
        <v>13381</v>
      </c>
      <c r="D4636">
        <v>8</v>
      </c>
      <c r="E4636" t="s">
        <v>817</v>
      </c>
      <c r="F4636" t="s">
        <v>15661</v>
      </c>
      <c r="G4636" t="s">
        <v>13383</v>
      </c>
      <c r="H4636" t="s">
        <v>13390</v>
      </c>
      <c r="I4636" t="s">
        <v>15682</v>
      </c>
      <c r="J4636" t="s">
        <v>15683</v>
      </c>
      <c r="K4636" t="s">
        <v>15684</v>
      </c>
      <c r="L4636" t="s">
        <v>15685</v>
      </c>
      <c r="M4636" t="s">
        <v>15686</v>
      </c>
      <c r="N4636" s="8">
        <v>0</v>
      </c>
      <c r="O4636" s="8"/>
      <c r="P4636" s="8"/>
      <c r="W4636" s="8"/>
      <c r="X4636" s="8"/>
    </row>
    <row r="4637" spans="1:24" hidden="1" x14ac:dyDescent="0.35">
      <c r="A4637" s="24">
        <v>14633</v>
      </c>
      <c r="B4637">
        <v>521016</v>
      </c>
      <c r="C4637" t="s">
        <v>13381</v>
      </c>
      <c r="D4637">
        <v>8</v>
      </c>
      <c r="E4637" t="s">
        <v>817</v>
      </c>
      <c r="F4637" t="s">
        <v>15661</v>
      </c>
      <c r="G4637" t="s">
        <v>13383</v>
      </c>
      <c r="H4637" t="s">
        <v>13384</v>
      </c>
      <c r="I4637" t="s">
        <v>15687</v>
      </c>
      <c r="J4637" t="s">
        <v>15688</v>
      </c>
      <c r="K4637" t="s">
        <v>15689</v>
      </c>
      <c r="L4637" t="s">
        <v>15690</v>
      </c>
      <c r="M4637" t="s">
        <v>15691</v>
      </c>
      <c r="N4637" s="8">
        <v>0</v>
      </c>
      <c r="O4637" s="8"/>
      <c r="P4637" s="8"/>
      <c r="W4637" s="8"/>
      <c r="X4637" s="8"/>
    </row>
    <row r="4638" spans="1:24" hidden="1" x14ac:dyDescent="0.35">
      <c r="A4638" s="24">
        <v>14634</v>
      </c>
      <c r="B4638">
        <v>521015</v>
      </c>
      <c r="C4638" t="s">
        <v>13381</v>
      </c>
      <c r="D4638">
        <v>8</v>
      </c>
      <c r="E4638" t="s">
        <v>817</v>
      </c>
      <c r="F4638" t="s">
        <v>15661</v>
      </c>
      <c r="G4638" t="s">
        <v>13383</v>
      </c>
      <c r="H4638" t="s">
        <v>13416</v>
      </c>
      <c r="I4638" t="s">
        <v>15692</v>
      </c>
      <c r="J4638" t="s">
        <v>15693</v>
      </c>
      <c r="K4638" t="s">
        <v>15694</v>
      </c>
      <c r="L4638" t="s">
        <v>15695</v>
      </c>
      <c r="M4638" t="s">
        <v>15696</v>
      </c>
      <c r="N4638" s="8">
        <v>0</v>
      </c>
      <c r="O4638" s="8"/>
      <c r="P4638" s="8"/>
      <c r="W4638" s="8"/>
      <c r="X4638" s="8"/>
    </row>
    <row r="4639" spans="1:24" hidden="1" x14ac:dyDescent="0.35">
      <c r="A4639" s="24">
        <v>14635</v>
      </c>
      <c r="B4639">
        <v>521017</v>
      </c>
      <c r="C4639" t="s">
        <v>13381</v>
      </c>
      <c r="D4639">
        <v>8</v>
      </c>
      <c r="E4639" t="s">
        <v>817</v>
      </c>
      <c r="F4639" t="s">
        <v>15661</v>
      </c>
      <c r="G4639" t="s">
        <v>13383</v>
      </c>
      <c r="H4639" t="s">
        <v>13390</v>
      </c>
      <c r="I4639" t="s">
        <v>15697</v>
      </c>
      <c r="J4639" t="s">
        <v>15698</v>
      </c>
      <c r="K4639" t="s">
        <v>15699</v>
      </c>
      <c r="L4639" t="s">
        <v>15700</v>
      </c>
      <c r="M4639" t="s">
        <v>15701</v>
      </c>
      <c r="N4639" s="8">
        <v>0</v>
      </c>
      <c r="O4639" s="8"/>
      <c r="P4639" s="8"/>
      <c r="W4639" s="8"/>
      <c r="X4639" s="8"/>
    </row>
    <row r="4640" spans="1:24" hidden="1" x14ac:dyDescent="0.35">
      <c r="A4640" s="24">
        <v>14636</v>
      </c>
      <c r="B4640">
        <v>521023</v>
      </c>
      <c r="C4640" t="s">
        <v>13381</v>
      </c>
      <c r="D4640">
        <v>8</v>
      </c>
      <c r="E4640" t="s">
        <v>817</v>
      </c>
      <c r="F4640" t="s">
        <v>15661</v>
      </c>
      <c r="G4640" t="s">
        <v>13383</v>
      </c>
      <c r="H4640" t="s">
        <v>13416</v>
      </c>
      <c r="I4640" t="s">
        <v>15702</v>
      </c>
      <c r="J4640" t="s">
        <v>15703</v>
      </c>
      <c r="K4640" t="s">
        <v>15704</v>
      </c>
      <c r="L4640" t="s">
        <v>15705</v>
      </c>
      <c r="M4640" t="s">
        <v>15706</v>
      </c>
      <c r="N4640" s="8">
        <v>0</v>
      </c>
      <c r="O4640" s="8"/>
      <c r="P4640" s="8"/>
      <c r="W4640" s="8"/>
      <c r="X4640" s="8"/>
    </row>
    <row r="4641" spans="1:24" hidden="1" x14ac:dyDescent="0.35">
      <c r="A4641" s="24">
        <v>14637</v>
      </c>
      <c r="B4641">
        <v>521004</v>
      </c>
      <c r="C4641" t="s">
        <v>13381</v>
      </c>
      <c r="D4641">
        <v>8</v>
      </c>
      <c r="E4641" t="s">
        <v>817</v>
      </c>
      <c r="F4641" t="s">
        <v>15661</v>
      </c>
      <c r="G4641" t="s">
        <v>13383</v>
      </c>
      <c r="H4641" t="s">
        <v>13416</v>
      </c>
      <c r="I4641" t="s">
        <v>15707</v>
      </c>
      <c r="J4641" t="s">
        <v>15708</v>
      </c>
      <c r="K4641" t="s">
        <v>15709</v>
      </c>
      <c r="L4641" t="s">
        <v>15710</v>
      </c>
      <c r="M4641" t="s">
        <v>15711</v>
      </c>
      <c r="N4641" s="8">
        <v>0</v>
      </c>
      <c r="O4641" s="8"/>
      <c r="P4641" s="8"/>
      <c r="W4641" s="8"/>
      <c r="X4641" s="8"/>
    </row>
    <row r="4642" spans="1:24" hidden="1" x14ac:dyDescent="0.35">
      <c r="A4642" s="24">
        <v>14638</v>
      </c>
      <c r="B4642">
        <v>521007</v>
      </c>
      <c r="C4642" t="s">
        <v>13381</v>
      </c>
      <c r="D4642">
        <v>8</v>
      </c>
      <c r="E4642" t="s">
        <v>817</v>
      </c>
      <c r="F4642" t="s">
        <v>15661</v>
      </c>
      <c r="G4642" t="s">
        <v>13383</v>
      </c>
      <c r="H4642" t="s">
        <v>13416</v>
      </c>
      <c r="I4642" t="s">
        <v>15712</v>
      </c>
      <c r="J4642" t="s">
        <v>15713</v>
      </c>
      <c r="K4642" t="s">
        <v>15714</v>
      </c>
      <c r="L4642" t="s">
        <v>15715</v>
      </c>
      <c r="M4642" t="s">
        <v>15716</v>
      </c>
      <c r="N4642" s="8">
        <v>0</v>
      </c>
      <c r="O4642" s="8"/>
      <c r="P4642" s="8"/>
      <c r="W4642" s="8"/>
      <c r="X4642" s="8"/>
    </row>
    <row r="4643" spans="1:24" hidden="1" x14ac:dyDescent="0.35">
      <c r="A4643" s="24">
        <v>14639</v>
      </c>
      <c r="B4643">
        <v>521014</v>
      </c>
      <c r="C4643" t="s">
        <v>13381</v>
      </c>
      <c r="D4643">
        <v>8</v>
      </c>
      <c r="E4643" t="s">
        <v>817</v>
      </c>
      <c r="F4643" t="s">
        <v>15661</v>
      </c>
      <c r="G4643" t="s">
        <v>13383</v>
      </c>
      <c r="H4643" t="s">
        <v>13390</v>
      </c>
      <c r="I4643" t="s">
        <v>15717</v>
      </c>
      <c r="J4643" t="s">
        <v>15718</v>
      </c>
      <c r="K4643" t="s">
        <v>15719</v>
      </c>
      <c r="L4643" t="s">
        <v>15720</v>
      </c>
      <c r="M4643" t="s">
        <v>15721</v>
      </c>
      <c r="N4643" s="8">
        <v>0</v>
      </c>
      <c r="O4643" s="8"/>
      <c r="P4643" s="8"/>
      <c r="W4643" s="8"/>
      <c r="X4643" s="8"/>
    </row>
    <row r="4644" spans="1:24" hidden="1" x14ac:dyDescent="0.35">
      <c r="A4644" s="24">
        <v>14640</v>
      </c>
      <c r="B4644">
        <v>521025</v>
      </c>
      <c r="C4644" t="s">
        <v>13381</v>
      </c>
      <c r="D4644">
        <v>8</v>
      </c>
      <c r="E4644" t="s">
        <v>817</v>
      </c>
      <c r="F4644" t="s">
        <v>15661</v>
      </c>
      <c r="G4644" t="s">
        <v>13383</v>
      </c>
      <c r="H4644" t="s">
        <v>13384</v>
      </c>
      <c r="I4644" t="s">
        <v>15722</v>
      </c>
      <c r="J4644" t="s">
        <v>15723</v>
      </c>
      <c r="K4644" t="s">
        <v>14136</v>
      </c>
      <c r="L4644" t="s">
        <v>15724</v>
      </c>
      <c r="M4644" t="s">
        <v>14138</v>
      </c>
      <c r="N4644" s="8">
        <v>0</v>
      </c>
      <c r="O4644" s="8"/>
      <c r="P4644" s="8"/>
      <c r="W4644" s="8"/>
      <c r="X4644" s="8"/>
    </row>
    <row r="4645" spans="1:24" hidden="1" x14ac:dyDescent="0.35">
      <c r="A4645" s="24">
        <v>14641</v>
      </c>
      <c r="B4645">
        <v>521002</v>
      </c>
      <c r="C4645" t="s">
        <v>13381</v>
      </c>
      <c r="D4645">
        <v>8</v>
      </c>
      <c r="E4645" t="s">
        <v>817</v>
      </c>
      <c r="F4645" t="s">
        <v>15661</v>
      </c>
      <c r="G4645" t="s">
        <v>13383</v>
      </c>
      <c r="H4645" t="s">
        <v>13384</v>
      </c>
      <c r="I4645" t="s">
        <v>15725</v>
      </c>
      <c r="J4645" t="s">
        <v>15723</v>
      </c>
      <c r="K4645" t="s">
        <v>15726</v>
      </c>
      <c r="L4645" t="s">
        <v>15724</v>
      </c>
      <c r="M4645" t="s">
        <v>14138</v>
      </c>
      <c r="N4645" s="8">
        <v>0</v>
      </c>
      <c r="O4645" s="8"/>
      <c r="P4645" s="8"/>
      <c r="W4645" s="8"/>
      <c r="X4645" s="8"/>
    </row>
    <row r="4646" spans="1:24" hidden="1" x14ac:dyDescent="0.35">
      <c r="A4646" s="24">
        <v>14642</v>
      </c>
      <c r="B4646">
        <v>531005</v>
      </c>
      <c r="C4646" t="s">
        <v>13381</v>
      </c>
      <c r="D4646">
        <v>6</v>
      </c>
      <c r="E4646" t="s">
        <v>65</v>
      </c>
      <c r="F4646" t="s">
        <v>15727</v>
      </c>
      <c r="G4646" t="s">
        <v>13383</v>
      </c>
      <c r="H4646" t="s">
        <v>13390</v>
      </c>
      <c r="I4646" t="s">
        <v>15728</v>
      </c>
      <c r="J4646" t="s">
        <v>15729</v>
      </c>
      <c r="K4646" t="s">
        <v>15730</v>
      </c>
      <c r="L4646" t="s">
        <v>15731</v>
      </c>
      <c r="M4646" t="s">
        <v>15732</v>
      </c>
      <c r="N4646" s="8">
        <v>0</v>
      </c>
      <c r="O4646" s="8"/>
      <c r="P4646" s="8"/>
      <c r="W4646" s="8"/>
      <c r="X4646" s="8"/>
    </row>
    <row r="4647" spans="1:24" hidden="1" x14ac:dyDescent="0.35">
      <c r="A4647" s="24">
        <v>14643</v>
      </c>
      <c r="B4647">
        <v>531004</v>
      </c>
      <c r="C4647" t="s">
        <v>13381</v>
      </c>
      <c r="D4647">
        <v>6</v>
      </c>
      <c r="E4647" t="s">
        <v>65</v>
      </c>
      <c r="F4647" t="s">
        <v>15727</v>
      </c>
      <c r="G4647" t="s">
        <v>13383</v>
      </c>
      <c r="H4647" t="s">
        <v>13390</v>
      </c>
      <c r="I4647" t="s">
        <v>15733</v>
      </c>
      <c r="J4647" t="s">
        <v>15734</v>
      </c>
      <c r="K4647" t="s">
        <v>15735</v>
      </c>
      <c r="L4647" t="s">
        <v>15736</v>
      </c>
      <c r="M4647" t="s">
        <v>15737</v>
      </c>
      <c r="N4647" s="8">
        <v>0</v>
      </c>
      <c r="O4647" s="8"/>
      <c r="P4647" s="8"/>
      <c r="W4647" s="8"/>
      <c r="X4647" s="8"/>
    </row>
    <row r="4648" spans="1:24" hidden="1" x14ac:dyDescent="0.35">
      <c r="A4648" s="24">
        <v>14644</v>
      </c>
      <c r="B4648">
        <v>531006</v>
      </c>
      <c r="C4648" t="s">
        <v>13381</v>
      </c>
      <c r="D4648">
        <v>6</v>
      </c>
      <c r="E4648" t="s">
        <v>65</v>
      </c>
      <c r="F4648" t="s">
        <v>15727</v>
      </c>
      <c r="G4648" t="s">
        <v>13383</v>
      </c>
      <c r="H4648" t="s">
        <v>13390</v>
      </c>
      <c r="I4648" t="s">
        <v>15738</v>
      </c>
      <c r="J4648" t="s">
        <v>15729</v>
      </c>
      <c r="K4648" t="s">
        <v>15739</v>
      </c>
      <c r="L4648" t="s">
        <v>15740</v>
      </c>
      <c r="M4648" t="s">
        <v>15741</v>
      </c>
      <c r="N4648" s="8">
        <v>0</v>
      </c>
      <c r="O4648" s="8"/>
      <c r="P4648" s="8"/>
      <c r="W4648" s="8"/>
      <c r="X4648" s="8"/>
    </row>
    <row r="4649" spans="1:24" hidden="1" x14ac:dyDescent="0.35">
      <c r="A4649" s="24">
        <v>14645</v>
      </c>
      <c r="B4649">
        <v>531003</v>
      </c>
      <c r="C4649" t="s">
        <v>13381</v>
      </c>
      <c r="D4649">
        <v>6</v>
      </c>
      <c r="E4649" t="s">
        <v>65</v>
      </c>
      <c r="F4649" t="s">
        <v>15727</v>
      </c>
      <c r="G4649" t="s">
        <v>13383</v>
      </c>
      <c r="H4649" t="s">
        <v>13390</v>
      </c>
      <c r="I4649" t="s">
        <v>15742</v>
      </c>
      <c r="J4649" t="s">
        <v>15729</v>
      </c>
      <c r="K4649" t="s">
        <v>15743</v>
      </c>
      <c r="M4649" t="s">
        <v>15744</v>
      </c>
      <c r="N4649" s="8">
        <v>0</v>
      </c>
      <c r="O4649" s="8"/>
      <c r="P4649" s="8"/>
      <c r="W4649" s="8"/>
      <c r="X4649" s="8"/>
    </row>
    <row r="4650" spans="1:24" hidden="1" x14ac:dyDescent="0.35">
      <c r="A4650" s="24">
        <v>14646</v>
      </c>
      <c r="B4650">
        <v>531007</v>
      </c>
      <c r="C4650" t="s">
        <v>13381</v>
      </c>
      <c r="D4650">
        <v>6</v>
      </c>
      <c r="E4650" t="s">
        <v>65</v>
      </c>
      <c r="F4650" t="s">
        <v>15727</v>
      </c>
      <c r="G4650" t="s">
        <v>13383</v>
      </c>
      <c r="H4650" t="s">
        <v>13390</v>
      </c>
      <c r="I4650" t="s">
        <v>15745</v>
      </c>
      <c r="J4650" t="s">
        <v>15729</v>
      </c>
      <c r="K4650" t="s">
        <v>15746</v>
      </c>
      <c r="L4650" t="s">
        <v>15747</v>
      </c>
      <c r="M4650" t="s">
        <v>15748</v>
      </c>
      <c r="N4650" s="8">
        <v>0</v>
      </c>
      <c r="O4650" s="8"/>
      <c r="P4650" s="8"/>
      <c r="W4650" s="8"/>
      <c r="X4650" s="8"/>
    </row>
    <row r="4651" spans="1:24" hidden="1" x14ac:dyDescent="0.35">
      <c r="A4651" s="24">
        <v>14647</v>
      </c>
      <c r="B4651">
        <v>531008</v>
      </c>
      <c r="C4651" t="s">
        <v>13381</v>
      </c>
      <c r="D4651">
        <v>6</v>
      </c>
      <c r="E4651" t="s">
        <v>65</v>
      </c>
      <c r="F4651" t="s">
        <v>15727</v>
      </c>
      <c r="G4651" t="s">
        <v>13383</v>
      </c>
      <c r="H4651" t="s">
        <v>13390</v>
      </c>
      <c r="I4651" t="s">
        <v>15749</v>
      </c>
      <c r="J4651" t="s">
        <v>15729</v>
      </c>
      <c r="K4651" t="s">
        <v>15750</v>
      </c>
      <c r="L4651" t="s">
        <v>15751</v>
      </c>
      <c r="M4651" t="s">
        <v>15752</v>
      </c>
      <c r="N4651" s="8">
        <v>0</v>
      </c>
      <c r="O4651" s="8"/>
      <c r="P4651" s="8"/>
      <c r="W4651" s="8"/>
      <c r="X4651" s="8"/>
    </row>
    <row r="4652" spans="1:24" hidden="1" x14ac:dyDescent="0.35">
      <c r="A4652" s="24">
        <v>14648</v>
      </c>
      <c r="B4652">
        <v>531012</v>
      </c>
      <c r="C4652" t="s">
        <v>13381</v>
      </c>
      <c r="D4652">
        <v>6</v>
      </c>
      <c r="E4652" t="s">
        <v>65</v>
      </c>
      <c r="F4652" t="s">
        <v>15727</v>
      </c>
      <c r="G4652" t="s">
        <v>13383</v>
      </c>
      <c r="H4652" t="s">
        <v>13390</v>
      </c>
      <c r="I4652" t="s">
        <v>15753</v>
      </c>
      <c r="J4652" t="s">
        <v>15754</v>
      </c>
      <c r="K4652" t="s">
        <v>15755</v>
      </c>
      <c r="L4652" t="s">
        <v>15756</v>
      </c>
      <c r="M4652" t="s">
        <v>15757</v>
      </c>
      <c r="N4652" s="8">
        <v>0</v>
      </c>
      <c r="O4652" s="8"/>
      <c r="P4652" s="8"/>
      <c r="W4652" s="8"/>
      <c r="X4652" s="8"/>
    </row>
    <row r="4653" spans="1:24" hidden="1" x14ac:dyDescent="0.35">
      <c r="A4653" s="24">
        <v>14649</v>
      </c>
      <c r="B4653">
        <v>531013</v>
      </c>
      <c r="C4653" t="s">
        <v>13381</v>
      </c>
      <c r="D4653">
        <v>6</v>
      </c>
      <c r="E4653" t="s">
        <v>65</v>
      </c>
      <c r="F4653" t="s">
        <v>15727</v>
      </c>
      <c r="G4653" t="s">
        <v>13383</v>
      </c>
      <c r="H4653" t="s">
        <v>13390</v>
      </c>
      <c r="I4653" t="s">
        <v>15758</v>
      </c>
      <c r="J4653" t="s">
        <v>15759</v>
      </c>
      <c r="K4653" t="s">
        <v>15760</v>
      </c>
      <c r="L4653" t="s">
        <v>15761</v>
      </c>
      <c r="M4653" t="s">
        <v>15762</v>
      </c>
      <c r="N4653" s="8">
        <v>0</v>
      </c>
      <c r="O4653" s="8"/>
      <c r="P4653" s="8"/>
      <c r="W4653" s="8"/>
      <c r="X4653" s="8"/>
    </row>
    <row r="4654" spans="1:24" hidden="1" x14ac:dyDescent="0.35">
      <c r="A4654" s="24">
        <v>14650</v>
      </c>
      <c r="B4654">
        <v>531011</v>
      </c>
      <c r="C4654" t="s">
        <v>13381</v>
      </c>
      <c r="D4654">
        <v>6</v>
      </c>
      <c r="E4654" t="s">
        <v>65</v>
      </c>
      <c r="F4654" t="s">
        <v>15727</v>
      </c>
      <c r="G4654" t="s">
        <v>13383</v>
      </c>
      <c r="H4654" t="s">
        <v>13390</v>
      </c>
      <c r="I4654" t="s">
        <v>15763</v>
      </c>
      <c r="J4654" t="s">
        <v>15764</v>
      </c>
      <c r="K4654" t="s">
        <v>15765</v>
      </c>
      <c r="L4654" t="s">
        <v>15766</v>
      </c>
      <c r="M4654" t="s">
        <v>15767</v>
      </c>
      <c r="N4654" s="8">
        <v>0</v>
      </c>
      <c r="O4654" s="8"/>
      <c r="P4654" s="8"/>
      <c r="W4654" s="8"/>
      <c r="X4654" s="8"/>
    </row>
    <row r="4655" spans="1:24" hidden="1" x14ac:dyDescent="0.35">
      <c r="A4655" s="24">
        <v>14651</v>
      </c>
      <c r="B4655">
        <v>541004</v>
      </c>
      <c r="C4655" t="s">
        <v>13381</v>
      </c>
      <c r="D4655">
        <v>6</v>
      </c>
      <c r="E4655" t="s">
        <v>65</v>
      </c>
      <c r="F4655" t="s">
        <v>15768</v>
      </c>
      <c r="G4655" t="s">
        <v>13383</v>
      </c>
      <c r="H4655" t="s">
        <v>13416</v>
      </c>
      <c r="I4655" t="s">
        <v>15769</v>
      </c>
      <c r="J4655" t="s">
        <v>15770</v>
      </c>
      <c r="K4655" t="s">
        <v>15771</v>
      </c>
      <c r="L4655" t="s">
        <v>15772</v>
      </c>
      <c r="M4655" t="s">
        <v>15773</v>
      </c>
      <c r="N4655" s="8">
        <v>0</v>
      </c>
      <c r="O4655" s="8"/>
      <c r="P4655" s="8"/>
      <c r="W4655" s="8"/>
      <c r="X4655" s="8"/>
    </row>
    <row r="4656" spans="1:24" hidden="1" x14ac:dyDescent="0.35">
      <c r="A4656" s="24">
        <v>14652</v>
      </c>
      <c r="B4656">
        <v>541009</v>
      </c>
      <c r="C4656" t="s">
        <v>13381</v>
      </c>
      <c r="D4656">
        <v>6</v>
      </c>
      <c r="E4656" t="s">
        <v>65</v>
      </c>
      <c r="F4656" t="s">
        <v>15768</v>
      </c>
      <c r="G4656" t="s">
        <v>13383</v>
      </c>
      <c r="H4656" t="s">
        <v>13390</v>
      </c>
      <c r="I4656" t="s">
        <v>15774</v>
      </c>
      <c r="J4656" t="s">
        <v>15775</v>
      </c>
      <c r="K4656" t="s">
        <v>15776</v>
      </c>
      <c r="L4656" t="s">
        <v>15777</v>
      </c>
      <c r="M4656" t="s">
        <v>15778</v>
      </c>
      <c r="N4656" s="8">
        <v>0</v>
      </c>
      <c r="O4656" s="8"/>
      <c r="P4656" s="8"/>
      <c r="W4656" s="8"/>
      <c r="X4656" s="8"/>
    </row>
    <row r="4657" spans="1:24" hidden="1" x14ac:dyDescent="0.35">
      <c r="A4657" s="24">
        <v>14653</v>
      </c>
      <c r="B4657">
        <v>541007</v>
      </c>
      <c r="C4657" t="s">
        <v>13381</v>
      </c>
      <c r="D4657">
        <v>6</v>
      </c>
      <c r="E4657" t="s">
        <v>65</v>
      </c>
      <c r="F4657" t="s">
        <v>15768</v>
      </c>
      <c r="G4657" t="s">
        <v>13383</v>
      </c>
      <c r="H4657" t="s">
        <v>13390</v>
      </c>
      <c r="I4657" t="s">
        <v>15779</v>
      </c>
      <c r="J4657" t="s">
        <v>15780</v>
      </c>
      <c r="K4657" t="s">
        <v>15781</v>
      </c>
      <c r="L4657" t="s">
        <v>15782</v>
      </c>
      <c r="M4657" t="s">
        <v>15783</v>
      </c>
      <c r="N4657" s="8">
        <v>0</v>
      </c>
      <c r="O4657" s="8"/>
      <c r="P4657" s="8"/>
      <c r="W4657" s="8"/>
      <c r="X4657" s="8"/>
    </row>
    <row r="4658" spans="1:24" hidden="1" x14ac:dyDescent="0.35">
      <c r="A4658" s="24">
        <v>14654</v>
      </c>
      <c r="B4658">
        <v>541001</v>
      </c>
      <c r="C4658" t="s">
        <v>13381</v>
      </c>
      <c r="D4658">
        <v>6</v>
      </c>
      <c r="E4658" t="s">
        <v>65</v>
      </c>
      <c r="F4658" t="s">
        <v>15768</v>
      </c>
      <c r="G4658" t="s">
        <v>13383</v>
      </c>
      <c r="H4658" t="s">
        <v>13384</v>
      </c>
      <c r="I4658" t="s">
        <v>15784</v>
      </c>
      <c r="J4658" t="s">
        <v>15785</v>
      </c>
      <c r="K4658" t="s">
        <v>15786</v>
      </c>
      <c r="L4658" t="s">
        <v>15787</v>
      </c>
      <c r="M4658" t="s">
        <v>15788</v>
      </c>
      <c r="N4658" s="8">
        <v>0</v>
      </c>
      <c r="O4658" s="8"/>
      <c r="P4658" s="8"/>
      <c r="W4658" s="8"/>
      <c r="X4658" s="8"/>
    </row>
    <row r="4659" spans="1:24" hidden="1" x14ac:dyDescent="0.35">
      <c r="A4659" s="24">
        <v>14655</v>
      </c>
      <c r="B4659">
        <v>541011</v>
      </c>
      <c r="C4659" t="s">
        <v>13381</v>
      </c>
      <c r="D4659">
        <v>6</v>
      </c>
      <c r="E4659" t="s">
        <v>65</v>
      </c>
      <c r="F4659" t="s">
        <v>15768</v>
      </c>
      <c r="G4659" t="s">
        <v>13383</v>
      </c>
      <c r="H4659" t="s">
        <v>13390</v>
      </c>
      <c r="I4659" t="s">
        <v>15789</v>
      </c>
      <c r="J4659" t="s">
        <v>15790</v>
      </c>
      <c r="K4659" t="s">
        <v>15791</v>
      </c>
      <c r="L4659" t="s">
        <v>15792</v>
      </c>
      <c r="M4659" t="s">
        <v>15793</v>
      </c>
      <c r="N4659" s="8">
        <v>0</v>
      </c>
      <c r="O4659" s="8"/>
      <c r="P4659" s="8"/>
      <c r="W4659" s="8"/>
      <c r="X4659" s="8"/>
    </row>
    <row r="4660" spans="1:24" hidden="1" x14ac:dyDescent="0.35">
      <c r="A4660" s="24">
        <v>14656</v>
      </c>
      <c r="B4660">
        <v>541008</v>
      </c>
      <c r="C4660" t="s">
        <v>13381</v>
      </c>
      <c r="D4660">
        <v>6</v>
      </c>
      <c r="E4660" t="s">
        <v>65</v>
      </c>
      <c r="F4660" t="s">
        <v>15768</v>
      </c>
      <c r="G4660" t="s">
        <v>13383</v>
      </c>
      <c r="H4660" t="s">
        <v>13416</v>
      </c>
      <c r="I4660" t="s">
        <v>15794</v>
      </c>
      <c r="J4660" t="s">
        <v>15795</v>
      </c>
      <c r="K4660" t="s">
        <v>15796</v>
      </c>
      <c r="L4660" t="s">
        <v>15797</v>
      </c>
      <c r="M4660" t="s">
        <v>15798</v>
      </c>
      <c r="N4660" s="8">
        <v>0</v>
      </c>
      <c r="O4660" s="8"/>
      <c r="P4660" s="8"/>
      <c r="W4660" s="8"/>
      <c r="X4660" s="8"/>
    </row>
    <row r="4661" spans="1:24" hidden="1" x14ac:dyDescent="0.35">
      <c r="A4661" s="24">
        <v>14657</v>
      </c>
      <c r="B4661">
        <v>541005</v>
      </c>
      <c r="C4661" t="s">
        <v>13381</v>
      </c>
      <c r="D4661">
        <v>6</v>
      </c>
      <c r="E4661" t="s">
        <v>65</v>
      </c>
      <c r="F4661" t="s">
        <v>15768</v>
      </c>
      <c r="G4661" t="s">
        <v>13383</v>
      </c>
      <c r="H4661" t="s">
        <v>13390</v>
      </c>
      <c r="I4661" t="s">
        <v>15799</v>
      </c>
      <c r="J4661" t="s">
        <v>15800</v>
      </c>
      <c r="K4661" t="s">
        <v>15801</v>
      </c>
      <c r="L4661" t="s">
        <v>15802</v>
      </c>
      <c r="M4661" t="s">
        <v>15803</v>
      </c>
      <c r="N4661" s="8">
        <v>0</v>
      </c>
      <c r="O4661" s="8"/>
      <c r="P4661" s="8"/>
      <c r="W4661" s="8"/>
      <c r="X4661" s="8"/>
    </row>
    <row r="4662" spans="1:24" hidden="1" x14ac:dyDescent="0.35">
      <c r="A4662" s="24">
        <v>14658</v>
      </c>
      <c r="B4662">
        <v>541010</v>
      </c>
      <c r="C4662" t="s">
        <v>13381</v>
      </c>
      <c r="D4662">
        <v>6</v>
      </c>
      <c r="E4662" t="s">
        <v>65</v>
      </c>
      <c r="F4662" t="s">
        <v>15768</v>
      </c>
      <c r="G4662" t="s">
        <v>13383</v>
      </c>
      <c r="H4662" t="s">
        <v>13390</v>
      </c>
      <c r="I4662" t="s">
        <v>15804</v>
      </c>
      <c r="J4662" t="s">
        <v>15805</v>
      </c>
      <c r="K4662" t="s">
        <v>15806</v>
      </c>
      <c r="L4662" t="s">
        <v>15807</v>
      </c>
      <c r="M4662" t="s">
        <v>15808</v>
      </c>
      <c r="N4662" s="8">
        <v>0</v>
      </c>
      <c r="O4662" s="8"/>
      <c r="P4662" s="8"/>
      <c r="W4662" s="8"/>
      <c r="X4662" s="8"/>
    </row>
    <row r="4663" spans="1:24" hidden="1" x14ac:dyDescent="0.35">
      <c r="A4663" s="24">
        <v>14659</v>
      </c>
      <c r="B4663">
        <v>551001</v>
      </c>
      <c r="C4663" t="s">
        <v>13381</v>
      </c>
      <c r="D4663">
        <v>8</v>
      </c>
      <c r="E4663" t="s">
        <v>71</v>
      </c>
      <c r="F4663" t="s">
        <v>15809</v>
      </c>
      <c r="G4663" t="s">
        <v>13383</v>
      </c>
      <c r="H4663" t="s">
        <v>13390</v>
      </c>
      <c r="I4663" t="s">
        <v>15810</v>
      </c>
      <c r="J4663" t="s">
        <v>15811</v>
      </c>
      <c r="K4663" t="s">
        <v>15812</v>
      </c>
      <c r="L4663" t="s">
        <v>15813</v>
      </c>
      <c r="M4663" t="s">
        <v>15814</v>
      </c>
      <c r="N4663" s="8">
        <v>0</v>
      </c>
      <c r="O4663" s="8"/>
      <c r="P4663" s="8"/>
      <c r="W4663" s="8"/>
      <c r="X4663" s="8"/>
    </row>
    <row r="4664" spans="1:24" hidden="1" x14ac:dyDescent="0.35">
      <c r="A4664" s="24">
        <v>14660</v>
      </c>
      <c r="B4664">
        <v>551002</v>
      </c>
      <c r="C4664" t="s">
        <v>13381</v>
      </c>
      <c r="D4664">
        <v>8</v>
      </c>
      <c r="E4664" t="s">
        <v>71</v>
      </c>
      <c r="F4664" t="s">
        <v>15809</v>
      </c>
      <c r="G4664" t="s">
        <v>13383</v>
      </c>
      <c r="H4664" t="s">
        <v>13416</v>
      </c>
      <c r="I4664" t="s">
        <v>15815</v>
      </c>
      <c r="J4664" t="s">
        <v>15816</v>
      </c>
      <c r="K4664" t="s">
        <v>15817</v>
      </c>
      <c r="L4664" t="s">
        <v>15818</v>
      </c>
      <c r="M4664" t="s">
        <v>15819</v>
      </c>
      <c r="N4664" s="8">
        <v>0</v>
      </c>
      <c r="O4664" s="8"/>
      <c r="P4664" s="8"/>
      <c r="W4664" s="8"/>
      <c r="X4664" s="8"/>
    </row>
    <row r="4665" spans="1:24" hidden="1" x14ac:dyDescent="0.35">
      <c r="A4665" s="24">
        <v>14661</v>
      </c>
      <c r="B4665">
        <v>551005</v>
      </c>
      <c r="C4665" t="s">
        <v>13381</v>
      </c>
      <c r="D4665">
        <v>8</v>
      </c>
      <c r="E4665" t="s">
        <v>71</v>
      </c>
      <c r="F4665" t="s">
        <v>15809</v>
      </c>
      <c r="G4665" t="s">
        <v>13383</v>
      </c>
      <c r="H4665" t="s">
        <v>13390</v>
      </c>
      <c r="I4665" t="s">
        <v>15820</v>
      </c>
      <c r="J4665" t="s">
        <v>15821</v>
      </c>
      <c r="K4665" t="s">
        <v>15822</v>
      </c>
      <c r="L4665" t="s">
        <v>15823</v>
      </c>
      <c r="M4665" t="s">
        <v>15824</v>
      </c>
      <c r="N4665" s="8">
        <v>0</v>
      </c>
      <c r="O4665" s="8"/>
      <c r="P4665" s="8"/>
      <c r="W4665" s="8"/>
      <c r="X4665" s="8"/>
    </row>
    <row r="4666" spans="1:24" hidden="1" x14ac:dyDescent="0.35">
      <c r="A4666" s="24">
        <v>14662</v>
      </c>
      <c r="B4666">
        <v>551004</v>
      </c>
      <c r="C4666" t="s">
        <v>13381</v>
      </c>
      <c r="D4666">
        <v>8</v>
      </c>
      <c r="E4666" t="s">
        <v>71</v>
      </c>
      <c r="F4666" t="s">
        <v>15809</v>
      </c>
      <c r="G4666" t="s">
        <v>13383</v>
      </c>
      <c r="H4666" t="s">
        <v>13416</v>
      </c>
      <c r="I4666" t="s">
        <v>15825</v>
      </c>
      <c r="J4666" t="s">
        <v>15826</v>
      </c>
      <c r="K4666" t="s">
        <v>15827</v>
      </c>
      <c r="L4666" t="s">
        <v>15828</v>
      </c>
      <c r="M4666" t="s">
        <v>15829</v>
      </c>
      <c r="N4666" s="8">
        <v>0</v>
      </c>
      <c r="O4666" s="8"/>
      <c r="P4666" s="8"/>
      <c r="W4666" s="8"/>
      <c r="X4666" s="8"/>
    </row>
    <row r="4667" spans="1:24" hidden="1" x14ac:dyDescent="0.35">
      <c r="A4667" s="24">
        <v>14663</v>
      </c>
      <c r="B4667">
        <v>561014</v>
      </c>
      <c r="C4667" t="s">
        <v>13381</v>
      </c>
      <c r="D4667">
        <v>3</v>
      </c>
      <c r="E4667" t="s">
        <v>1305</v>
      </c>
      <c r="F4667" t="s">
        <v>15830</v>
      </c>
      <c r="G4667" t="s">
        <v>13383</v>
      </c>
      <c r="H4667" t="s">
        <v>13390</v>
      </c>
      <c r="I4667" t="s">
        <v>15831</v>
      </c>
      <c r="J4667" t="s">
        <v>15832</v>
      </c>
      <c r="K4667" t="s">
        <v>15833</v>
      </c>
      <c r="L4667" t="s">
        <v>15834</v>
      </c>
      <c r="M4667" t="s">
        <v>15835</v>
      </c>
      <c r="N4667" s="8">
        <v>0</v>
      </c>
      <c r="O4667" s="8"/>
      <c r="P4667" s="8"/>
      <c r="W4667" s="8"/>
      <c r="X4667" s="8"/>
    </row>
    <row r="4668" spans="1:24" hidden="1" x14ac:dyDescent="0.35">
      <c r="A4668" s="24">
        <v>14664</v>
      </c>
      <c r="B4668">
        <v>561001</v>
      </c>
      <c r="C4668" t="s">
        <v>13381</v>
      </c>
      <c r="D4668">
        <v>3</v>
      </c>
      <c r="E4668" t="s">
        <v>1305</v>
      </c>
      <c r="F4668" t="s">
        <v>15830</v>
      </c>
      <c r="G4668" t="s">
        <v>13383</v>
      </c>
      <c r="H4668" t="s">
        <v>13416</v>
      </c>
      <c r="I4668" t="s">
        <v>15836</v>
      </c>
      <c r="J4668" t="s">
        <v>15837</v>
      </c>
      <c r="K4668" t="s">
        <v>15838</v>
      </c>
      <c r="L4668" t="s">
        <v>15839</v>
      </c>
      <c r="M4668" t="s">
        <v>15840</v>
      </c>
      <c r="N4668" s="8">
        <v>0</v>
      </c>
      <c r="O4668" s="8"/>
      <c r="P4668" s="8"/>
      <c r="W4668" s="8"/>
      <c r="X4668" s="8"/>
    </row>
    <row r="4669" spans="1:24" hidden="1" x14ac:dyDescent="0.35">
      <c r="A4669" s="24">
        <v>14665</v>
      </c>
      <c r="B4669">
        <v>561004</v>
      </c>
      <c r="C4669" t="s">
        <v>13381</v>
      </c>
      <c r="D4669">
        <v>3</v>
      </c>
      <c r="E4669" t="s">
        <v>1305</v>
      </c>
      <c r="F4669" t="s">
        <v>15830</v>
      </c>
      <c r="G4669" t="s">
        <v>13383</v>
      </c>
      <c r="H4669" t="s">
        <v>13390</v>
      </c>
      <c r="I4669" t="s">
        <v>15841</v>
      </c>
      <c r="J4669" t="s">
        <v>15842</v>
      </c>
      <c r="K4669" t="s">
        <v>15843</v>
      </c>
      <c r="L4669" t="s">
        <v>15844</v>
      </c>
      <c r="M4669" t="s">
        <v>15845</v>
      </c>
      <c r="N4669" s="8">
        <v>0</v>
      </c>
      <c r="O4669" s="8"/>
      <c r="P4669" s="8"/>
      <c r="W4669" s="8"/>
      <c r="X4669" s="8"/>
    </row>
    <row r="4670" spans="1:24" hidden="1" x14ac:dyDescent="0.35">
      <c r="A4670" s="24">
        <v>14666</v>
      </c>
      <c r="B4670">
        <v>561013</v>
      </c>
      <c r="C4670" t="s">
        <v>13381</v>
      </c>
      <c r="D4670">
        <v>3</v>
      </c>
      <c r="E4670" t="s">
        <v>1305</v>
      </c>
      <c r="F4670" t="s">
        <v>15830</v>
      </c>
      <c r="G4670" t="s">
        <v>13383</v>
      </c>
      <c r="H4670" t="s">
        <v>13390</v>
      </c>
      <c r="I4670" t="s">
        <v>15846</v>
      </c>
      <c r="J4670" t="s">
        <v>15847</v>
      </c>
      <c r="K4670" t="s">
        <v>15848</v>
      </c>
      <c r="L4670" t="s">
        <v>15849</v>
      </c>
      <c r="M4670" t="s">
        <v>15850</v>
      </c>
      <c r="N4670" s="8">
        <v>0</v>
      </c>
      <c r="O4670" s="8"/>
      <c r="P4670" s="8"/>
      <c r="W4670" s="8"/>
      <c r="X4670" s="8"/>
    </row>
    <row r="4671" spans="1:24" hidden="1" x14ac:dyDescent="0.35">
      <c r="A4671" s="24">
        <v>14667</v>
      </c>
      <c r="B4671">
        <v>561016</v>
      </c>
      <c r="C4671" t="s">
        <v>13381</v>
      </c>
      <c r="D4671">
        <v>3</v>
      </c>
      <c r="E4671" t="s">
        <v>1305</v>
      </c>
      <c r="F4671" t="s">
        <v>15830</v>
      </c>
      <c r="G4671" t="s">
        <v>13383</v>
      </c>
      <c r="H4671" t="s">
        <v>13390</v>
      </c>
      <c r="I4671" t="s">
        <v>15851</v>
      </c>
      <c r="J4671" t="s">
        <v>15852</v>
      </c>
      <c r="K4671" t="s">
        <v>15853</v>
      </c>
      <c r="L4671" t="s">
        <v>15854</v>
      </c>
      <c r="M4671" t="s">
        <v>15855</v>
      </c>
      <c r="N4671" s="8">
        <v>0</v>
      </c>
      <c r="O4671" s="8"/>
      <c r="P4671" s="8"/>
      <c r="W4671" s="8"/>
      <c r="X4671" s="8"/>
    </row>
    <row r="4672" spans="1:24" hidden="1" x14ac:dyDescent="0.35">
      <c r="A4672" s="24">
        <v>14668</v>
      </c>
      <c r="B4672">
        <v>561006</v>
      </c>
      <c r="C4672" t="s">
        <v>13381</v>
      </c>
      <c r="D4672">
        <v>3</v>
      </c>
      <c r="E4672" t="s">
        <v>1305</v>
      </c>
      <c r="F4672" t="s">
        <v>15830</v>
      </c>
      <c r="G4672" t="s">
        <v>13383</v>
      </c>
      <c r="H4672" t="s">
        <v>13390</v>
      </c>
      <c r="I4672" t="s">
        <v>15856</v>
      </c>
      <c r="J4672" t="s">
        <v>15857</v>
      </c>
      <c r="K4672" t="s">
        <v>15858</v>
      </c>
      <c r="L4672" t="s">
        <v>15859</v>
      </c>
      <c r="M4672" t="s">
        <v>15860</v>
      </c>
      <c r="N4672" s="8">
        <v>0</v>
      </c>
      <c r="O4672" s="8"/>
      <c r="P4672" s="8"/>
      <c r="W4672" s="8"/>
      <c r="X4672" s="8"/>
    </row>
    <row r="4673" spans="1:24" hidden="1" x14ac:dyDescent="0.35">
      <c r="A4673" s="24">
        <v>14669</v>
      </c>
      <c r="B4673">
        <v>561007</v>
      </c>
      <c r="C4673" t="s">
        <v>13381</v>
      </c>
      <c r="D4673">
        <v>3</v>
      </c>
      <c r="E4673" t="s">
        <v>1305</v>
      </c>
      <c r="F4673" t="s">
        <v>15830</v>
      </c>
      <c r="G4673" t="s">
        <v>13383</v>
      </c>
      <c r="H4673" t="s">
        <v>13390</v>
      </c>
      <c r="I4673" t="s">
        <v>15861</v>
      </c>
      <c r="J4673" t="s">
        <v>15862</v>
      </c>
      <c r="K4673" t="s">
        <v>15863</v>
      </c>
      <c r="L4673" t="s">
        <v>15864</v>
      </c>
      <c r="M4673" t="s">
        <v>15865</v>
      </c>
      <c r="N4673" s="8">
        <v>0</v>
      </c>
      <c r="O4673" s="8"/>
      <c r="P4673" s="8"/>
      <c r="W4673" s="8"/>
      <c r="X4673" s="8"/>
    </row>
    <row r="4674" spans="1:24" hidden="1" x14ac:dyDescent="0.35">
      <c r="A4674" s="24">
        <v>14670</v>
      </c>
      <c r="B4674">
        <v>561012</v>
      </c>
      <c r="C4674" t="s">
        <v>13381</v>
      </c>
      <c r="D4674">
        <v>3</v>
      </c>
      <c r="E4674" t="s">
        <v>1305</v>
      </c>
      <c r="F4674" t="s">
        <v>15830</v>
      </c>
      <c r="G4674" t="s">
        <v>13383</v>
      </c>
      <c r="H4674" t="s">
        <v>13390</v>
      </c>
      <c r="I4674" t="s">
        <v>15866</v>
      </c>
      <c r="J4674" t="s">
        <v>15867</v>
      </c>
      <c r="K4674" t="s">
        <v>15868</v>
      </c>
      <c r="L4674" t="s">
        <v>15869</v>
      </c>
      <c r="M4674" t="s">
        <v>15870</v>
      </c>
      <c r="N4674" s="8">
        <v>0</v>
      </c>
      <c r="O4674" s="8"/>
      <c r="P4674" s="8"/>
      <c r="W4674" s="8"/>
      <c r="X4674" s="8"/>
    </row>
    <row r="4675" spans="1:24" hidden="1" x14ac:dyDescent="0.35">
      <c r="A4675" s="24">
        <v>14671</v>
      </c>
      <c r="B4675">
        <v>561015</v>
      </c>
      <c r="C4675" t="s">
        <v>13381</v>
      </c>
      <c r="D4675">
        <v>3</v>
      </c>
      <c r="E4675" t="s">
        <v>1305</v>
      </c>
      <c r="F4675" t="s">
        <v>15830</v>
      </c>
      <c r="G4675" t="s">
        <v>13383</v>
      </c>
      <c r="H4675" t="s">
        <v>13390</v>
      </c>
      <c r="I4675" t="s">
        <v>15871</v>
      </c>
      <c r="J4675" t="s">
        <v>15872</v>
      </c>
      <c r="K4675" t="s">
        <v>15873</v>
      </c>
      <c r="L4675" t="s">
        <v>15874</v>
      </c>
      <c r="M4675" t="s">
        <v>15875</v>
      </c>
      <c r="N4675" s="8">
        <v>0</v>
      </c>
      <c r="O4675" s="8"/>
      <c r="P4675" s="8"/>
      <c r="W4675" s="8"/>
      <c r="X4675" s="8"/>
    </row>
    <row r="4676" spans="1:24" hidden="1" x14ac:dyDescent="0.35">
      <c r="A4676" s="24">
        <v>14672</v>
      </c>
      <c r="B4676">
        <v>561003</v>
      </c>
      <c r="C4676" t="s">
        <v>13381</v>
      </c>
      <c r="D4676">
        <v>3</v>
      </c>
      <c r="E4676" t="s">
        <v>1305</v>
      </c>
      <c r="F4676" t="s">
        <v>15830</v>
      </c>
      <c r="G4676" t="s">
        <v>13383</v>
      </c>
      <c r="H4676" t="s">
        <v>13384</v>
      </c>
      <c r="I4676" t="s">
        <v>15876</v>
      </c>
      <c r="J4676" t="s">
        <v>15877</v>
      </c>
      <c r="K4676" t="s">
        <v>15878</v>
      </c>
      <c r="L4676" t="s">
        <v>15879</v>
      </c>
      <c r="M4676" t="s">
        <v>15880</v>
      </c>
      <c r="N4676" s="8">
        <v>0</v>
      </c>
      <c r="O4676" s="8"/>
      <c r="P4676" s="8"/>
      <c r="W4676" s="8"/>
      <c r="X4676" s="8"/>
    </row>
    <row r="4677" spans="1:24" hidden="1" x14ac:dyDescent="0.35">
      <c r="A4677" s="24">
        <v>14673</v>
      </c>
      <c r="B4677">
        <v>561009</v>
      </c>
      <c r="C4677" t="s">
        <v>13381</v>
      </c>
      <c r="D4677">
        <v>3</v>
      </c>
      <c r="E4677" t="s">
        <v>1305</v>
      </c>
      <c r="F4677" t="s">
        <v>15830</v>
      </c>
      <c r="G4677" t="s">
        <v>13383</v>
      </c>
      <c r="H4677" t="s">
        <v>13416</v>
      </c>
      <c r="I4677" t="s">
        <v>15881</v>
      </c>
      <c r="J4677" t="s">
        <v>15882</v>
      </c>
      <c r="K4677" t="s">
        <v>15883</v>
      </c>
      <c r="L4677" t="s">
        <v>15884</v>
      </c>
      <c r="M4677" t="s">
        <v>15885</v>
      </c>
      <c r="N4677" s="8">
        <v>0</v>
      </c>
      <c r="O4677" s="8"/>
      <c r="P4677" s="8"/>
      <c r="W4677" s="8"/>
      <c r="X4677" s="8"/>
    </row>
    <row r="4678" spans="1:24" hidden="1" x14ac:dyDescent="0.35">
      <c r="A4678" s="24">
        <v>14674</v>
      </c>
      <c r="B4678">
        <v>561010</v>
      </c>
      <c r="C4678" t="s">
        <v>13381</v>
      </c>
      <c r="D4678">
        <v>3</v>
      </c>
      <c r="E4678" t="s">
        <v>1305</v>
      </c>
      <c r="F4678" t="s">
        <v>15830</v>
      </c>
      <c r="G4678" t="s">
        <v>13383</v>
      </c>
      <c r="H4678" t="s">
        <v>13390</v>
      </c>
      <c r="I4678" t="s">
        <v>15886</v>
      </c>
      <c r="J4678" t="s">
        <v>15887</v>
      </c>
      <c r="K4678" t="s">
        <v>15888</v>
      </c>
      <c r="L4678" t="s">
        <v>15889</v>
      </c>
      <c r="M4678" t="s">
        <v>15890</v>
      </c>
      <c r="N4678" s="8">
        <v>0</v>
      </c>
      <c r="O4678" s="8"/>
      <c r="P4678" s="8"/>
      <c r="W4678" s="8"/>
      <c r="X4678" s="8"/>
    </row>
    <row r="4679" spans="1:24" hidden="1" x14ac:dyDescent="0.35">
      <c r="A4679" s="24">
        <v>14675</v>
      </c>
      <c r="B4679">
        <v>561011</v>
      </c>
      <c r="C4679" t="s">
        <v>13381</v>
      </c>
      <c r="D4679">
        <v>3</v>
      </c>
      <c r="E4679" t="s">
        <v>1305</v>
      </c>
      <c r="F4679" t="s">
        <v>1306</v>
      </c>
      <c r="G4679" t="s">
        <v>13383</v>
      </c>
      <c r="H4679" t="s">
        <v>13390</v>
      </c>
      <c r="I4679" t="s">
        <v>15891</v>
      </c>
      <c r="J4679" t="s">
        <v>15892</v>
      </c>
      <c r="K4679" t="s">
        <v>15893</v>
      </c>
      <c r="L4679" t="s">
        <v>15894</v>
      </c>
      <c r="M4679" t="s">
        <v>15895</v>
      </c>
      <c r="N4679" s="8">
        <v>0</v>
      </c>
      <c r="O4679" s="8"/>
      <c r="P4679" s="8"/>
      <c r="W4679" s="8"/>
      <c r="X4679" s="8"/>
    </row>
    <row r="4680" spans="1:24" hidden="1" x14ac:dyDescent="0.35">
      <c r="A4680" s="24">
        <v>14676</v>
      </c>
      <c r="B4680">
        <v>571001</v>
      </c>
      <c r="C4680" t="s">
        <v>13381</v>
      </c>
      <c r="D4680">
        <v>7</v>
      </c>
      <c r="E4680" t="s">
        <v>65</v>
      </c>
      <c r="F4680" t="s">
        <v>15896</v>
      </c>
      <c r="G4680" t="s">
        <v>13383</v>
      </c>
      <c r="H4680" t="s">
        <v>13384</v>
      </c>
      <c r="I4680" t="s">
        <v>15897</v>
      </c>
      <c r="J4680" t="s">
        <v>15898</v>
      </c>
      <c r="K4680" t="s">
        <v>15899</v>
      </c>
      <c r="L4680" t="s">
        <v>15900</v>
      </c>
      <c r="M4680" t="s">
        <v>15901</v>
      </c>
      <c r="N4680" s="8">
        <v>0</v>
      </c>
      <c r="O4680" s="8"/>
      <c r="P4680" s="8"/>
      <c r="W4680" s="8"/>
      <c r="X4680" s="8"/>
    </row>
    <row r="4681" spans="1:24" hidden="1" x14ac:dyDescent="0.35">
      <c r="A4681" s="24">
        <v>14677</v>
      </c>
      <c r="B4681">
        <v>581027</v>
      </c>
      <c r="C4681" t="s">
        <v>13381</v>
      </c>
      <c r="D4681" t="s">
        <v>32</v>
      </c>
      <c r="E4681" t="s">
        <v>143</v>
      </c>
      <c r="F4681" t="s">
        <v>15902</v>
      </c>
      <c r="G4681" t="s">
        <v>13383</v>
      </c>
      <c r="H4681" t="s">
        <v>13390</v>
      </c>
      <c r="I4681" t="s">
        <v>15903</v>
      </c>
      <c r="J4681" t="s">
        <v>15904</v>
      </c>
      <c r="K4681" t="s">
        <v>15905</v>
      </c>
      <c r="L4681" t="s">
        <v>15906</v>
      </c>
      <c r="M4681" t="s">
        <v>15907</v>
      </c>
      <c r="N4681" s="8">
        <v>0</v>
      </c>
      <c r="O4681" s="8"/>
      <c r="P4681" s="8"/>
      <c r="W4681" s="8"/>
      <c r="X4681" s="8"/>
    </row>
    <row r="4682" spans="1:24" hidden="1" x14ac:dyDescent="0.35">
      <c r="A4682" s="24">
        <v>14678</v>
      </c>
      <c r="B4682">
        <v>581019</v>
      </c>
      <c r="C4682" t="s">
        <v>13381</v>
      </c>
      <c r="D4682" t="s">
        <v>32</v>
      </c>
      <c r="E4682" t="s">
        <v>143</v>
      </c>
      <c r="F4682" t="s">
        <v>15902</v>
      </c>
      <c r="G4682" t="s">
        <v>13383</v>
      </c>
      <c r="H4682" t="s">
        <v>13384</v>
      </c>
      <c r="I4682" t="s">
        <v>15908</v>
      </c>
      <c r="J4682" t="s">
        <v>15909</v>
      </c>
      <c r="K4682" t="s">
        <v>15910</v>
      </c>
      <c r="L4682" t="s">
        <v>15911</v>
      </c>
      <c r="M4682" t="s">
        <v>15912</v>
      </c>
      <c r="N4682" s="8">
        <v>0</v>
      </c>
      <c r="O4682" s="8"/>
      <c r="P4682" s="8"/>
      <c r="W4682" s="8"/>
      <c r="X4682" s="8"/>
    </row>
    <row r="4683" spans="1:24" hidden="1" x14ac:dyDescent="0.35">
      <c r="A4683" s="24">
        <v>14679</v>
      </c>
      <c r="B4683">
        <v>581023</v>
      </c>
      <c r="C4683" t="s">
        <v>13381</v>
      </c>
      <c r="D4683" t="s">
        <v>32</v>
      </c>
      <c r="E4683" t="s">
        <v>143</v>
      </c>
      <c r="F4683" t="s">
        <v>15902</v>
      </c>
      <c r="G4683" t="s">
        <v>13383</v>
      </c>
      <c r="H4683" t="s">
        <v>13416</v>
      </c>
      <c r="I4683" t="s">
        <v>15913</v>
      </c>
      <c r="J4683" t="s">
        <v>15914</v>
      </c>
      <c r="K4683" t="s">
        <v>15915</v>
      </c>
      <c r="L4683" t="s">
        <v>15916</v>
      </c>
      <c r="M4683" t="s">
        <v>15917</v>
      </c>
      <c r="N4683" s="8">
        <v>0</v>
      </c>
      <c r="O4683" s="8"/>
      <c r="P4683" s="8"/>
      <c r="W4683" s="8"/>
      <c r="X4683" s="8"/>
    </row>
    <row r="4684" spans="1:24" hidden="1" x14ac:dyDescent="0.35">
      <c r="A4684" s="24">
        <v>14680</v>
      </c>
      <c r="B4684">
        <v>581018</v>
      </c>
      <c r="C4684" t="s">
        <v>13381</v>
      </c>
      <c r="D4684" t="s">
        <v>32</v>
      </c>
      <c r="E4684" t="s">
        <v>143</v>
      </c>
      <c r="F4684" t="s">
        <v>15902</v>
      </c>
      <c r="G4684" t="s">
        <v>13383</v>
      </c>
      <c r="H4684" t="s">
        <v>13390</v>
      </c>
      <c r="I4684" t="s">
        <v>15918</v>
      </c>
      <c r="J4684" t="s">
        <v>15919</v>
      </c>
      <c r="K4684" t="s">
        <v>15920</v>
      </c>
      <c r="L4684" t="s">
        <v>15921</v>
      </c>
      <c r="M4684" t="s">
        <v>15922</v>
      </c>
      <c r="N4684" s="8">
        <v>0</v>
      </c>
      <c r="O4684" s="8"/>
      <c r="P4684" s="8"/>
      <c r="W4684" s="8"/>
      <c r="X4684" s="8"/>
    </row>
    <row r="4685" spans="1:24" hidden="1" x14ac:dyDescent="0.35">
      <c r="A4685" s="24">
        <v>14681</v>
      </c>
      <c r="B4685">
        <v>581016</v>
      </c>
      <c r="C4685" t="s">
        <v>13381</v>
      </c>
      <c r="D4685" t="s">
        <v>32</v>
      </c>
      <c r="E4685" t="s">
        <v>143</v>
      </c>
      <c r="F4685" t="s">
        <v>15902</v>
      </c>
      <c r="G4685" t="s">
        <v>13383</v>
      </c>
      <c r="H4685" t="s">
        <v>13390</v>
      </c>
      <c r="I4685" t="s">
        <v>15923</v>
      </c>
      <c r="J4685" t="s">
        <v>15924</v>
      </c>
      <c r="K4685" t="s">
        <v>15925</v>
      </c>
      <c r="L4685" t="s">
        <v>15926</v>
      </c>
      <c r="M4685" t="s">
        <v>15927</v>
      </c>
      <c r="N4685" s="8">
        <v>0</v>
      </c>
      <c r="O4685" s="8"/>
      <c r="P4685" s="8"/>
      <c r="W4685" s="8"/>
      <c r="X4685" s="8"/>
    </row>
    <row r="4686" spans="1:24" hidden="1" x14ac:dyDescent="0.35">
      <c r="A4686" s="24">
        <v>14682</v>
      </c>
      <c r="B4686">
        <v>581022</v>
      </c>
      <c r="C4686" t="s">
        <v>13381</v>
      </c>
      <c r="D4686" t="s">
        <v>32</v>
      </c>
      <c r="E4686" t="s">
        <v>143</v>
      </c>
      <c r="F4686" t="s">
        <v>15902</v>
      </c>
      <c r="G4686" t="s">
        <v>13383</v>
      </c>
      <c r="H4686" t="s">
        <v>13390</v>
      </c>
      <c r="I4686" t="s">
        <v>15928</v>
      </c>
      <c r="J4686" t="s">
        <v>15929</v>
      </c>
      <c r="K4686" t="s">
        <v>15930</v>
      </c>
      <c r="L4686" t="s">
        <v>15931</v>
      </c>
      <c r="M4686" t="s">
        <v>15932</v>
      </c>
      <c r="N4686" s="8">
        <v>0</v>
      </c>
      <c r="O4686" s="8"/>
      <c r="P4686" s="8"/>
      <c r="W4686" s="8"/>
      <c r="X4686" s="8"/>
    </row>
    <row r="4687" spans="1:24" hidden="1" x14ac:dyDescent="0.35">
      <c r="A4687" s="24">
        <v>14683</v>
      </c>
      <c r="B4687">
        <v>581026</v>
      </c>
      <c r="C4687" t="s">
        <v>13381</v>
      </c>
      <c r="D4687" t="s">
        <v>32</v>
      </c>
      <c r="E4687" t="s">
        <v>143</v>
      </c>
      <c r="F4687" t="s">
        <v>15902</v>
      </c>
      <c r="G4687" t="s">
        <v>13383</v>
      </c>
      <c r="H4687" t="s">
        <v>13390</v>
      </c>
      <c r="I4687" t="s">
        <v>15933</v>
      </c>
      <c r="J4687" t="s">
        <v>15934</v>
      </c>
      <c r="K4687" t="s">
        <v>15935</v>
      </c>
      <c r="L4687" t="s">
        <v>15936</v>
      </c>
      <c r="M4687" t="s">
        <v>15937</v>
      </c>
      <c r="N4687" s="8">
        <v>0</v>
      </c>
      <c r="O4687" s="8"/>
      <c r="P4687" s="8"/>
      <c r="W4687" s="8"/>
      <c r="X4687" s="8"/>
    </row>
    <row r="4688" spans="1:24" hidden="1" x14ac:dyDescent="0.35">
      <c r="A4688" s="24">
        <v>14684</v>
      </c>
      <c r="B4688">
        <v>581002</v>
      </c>
      <c r="C4688" t="s">
        <v>13381</v>
      </c>
      <c r="D4688" t="s">
        <v>32</v>
      </c>
      <c r="E4688" t="s">
        <v>143</v>
      </c>
      <c r="F4688" t="s">
        <v>15902</v>
      </c>
      <c r="G4688" t="s">
        <v>13383</v>
      </c>
      <c r="H4688" t="s">
        <v>13384</v>
      </c>
      <c r="I4688" t="s">
        <v>15938</v>
      </c>
      <c r="J4688" t="s">
        <v>15939</v>
      </c>
      <c r="K4688" t="s">
        <v>15940</v>
      </c>
      <c r="L4688" t="s">
        <v>15941</v>
      </c>
      <c r="M4688" t="s">
        <v>15942</v>
      </c>
      <c r="N4688" s="8">
        <v>0</v>
      </c>
      <c r="O4688" s="8"/>
      <c r="P4688" s="8"/>
      <c r="W4688" s="8"/>
      <c r="X4688" s="8"/>
    </row>
    <row r="4689" spans="1:24" hidden="1" x14ac:dyDescent="0.35">
      <c r="A4689" s="24">
        <v>14685</v>
      </c>
      <c r="B4689">
        <v>581025</v>
      </c>
      <c r="C4689" t="s">
        <v>13381</v>
      </c>
      <c r="D4689" t="s">
        <v>32</v>
      </c>
      <c r="E4689" t="s">
        <v>143</v>
      </c>
      <c r="F4689" t="s">
        <v>15902</v>
      </c>
      <c r="G4689" t="s">
        <v>13383</v>
      </c>
      <c r="H4689" t="s">
        <v>13390</v>
      </c>
      <c r="I4689" t="s">
        <v>15943</v>
      </c>
      <c r="J4689" t="s">
        <v>15944</v>
      </c>
      <c r="K4689" t="s">
        <v>15945</v>
      </c>
      <c r="L4689" t="s">
        <v>15946</v>
      </c>
      <c r="M4689" t="s">
        <v>15947</v>
      </c>
      <c r="N4689" s="8">
        <v>0</v>
      </c>
      <c r="O4689" s="8"/>
      <c r="P4689" s="8"/>
      <c r="W4689" s="8"/>
      <c r="X4689" s="8"/>
    </row>
    <row r="4690" spans="1:24" hidden="1" x14ac:dyDescent="0.35">
      <c r="A4690" s="24">
        <v>14686</v>
      </c>
      <c r="B4690">
        <v>581017</v>
      </c>
      <c r="C4690" t="s">
        <v>13381</v>
      </c>
      <c r="D4690" t="s">
        <v>32</v>
      </c>
      <c r="E4690" t="s">
        <v>143</v>
      </c>
      <c r="F4690" t="s">
        <v>15902</v>
      </c>
      <c r="G4690" t="s">
        <v>13383</v>
      </c>
      <c r="H4690" t="s">
        <v>13390</v>
      </c>
      <c r="I4690" t="s">
        <v>15948</v>
      </c>
      <c r="J4690" t="s">
        <v>15949</v>
      </c>
      <c r="K4690" t="s">
        <v>15950</v>
      </c>
      <c r="L4690" t="s">
        <v>15951</v>
      </c>
      <c r="M4690" t="s">
        <v>15952</v>
      </c>
      <c r="N4690" s="8">
        <v>0</v>
      </c>
      <c r="O4690" s="8"/>
      <c r="P4690" s="8"/>
      <c r="W4690" s="8"/>
      <c r="X4690" s="8"/>
    </row>
    <row r="4691" spans="1:24" hidden="1" x14ac:dyDescent="0.35">
      <c r="A4691" s="24">
        <v>14687</v>
      </c>
      <c r="B4691">
        <v>581010</v>
      </c>
      <c r="C4691" t="s">
        <v>13381</v>
      </c>
      <c r="D4691" t="s">
        <v>32</v>
      </c>
      <c r="E4691" t="s">
        <v>143</v>
      </c>
      <c r="F4691" t="s">
        <v>15902</v>
      </c>
      <c r="G4691" t="s">
        <v>13383</v>
      </c>
      <c r="H4691" t="s">
        <v>13390</v>
      </c>
      <c r="I4691" t="s">
        <v>15953</v>
      </c>
      <c r="J4691" t="s">
        <v>15954</v>
      </c>
      <c r="K4691" t="s">
        <v>15955</v>
      </c>
      <c r="L4691" t="s">
        <v>15956</v>
      </c>
      <c r="M4691" t="s">
        <v>15957</v>
      </c>
      <c r="N4691" s="8">
        <v>0</v>
      </c>
      <c r="O4691" s="8"/>
      <c r="P4691" s="8"/>
      <c r="W4691" s="8"/>
      <c r="X4691" s="8"/>
    </row>
    <row r="4692" spans="1:24" hidden="1" x14ac:dyDescent="0.35">
      <c r="A4692" s="24">
        <v>14688</v>
      </c>
      <c r="B4692">
        <v>581020</v>
      </c>
      <c r="C4692" t="s">
        <v>13381</v>
      </c>
      <c r="D4692" t="s">
        <v>32</v>
      </c>
      <c r="E4692" t="s">
        <v>143</v>
      </c>
      <c r="F4692" t="s">
        <v>15902</v>
      </c>
      <c r="G4692" t="s">
        <v>13383</v>
      </c>
      <c r="H4692" t="s">
        <v>13390</v>
      </c>
      <c r="I4692" t="s">
        <v>15958</v>
      </c>
      <c r="J4692" t="s">
        <v>15959</v>
      </c>
      <c r="K4692" t="s">
        <v>15960</v>
      </c>
      <c r="L4692" t="s">
        <v>15961</v>
      </c>
      <c r="M4692" t="s">
        <v>15962</v>
      </c>
      <c r="N4692" s="8">
        <v>0</v>
      </c>
      <c r="O4692" s="8"/>
      <c r="P4692" s="8"/>
      <c r="W4692" s="8"/>
      <c r="X4692" s="8"/>
    </row>
    <row r="4693" spans="1:24" hidden="1" x14ac:dyDescent="0.35">
      <c r="A4693" s="24">
        <v>14689</v>
      </c>
      <c r="B4693">
        <v>581029</v>
      </c>
      <c r="C4693" t="s">
        <v>13381</v>
      </c>
      <c r="D4693" t="s">
        <v>32</v>
      </c>
      <c r="E4693" t="s">
        <v>143</v>
      </c>
      <c r="F4693" t="s">
        <v>15902</v>
      </c>
      <c r="G4693" t="s">
        <v>13383</v>
      </c>
      <c r="H4693" t="s">
        <v>13384</v>
      </c>
      <c r="I4693" t="s">
        <v>15963</v>
      </c>
      <c r="J4693" t="s">
        <v>15964</v>
      </c>
      <c r="K4693" t="s">
        <v>15965</v>
      </c>
      <c r="L4693" t="s">
        <v>15966</v>
      </c>
      <c r="M4693" t="s">
        <v>14837</v>
      </c>
      <c r="N4693" s="8">
        <v>0</v>
      </c>
      <c r="O4693" s="8"/>
      <c r="P4693" s="8"/>
      <c r="W4693" s="8"/>
      <c r="X4693" s="8"/>
    </row>
    <row r="4694" spans="1:24" hidden="1" x14ac:dyDescent="0.35">
      <c r="A4694" s="24">
        <v>14690</v>
      </c>
      <c r="B4694">
        <v>581011</v>
      </c>
      <c r="C4694" t="s">
        <v>13381</v>
      </c>
      <c r="D4694" t="s">
        <v>32</v>
      </c>
      <c r="E4694" t="s">
        <v>143</v>
      </c>
      <c r="F4694" t="s">
        <v>15902</v>
      </c>
      <c r="G4694" t="s">
        <v>13383</v>
      </c>
      <c r="H4694" t="s">
        <v>13384</v>
      </c>
      <c r="I4694" t="s">
        <v>15967</v>
      </c>
      <c r="J4694" t="s">
        <v>15968</v>
      </c>
      <c r="K4694" t="s">
        <v>15969</v>
      </c>
      <c r="L4694" t="s">
        <v>15970</v>
      </c>
      <c r="M4694" t="s">
        <v>15971</v>
      </c>
      <c r="N4694" s="8">
        <v>0</v>
      </c>
      <c r="O4694" s="8"/>
      <c r="P4694" s="8"/>
      <c r="W4694" s="8"/>
      <c r="X4694" s="8"/>
    </row>
    <row r="4695" spans="1:24" hidden="1" x14ac:dyDescent="0.35">
      <c r="A4695" s="24">
        <v>14691</v>
      </c>
      <c r="B4695">
        <v>581012</v>
      </c>
      <c r="C4695" t="s">
        <v>13381</v>
      </c>
      <c r="D4695" t="s">
        <v>32</v>
      </c>
      <c r="E4695" t="s">
        <v>143</v>
      </c>
      <c r="F4695" t="s">
        <v>15902</v>
      </c>
      <c r="G4695" t="s">
        <v>13383</v>
      </c>
      <c r="H4695" t="s">
        <v>13390</v>
      </c>
      <c r="I4695" t="s">
        <v>15972</v>
      </c>
      <c r="J4695" t="s">
        <v>15973</v>
      </c>
      <c r="K4695" t="s">
        <v>15974</v>
      </c>
      <c r="L4695" t="s">
        <v>15975</v>
      </c>
      <c r="M4695" t="s">
        <v>15976</v>
      </c>
      <c r="N4695" s="8">
        <v>0</v>
      </c>
      <c r="O4695" s="8"/>
      <c r="P4695" s="8"/>
      <c r="W4695" s="8"/>
      <c r="X4695" s="8"/>
    </row>
    <row r="4696" spans="1:24" hidden="1" x14ac:dyDescent="0.35">
      <c r="A4696" s="24">
        <v>14692</v>
      </c>
      <c r="B4696">
        <v>581013</v>
      </c>
      <c r="C4696" t="s">
        <v>13381</v>
      </c>
      <c r="D4696" t="s">
        <v>32</v>
      </c>
      <c r="E4696" t="s">
        <v>143</v>
      </c>
      <c r="F4696" t="s">
        <v>15902</v>
      </c>
      <c r="G4696" t="s">
        <v>13383</v>
      </c>
      <c r="H4696" t="s">
        <v>13390</v>
      </c>
      <c r="I4696" t="s">
        <v>15977</v>
      </c>
      <c r="J4696" t="s">
        <v>15978</v>
      </c>
      <c r="K4696" t="s">
        <v>15979</v>
      </c>
      <c r="L4696" t="s">
        <v>15980</v>
      </c>
      <c r="M4696" t="s">
        <v>15981</v>
      </c>
      <c r="N4696" s="8">
        <v>0</v>
      </c>
      <c r="O4696" s="8"/>
      <c r="P4696" s="8"/>
      <c r="W4696" s="8"/>
      <c r="X4696" s="8"/>
    </row>
    <row r="4697" spans="1:24" hidden="1" x14ac:dyDescent="0.35">
      <c r="A4697" s="24">
        <v>14693</v>
      </c>
      <c r="B4697">
        <v>581021</v>
      </c>
      <c r="C4697" t="s">
        <v>13381</v>
      </c>
      <c r="D4697" t="s">
        <v>32</v>
      </c>
      <c r="E4697" t="s">
        <v>143</v>
      </c>
      <c r="F4697" t="s">
        <v>15902</v>
      </c>
      <c r="G4697" t="s">
        <v>13383</v>
      </c>
      <c r="H4697" t="s">
        <v>13390</v>
      </c>
      <c r="I4697" t="s">
        <v>15982</v>
      </c>
      <c r="J4697" t="s">
        <v>15983</v>
      </c>
      <c r="K4697" t="s">
        <v>15984</v>
      </c>
      <c r="L4697" t="s">
        <v>15985</v>
      </c>
      <c r="M4697" t="s">
        <v>15986</v>
      </c>
      <c r="N4697" s="8">
        <v>0</v>
      </c>
      <c r="O4697" s="8"/>
      <c r="P4697" s="8"/>
      <c r="W4697" s="8"/>
      <c r="X4697" s="8"/>
    </row>
    <row r="4698" spans="1:24" hidden="1" x14ac:dyDescent="0.35">
      <c r="A4698" s="24">
        <v>14694</v>
      </c>
      <c r="B4698">
        <v>581014</v>
      </c>
      <c r="C4698" t="s">
        <v>13381</v>
      </c>
      <c r="D4698" t="s">
        <v>32</v>
      </c>
      <c r="E4698" t="s">
        <v>143</v>
      </c>
      <c r="F4698" t="s">
        <v>15902</v>
      </c>
      <c r="G4698" t="s">
        <v>13383</v>
      </c>
      <c r="H4698" t="s">
        <v>13390</v>
      </c>
      <c r="I4698" t="s">
        <v>15987</v>
      </c>
      <c r="J4698" t="s">
        <v>15988</v>
      </c>
      <c r="K4698" t="s">
        <v>15989</v>
      </c>
      <c r="L4698" t="s">
        <v>15990</v>
      </c>
      <c r="M4698" t="s">
        <v>15991</v>
      </c>
      <c r="N4698" s="8">
        <v>0</v>
      </c>
      <c r="O4698" s="8"/>
      <c r="P4698" s="8"/>
      <c r="W4698" s="8"/>
      <c r="X4698" s="8"/>
    </row>
    <row r="4699" spans="1:24" hidden="1" x14ac:dyDescent="0.35">
      <c r="A4699" s="24">
        <v>14695</v>
      </c>
      <c r="B4699">
        <v>581024</v>
      </c>
      <c r="C4699" t="s">
        <v>13381</v>
      </c>
      <c r="D4699" t="s">
        <v>32</v>
      </c>
      <c r="E4699" t="s">
        <v>143</v>
      </c>
      <c r="F4699" t="s">
        <v>15902</v>
      </c>
      <c r="G4699" t="s">
        <v>13383</v>
      </c>
      <c r="H4699" t="s">
        <v>13390</v>
      </c>
      <c r="I4699" t="s">
        <v>15992</v>
      </c>
      <c r="J4699" t="s">
        <v>15993</v>
      </c>
      <c r="K4699" t="s">
        <v>15994</v>
      </c>
      <c r="L4699" t="s">
        <v>15995</v>
      </c>
      <c r="M4699" t="s">
        <v>15996</v>
      </c>
      <c r="N4699" s="8">
        <v>0</v>
      </c>
      <c r="O4699" s="8"/>
      <c r="P4699" s="8"/>
      <c r="W4699" s="8"/>
      <c r="X4699" s="8"/>
    </row>
    <row r="4700" spans="1:24" hidden="1" x14ac:dyDescent="0.35">
      <c r="A4700" s="24">
        <v>14696</v>
      </c>
      <c r="B4700">
        <v>591001</v>
      </c>
      <c r="C4700" t="s">
        <v>13381</v>
      </c>
      <c r="D4700">
        <v>6</v>
      </c>
      <c r="E4700" t="s">
        <v>158</v>
      </c>
      <c r="F4700" t="s">
        <v>15997</v>
      </c>
      <c r="G4700" t="s">
        <v>13383</v>
      </c>
      <c r="H4700" t="s">
        <v>13384</v>
      </c>
      <c r="I4700" t="s">
        <v>15998</v>
      </c>
      <c r="J4700" t="s">
        <v>15999</v>
      </c>
      <c r="K4700" t="s">
        <v>15073</v>
      </c>
      <c r="L4700" t="s">
        <v>16000</v>
      </c>
      <c r="M4700" t="s">
        <v>16001</v>
      </c>
      <c r="N4700" s="8">
        <v>0</v>
      </c>
      <c r="O4700" s="8"/>
      <c r="P4700" s="8"/>
      <c r="W4700" s="8"/>
      <c r="X4700" s="8"/>
    </row>
    <row r="4701" spans="1:24" hidden="1" x14ac:dyDescent="0.35">
      <c r="A4701" s="24">
        <v>14697</v>
      </c>
      <c r="B4701">
        <v>601002</v>
      </c>
      <c r="C4701" t="s">
        <v>13381</v>
      </c>
      <c r="D4701">
        <v>7</v>
      </c>
      <c r="E4701" t="s">
        <v>581</v>
      </c>
      <c r="F4701" t="s">
        <v>16002</v>
      </c>
      <c r="G4701" t="s">
        <v>13383</v>
      </c>
      <c r="H4701" t="s">
        <v>13384</v>
      </c>
      <c r="I4701" t="s">
        <v>16003</v>
      </c>
      <c r="J4701" t="s">
        <v>16004</v>
      </c>
      <c r="K4701" t="s">
        <v>16005</v>
      </c>
      <c r="L4701" t="s">
        <v>16006</v>
      </c>
      <c r="M4701" t="s">
        <v>16007</v>
      </c>
      <c r="N4701" s="8">
        <v>0</v>
      </c>
      <c r="O4701" s="8"/>
      <c r="P4701" s="8"/>
      <c r="W4701" s="8"/>
      <c r="X4701" s="8"/>
    </row>
    <row r="4702" spans="1:24" hidden="1" x14ac:dyDescent="0.35">
      <c r="A4702" s="24">
        <v>14698</v>
      </c>
      <c r="B4702">
        <v>601001</v>
      </c>
      <c r="C4702" t="s">
        <v>13381</v>
      </c>
      <c r="D4702">
        <v>7</v>
      </c>
      <c r="E4702" t="s">
        <v>581</v>
      </c>
      <c r="F4702" t="s">
        <v>16002</v>
      </c>
      <c r="G4702" t="s">
        <v>13383</v>
      </c>
      <c r="H4702" t="s">
        <v>13384</v>
      </c>
      <c r="I4702" t="s">
        <v>16008</v>
      </c>
      <c r="J4702" t="s">
        <v>16009</v>
      </c>
      <c r="K4702" t="s">
        <v>16010</v>
      </c>
      <c r="L4702" t="s">
        <v>16011</v>
      </c>
      <c r="M4702" t="s">
        <v>16012</v>
      </c>
      <c r="N4702" s="8">
        <v>0</v>
      </c>
      <c r="O4702" s="8"/>
      <c r="P4702" s="8"/>
      <c r="W4702" s="8"/>
      <c r="X4702" s="8"/>
    </row>
    <row r="4703" spans="1:24" hidden="1" x14ac:dyDescent="0.35">
      <c r="A4703" s="24">
        <v>14699</v>
      </c>
      <c r="B4703">
        <v>601003</v>
      </c>
      <c r="C4703" t="s">
        <v>13381</v>
      </c>
      <c r="D4703">
        <v>7</v>
      </c>
      <c r="E4703" t="s">
        <v>581</v>
      </c>
      <c r="F4703" t="s">
        <v>16002</v>
      </c>
      <c r="G4703" t="s">
        <v>13383</v>
      </c>
      <c r="H4703" t="s">
        <v>13384</v>
      </c>
      <c r="I4703" t="s">
        <v>16013</v>
      </c>
      <c r="J4703" t="s">
        <v>16014</v>
      </c>
      <c r="K4703" t="s">
        <v>16015</v>
      </c>
      <c r="L4703" t="s">
        <v>16016</v>
      </c>
      <c r="M4703" t="s">
        <v>16017</v>
      </c>
      <c r="N4703" s="8">
        <v>0</v>
      </c>
      <c r="O4703" s="8"/>
      <c r="P4703" s="8"/>
      <c r="W4703" s="8"/>
      <c r="X4703" s="8"/>
    </row>
    <row r="4704" spans="1:24" hidden="1" x14ac:dyDescent="0.35">
      <c r="A4704" s="24">
        <v>14700</v>
      </c>
      <c r="B4704">
        <v>611023</v>
      </c>
      <c r="C4704" t="s">
        <v>13381</v>
      </c>
      <c r="D4704">
        <v>6</v>
      </c>
      <c r="E4704" t="s">
        <v>46</v>
      </c>
      <c r="F4704" t="s">
        <v>16018</v>
      </c>
      <c r="G4704" t="s">
        <v>13383</v>
      </c>
      <c r="H4704" t="s">
        <v>13390</v>
      </c>
      <c r="I4704" t="s">
        <v>16019</v>
      </c>
      <c r="J4704" t="s">
        <v>16020</v>
      </c>
      <c r="K4704" t="s">
        <v>16021</v>
      </c>
      <c r="L4704" t="s">
        <v>16022</v>
      </c>
      <c r="M4704" t="s">
        <v>16023</v>
      </c>
      <c r="N4704" s="8">
        <v>0</v>
      </c>
      <c r="O4704" s="8"/>
      <c r="P4704" s="8"/>
      <c r="W4704" s="8"/>
      <c r="X4704" s="8"/>
    </row>
    <row r="4705" spans="1:24" hidden="1" x14ac:dyDescent="0.35">
      <c r="A4705" s="24">
        <v>14701</v>
      </c>
      <c r="B4705">
        <v>611007</v>
      </c>
      <c r="C4705" t="s">
        <v>13381</v>
      </c>
      <c r="D4705">
        <v>6</v>
      </c>
      <c r="E4705" t="s">
        <v>46</v>
      </c>
      <c r="F4705" t="s">
        <v>16018</v>
      </c>
      <c r="G4705" t="s">
        <v>13383</v>
      </c>
      <c r="H4705" t="s">
        <v>13390</v>
      </c>
      <c r="I4705" t="s">
        <v>16024</v>
      </c>
      <c r="J4705" t="s">
        <v>16025</v>
      </c>
      <c r="K4705" t="s">
        <v>16026</v>
      </c>
      <c r="L4705" t="s">
        <v>16027</v>
      </c>
      <c r="M4705" t="s">
        <v>16028</v>
      </c>
      <c r="N4705" s="8">
        <v>0</v>
      </c>
      <c r="O4705" s="8"/>
      <c r="P4705" s="8"/>
      <c r="W4705" s="8"/>
      <c r="X4705" s="8"/>
    </row>
    <row r="4706" spans="1:24" hidden="1" x14ac:dyDescent="0.35">
      <c r="A4706" s="24">
        <v>14702</v>
      </c>
      <c r="B4706">
        <v>611008</v>
      </c>
      <c r="C4706" t="s">
        <v>13381</v>
      </c>
      <c r="D4706">
        <v>6</v>
      </c>
      <c r="E4706" t="s">
        <v>46</v>
      </c>
      <c r="F4706" t="s">
        <v>16018</v>
      </c>
      <c r="G4706" t="s">
        <v>13383</v>
      </c>
      <c r="H4706" t="s">
        <v>13390</v>
      </c>
      <c r="I4706" t="s">
        <v>16029</v>
      </c>
      <c r="J4706" t="s">
        <v>16030</v>
      </c>
      <c r="K4706" t="s">
        <v>16031</v>
      </c>
      <c r="L4706" t="s">
        <v>16032</v>
      </c>
      <c r="M4706" t="s">
        <v>16033</v>
      </c>
      <c r="N4706" s="8">
        <v>0</v>
      </c>
      <c r="O4706" s="8"/>
      <c r="P4706" s="8"/>
      <c r="W4706" s="8"/>
      <c r="X4706" s="8"/>
    </row>
    <row r="4707" spans="1:24" hidden="1" x14ac:dyDescent="0.35">
      <c r="A4707" s="24">
        <v>14703</v>
      </c>
      <c r="B4707">
        <v>611009</v>
      </c>
      <c r="C4707" t="s">
        <v>13381</v>
      </c>
      <c r="D4707">
        <v>6</v>
      </c>
      <c r="E4707" t="s">
        <v>46</v>
      </c>
      <c r="F4707" t="s">
        <v>16018</v>
      </c>
      <c r="G4707" t="s">
        <v>13383</v>
      </c>
      <c r="H4707" t="s">
        <v>13390</v>
      </c>
      <c r="I4707" t="s">
        <v>16034</v>
      </c>
      <c r="J4707" t="s">
        <v>16035</v>
      </c>
      <c r="K4707" t="s">
        <v>16036</v>
      </c>
      <c r="L4707" t="s">
        <v>16037</v>
      </c>
      <c r="M4707" t="s">
        <v>16038</v>
      </c>
      <c r="N4707" s="8">
        <v>0</v>
      </c>
      <c r="O4707" s="8"/>
      <c r="P4707" s="8"/>
      <c r="W4707" s="8"/>
      <c r="X4707" s="8"/>
    </row>
    <row r="4708" spans="1:24" hidden="1" x14ac:dyDescent="0.35">
      <c r="A4708" s="24">
        <v>14704</v>
      </c>
      <c r="B4708">
        <v>611011</v>
      </c>
      <c r="C4708" t="s">
        <v>13381</v>
      </c>
      <c r="D4708">
        <v>6</v>
      </c>
      <c r="E4708" t="s">
        <v>46</v>
      </c>
      <c r="F4708" t="s">
        <v>16018</v>
      </c>
      <c r="G4708" t="s">
        <v>13383</v>
      </c>
      <c r="H4708" t="s">
        <v>13390</v>
      </c>
      <c r="I4708" t="s">
        <v>16039</v>
      </c>
      <c r="J4708" t="s">
        <v>16040</v>
      </c>
      <c r="K4708" t="s">
        <v>16041</v>
      </c>
      <c r="L4708" t="s">
        <v>16042</v>
      </c>
      <c r="M4708" t="s">
        <v>16043</v>
      </c>
      <c r="N4708" s="8">
        <v>0</v>
      </c>
      <c r="O4708" s="8"/>
      <c r="P4708" s="8"/>
      <c r="W4708" s="8"/>
      <c r="X4708" s="8"/>
    </row>
    <row r="4709" spans="1:24" hidden="1" x14ac:dyDescent="0.35">
      <c r="A4709" s="24">
        <v>14705</v>
      </c>
      <c r="B4709">
        <v>611010</v>
      </c>
      <c r="C4709" t="s">
        <v>13381</v>
      </c>
      <c r="D4709">
        <v>6</v>
      </c>
      <c r="E4709" t="s">
        <v>46</v>
      </c>
      <c r="F4709" t="s">
        <v>16018</v>
      </c>
      <c r="G4709" t="s">
        <v>13383</v>
      </c>
      <c r="H4709" t="s">
        <v>13390</v>
      </c>
      <c r="I4709" t="s">
        <v>16044</v>
      </c>
      <c r="J4709" t="s">
        <v>16045</v>
      </c>
      <c r="K4709" t="s">
        <v>16046</v>
      </c>
      <c r="L4709" t="s">
        <v>16047</v>
      </c>
      <c r="M4709" t="s">
        <v>16048</v>
      </c>
      <c r="N4709" s="8">
        <v>0</v>
      </c>
      <c r="O4709" s="8"/>
      <c r="P4709" s="8"/>
      <c r="W4709" s="8"/>
      <c r="X4709" s="8"/>
    </row>
    <row r="4710" spans="1:24" hidden="1" x14ac:dyDescent="0.35">
      <c r="A4710" s="24">
        <v>14706</v>
      </c>
      <c r="B4710">
        <v>611013</v>
      </c>
      <c r="C4710" t="s">
        <v>13381</v>
      </c>
      <c r="D4710">
        <v>6</v>
      </c>
      <c r="E4710" t="s">
        <v>46</v>
      </c>
      <c r="F4710" t="s">
        <v>16018</v>
      </c>
      <c r="G4710" t="s">
        <v>13383</v>
      </c>
      <c r="H4710" t="s">
        <v>13390</v>
      </c>
      <c r="I4710" t="s">
        <v>16049</v>
      </c>
      <c r="J4710" t="s">
        <v>16050</v>
      </c>
      <c r="K4710" t="s">
        <v>16051</v>
      </c>
      <c r="L4710" t="s">
        <v>16052</v>
      </c>
      <c r="M4710" t="s">
        <v>16053</v>
      </c>
      <c r="N4710" s="8">
        <v>0</v>
      </c>
      <c r="O4710" s="8"/>
      <c r="P4710" s="8"/>
      <c r="W4710" s="8"/>
      <c r="X4710" s="8"/>
    </row>
    <row r="4711" spans="1:24" hidden="1" x14ac:dyDescent="0.35">
      <c r="A4711" s="24">
        <v>14707</v>
      </c>
      <c r="B4711">
        <v>611021</v>
      </c>
      <c r="C4711" t="s">
        <v>13381</v>
      </c>
      <c r="D4711">
        <v>6</v>
      </c>
      <c r="E4711" t="s">
        <v>46</v>
      </c>
      <c r="F4711" t="s">
        <v>16018</v>
      </c>
      <c r="G4711" t="s">
        <v>13383</v>
      </c>
      <c r="H4711" t="s">
        <v>13390</v>
      </c>
      <c r="I4711" t="s">
        <v>16054</v>
      </c>
      <c r="J4711" t="s">
        <v>16055</v>
      </c>
      <c r="K4711" t="s">
        <v>16056</v>
      </c>
      <c r="L4711" t="s">
        <v>16057</v>
      </c>
      <c r="M4711" t="s">
        <v>16058</v>
      </c>
      <c r="N4711" s="8">
        <v>0</v>
      </c>
      <c r="O4711" s="8"/>
      <c r="P4711" s="8"/>
      <c r="W4711" s="8"/>
      <c r="X4711" s="8"/>
    </row>
    <row r="4712" spans="1:24" hidden="1" x14ac:dyDescent="0.35">
      <c r="A4712" s="24">
        <v>14708</v>
      </c>
      <c r="B4712">
        <v>611015</v>
      </c>
      <c r="C4712" t="s">
        <v>13381</v>
      </c>
      <c r="D4712">
        <v>6</v>
      </c>
      <c r="E4712" t="s">
        <v>46</v>
      </c>
      <c r="F4712" t="s">
        <v>16018</v>
      </c>
      <c r="G4712" t="s">
        <v>13383</v>
      </c>
      <c r="H4712" t="s">
        <v>13390</v>
      </c>
      <c r="I4712" t="s">
        <v>16059</v>
      </c>
      <c r="J4712" t="s">
        <v>16060</v>
      </c>
      <c r="K4712" t="s">
        <v>16061</v>
      </c>
      <c r="L4712" t="s">
        <v>16062</v>
      </c>
      <c r="M4712" t="s">
        <v>16063</v>
      </c>
      <c r="N4712" s="8">
        <v>0</v>
      </c>
      <c r="O4712" s="8"/>
      <c r="P4712" s="8"/>
      <c r="W4712" s="8"/>
      <c r="X4712" s="8"/>
    </row>
    <row r="4713" spans="1:24" hidden="1" x14ac:dyDescent="0.35">
      <c r="A4713" s="24">
        <v>14709</v>
      </c>
      <c r="B4713">
        <v>611020</v>
      </c>
      <c r="C4713" t="s">
        <v>13381</v>
      </c>
      <c r="D4713">
        <v>6</v>
      </c>
      <c r="E4713" t="s">
        <v>46</v>
      </c>
      <c r="F4713" t="s">
        <v>16018</v>
      </c>
      <c r="G4713" t="s">
        <v>13383</v>
      </c>
      <c r="H4713" t="s">
        <v>13390</v>
      </c>
      <c r="I4713" t="s">
        <v>16064</v>
      </c>
      <c r="J4713" t="s">
        <v>16065</v>
      </c>
      <c r="K4713" t="s">
        <v>16066</v>
      </c>
      <c r="L4713" t="s">
        <v>16067</v>
      </c>
      <c r="M4713" t="s">
        <v>16068</v>
      </c>
      <c r="N4713" s="8">
        <v>0</v>
      </c>
      <c r="O4713" s="8"/>
      <c r="P4713" s="8"/>
      <c r="W4713" s="8"/>
      <c r="X4713" s="8"/>
    </row>
    <row r="4714" spans="1:24" hidden="1" x14ac:dyDescent="0.35">
      <c r="A4714" s="24">
        <v>14710</v>
      </c>
      <c r="B4714">
        <v>611014</v>
      </c>
      <c r="C4714" t="s">
        <v>13381</v>
      </c>
      <c r="D4714">
        <v>6</v>
      </c>
      <c r="E4714" t="s">
        <v>46</v>
      </c>
      <c r="F4714" t="s">
        <v>16018</v>
      </c>
      <c r="G4714" t="s">
        <v>13383</v>
      </c>
      <c r="H4714" t="s">
        <v>13390</v>
      </c>
      <c r="I4714" t="s">
        <v>16069</v>
      </c>
      <c r="J4714" t="s">
        <v>16070</v>
      </c>
      <c r="K4714" t="s">
        <v>16071</v>
      </c>
      <c r="L4714" t="s">
        <v>16072</v>
      </c>
      <c r="M4714" t="s">
        <v>16073</v>
      </c>
      <c r="N4714" s="8">
        <v>0</v>
      </c>
      <c r="O4714" s="8"/>
      <c r="P4714" s="8"/>
      <c r="W4714" s="8"/>
      <c r="X4714" s="8"/>
    </row>
    <row r="4715" spans="1:24" hidden="1" x14ac:dyDescent="0.35">
      <c r="A4715" s="24">
        <v>14711</v>
      </c>
      <c r="B4715">
        <v>611016</v>
      </c>
      <c r="C4715" t="s">
        <v>13381</v>
      </c>
      <c r="D4715">
        <v>6</v>
      </c>
      <c r="E4715" t="s">
        <v>46</v>
      </c>
      <c r="F4715" t="s">
        <v>16018</v>
      </c>
      <c r="G4715" t="s">
        <v>13383</v>
      </c>
      <c r="H4715" t="s">
        <v>13390</v>
      </c>
      <c r="I4715" t="s">
        <v>16074</v>
      </c>
      <c r="J4715" t="s">
        <v>16075</v>
      </c>
      <c r="K4715" t="s">
        <v>16076</v>
      </c>
      <c r="L4715" t="s">
        <v>16077</v>
      </c>
      <c r="M4715" t="s">
        <v>16078</v>
      </c>
      <c r="N4715" s="8">
        <v>0</v>
      </c>
      <c r="O4715" s="8"/>
      <c r="P4715" s="8"/>
      <c r="W4715" s="8"/>
      <c r="X4715" s="8"/>
    </row>
    <row r="4716" spans="1:24" hidden="1" x14ac:dyDescent="0.35">
      <c r="A4716" s="24">
        <v>14712</v>
      </c>
      <c r="B4716">
        <v>611017</v>
      </c>
      <c r="C4716" t="s">
        <v>13381</v>
      </c>
      <c r="D4716">
        <v>6</v>
      </c>
      <c r="E4716" t="s">
        <v>46</v>
      </c>
      <c r="F4716" t="s">
        <v>16018</v>
      </c>
      <c r="G4716" t="s">
        <v>13383</v>
      </c>
      <c r="H4716" t="s">
        <v>13390</v>
      </c>
      <c r="I4716" t="s">
        <v>16079</v>
      </c>
      <c r="J4716" t="s">
        <v>16080</v>
      </c>
      <c r="K4716" t="s">
        <v>16081</v>
      </c>
      <c r="L4716" t="s">
        <v>16082</v>
      </c>
      <c r="M4716" t="s">
        <v>16083</v>
      </c>
      <c r="N4716" s="8">
        <v>0</v>
      </c>
      <c r="O4716" s="8"/>
      <c r="P4716" s="8"/>
      <c r="W4716" s="8"/>
      <c r="X4716" s="8"/>
    </row>
    <row r="4717" spans="1:24" hidden="1" x14ac:dyDescent="0.35">
      <c r="A4717" s="24">
        <v>14713</v>
      </c>
      <c r="B4717">
        <v>611004</v>
      </c>
      <c r="C4717" t="s">
        <v>13381</v>
      </c>
      <c r="D4717">
        <v>6</v>
      </c>
      <c r="E4717" t="s">
        <v>46</v>
      </c>
      <c r="F4717" t="s">
        <v>16018</v>
      </c>
      <c r="G4717" t="s">
        <v>13383</v>
      </c>
      <c r="H4717" t="s">
        <v>13384</v>
      </c>
      <c r="I4717" t="s">
        <v>16084</v>
      </c>
      <c r="J4717" t="s">
        <v>16085</v>
      </c>
      <c r="K4717" t="s">
        <v>16086</v>
      </c>
      <c r="L4717" t="s">
        <v>16087</v>
      </c>
      <c r="M4717" t="s">
        <v>16088</v>
      </c>
      <c r="N4717" s="8">
        <v>0</v>
      </c>
      <c r="O4717" s="8"/>
      <c r="P4717" s="8"/>
      <c r="W4717" s="8"/>
      <c r="X4717" s="8"/>
    </row>
    <row r="4718" spans="1:24" hidden="1" x14ac:dyDescent="0.35">
      <c r="A4718" s="24">
        <v>14714</v>
      </c>
      <c r="B4718">
        <v>611024</v>
      </c>
      <c r="C4718" t="s">
        <v>13381</v>
      </c>
      <c r="D4718">
        <v>6</v>
      </c>
      <c r="E4718" t="s">
        <v>46</v>
      </c>
      <c r="F4718" t="s">
        <v>16018</v>
      </c>
      <c r="G4718" t="s">
        <v>13383</v>
      </c>
      <c r="H4718" t="s">
        <v>13390</v>
      </c>
      <c r="I4718" t="s">
        <v>16089</v>
      </c>
      <c r="J4718" t="s">
        <v>16090</v>
      </c>
      <c r="K4718" t="s">
        <v>16091</v>
      </c>
      <c r="L4718" t="s">
        <v>16092</v>
      </c>
      <c r="M4718" t="s">
        <v>16093</v>
      </c>
      <c r="N4718" s="8">
        <v>0</v>
      </c>
      <c r="O4718" s="8"/>
      <c r="P4718" s="8"/>
      <c r="W4718" s="8"/>
      <c r="X4718" s="8"/>
    </row>
    <row r="4719" spans="1:24" hidden="1" x14ac:dyDescent="0.35">
      <c r="A4719" s="24">
        <v>14715</v>
      </c>
      <c r="B4719">
        <v>611002</v>
      </c>
      <c r="C4719" t="s">
        <v>13381</v>
      </c>
      <c r="D4719">
        <v>6</v>
      </c>
      <c r="E4719" t="s">
        <v>46</v>
      </c>
      <c r="F4719" t="s">
        <v>16018</v>
      </c>
      <c r="G4719" t="s">
        <v>13383</v>
      </c>
      <c r="H4719" t="s">
        <v>13384</v>
      </c>
      <c r="I4719" t="s">
        <v>16094</v>
      </c>
      <c r="J4719" t="s">
        <v>16095</v>
      </c>
      <c r="K4719" t="s">
        <v>16096</v>
      </c>
      <c r="L4719" t="s">
        <v>16097</v>
      </c>
      <c r="M4719" t="s">
        <v>16098</v>
      </c>
      <c r="N4719" s="8">
        <v>0</v>
      </c>
      <c r="O4719" s="8"/>
      <c r="P4719" s="8"/>
      <c r="W4719" s="8"/>
      <c r="X4719" s="8"/>
    </row>
    <row r="4720" spans="1:24" hidden="1" x14ac:dyDescent="0.35">
      <c r="A4720" s="24">
        <v>14716</v>
      </c>
      <c r="B4720">
        <v>611019</v>
      </c>
      <c r="C4720" t="s">
        <v>13381</v>
      </c>
      <c r="D4720">
        <v>6</v>
      </c>
      <c r="E4720" t="s">
        <v>46</v>
      </c>
      <c r="F4720" t="s">
        <v>16018</v>
      </c>
      <c r="G4720" t="s">
        <v>13383</v>
      </c>
      <c r="H4720" t="s">
        <v>13390</v>
      </c>
      <c r="I4720" t="s">
        <v>16099</v>
      </c>
      <c r="J4720" t="s">
        <v>16100</v>
      </c>
      <c r="K4720" t="s">
        <v>16101</v>
      </c>
      <c r="L4720" t="s">
        <v>16102</v>
      </c>
      <c r="M4720" t="s">
        <v>16103</v>
      </c>
      <c r="N4720" s="8">
        <v>0</v>
      </c>
      <c r="O4720" s="8"/>
      <c r="P4720" s="8"/>
      <c r="W4720" s="8"/>
      <c r="X4720" s="8"/>
    </row>
    <row r="4721" spans="1:24" hidden="1" x14ac:dyDescent="0.35">
      <c r="A4721" s="24">
        <v>14717</v>
      </c>
      <c r="B4721">
        <v>621010</v>
      </c>
      <c r="C4721" t="s">
        <v>13381</v>
      </c>
      <c r="D4721">
        <v>6</v>
      </c>
      <c r="E4721" t="s">
        <v>65</v>
      </c>
      <c r="F4721" t="s">
        <v>16104</v>
      </c>
      <c r="G4721" t="s">
        <v>13383</v>
      </c>
      <c r="H4721" t="s">
        <v>13390</v>
      </c>
      <c r="I4721" t="s">
        <v>16105</v>
      </c>
      <c r="J4721" t="s">
        <v>16106</v>
      </c>
      <c r="K4721" t="s">
        <v>16107</v>
      </c>
      <c r="M4721" t="s">
        <v>16108</v>
      </c>
      <c r="N4721" s="8">
        <v>0</v>
      </c>
      <c r="O4721" s="8"/>
      <c r="P4721" s="8"/>
      <c r="W4721" s="8"/>
      <c r="X4721" s="8"/>
    </row>
    <row r="4722" spans="1:24" hidden="1" x14ac:dyDescent="0.35">
      <c r="A4722" s="24">
        <v>14718</v>
      </c>
      <c r="B4722">
        <v>621009</v>
      </c>
      <c r="C4722" t="s">
        <v>13381</v>
      </c>
      <c r="D4722">
        <v>6</v>
      </c>
      <c r="E4722" t="s">
        <v>65</v>
      </c>
      <c r="F4722" t="s">
        <v>16104</v>
      </c>
      <c r="G4722" t="s">
        <v>13383</v>
      </c>
      <c r="H4722" t="s">
        <v>13390</v>
      </c>
      <c r="I4722" t="s">
        <v>16109</v>
      </c>
      <c r="J4722" t="s">
        <v>16110</v>
      </c>
      <c r="K4722" t="s">
        <v>16111</v>
      </c>
      <c r="L4722" t="s">
        <v>16112</v>
      </c>
      <c r="M4722" t="s">
        <v>16113</v>
      </c>
      <c r="N4722" s="8">
        <v>0</v>
      </c>
      <c r="O4722" s="8"/>
      <c r="P4722" s="8"/>
      <c r="W4722" s="8"/>
      <c r="X4722" s="8"/>
    </row>
    <row r="4723" spans="1:24" hidden="1" x14ac:dyDescent="0.35">
      <c r="A4723" s="24">
        <v>14719</v>
      </c>
      <c r="B4723">
        <v>621003</v>
      </c>
      <c r="C4723" t="s">
        <v>13381</v>
      </c>
      <c r="D4723">
        <v>6</v>
      </c>
      <c r="E4723" t="s">
        <v>65</v>
      </c>
      <c r="F4723" t="s">
        <v>16104</v>
      </c>
      <c r="G4723" t="s">
        <v>13383</v>
      </c>
      <c r="H4723" t="s">
        <v>13390</v>
      </c>
      <c r="I4723" t="s">
        <v>16114</v>
      </c>
      <c r="J4723" t="s">
        <v>16115</v>
      </c>
      <c r="K4723" t="s">
        <v>16116</v>
      </c>
      <c r="L4723" t="s">
        <v>16117</v>
      </c>
      <c r="M4723" t="s">
        <v>16118</v>
      </c>
      <c r="N4723" s="8">
        <v>0</v>
      </c>
      <c r="O4723" s="8"/>
      <c r="P4723" s="8"/>
      <c r="W4723" s="8"/>
      <c r="X4723" s="8"/>
    </row>
    <row r="4724" spans="1:24" hidden="1" x14ac:dyDescent="0.35">
      <c r="A4724" s="24">
        <v>14720</v>
      </c>
      <c r="B4724">
        <v>621007</v>
      </c>
      <c r="C4724" t="s">
        <v>13381</v>
      </c>
      <c r="D4724">
        <v>6</v>
      </c>
      <c r="E4724" t="s">
        <v>65</v>
      </c>
      <c r="F4724" t="s">
        <v>16104</v>
      </c>
      <c r="G4724" t="s">
        <v>13383</v>
      </c>
      <c r="H4724" t="s">
        <v>13390</v>
      </c>
      <c r="I4724" t="s">
        <v>16119</v>
      </c>
      <c r="J4724" t="s">
        <v>16120</v>
      </c>
      <c r="K4724" t="s">
        <v>16121</v>
      </c>
      <c r="L4724" t="s">
        <v>16122</v>
      </c>
      <c r="M4724" t="s">
        <v>16123</v>
      </c>
      <c r="N4724" s="8">
        <v>0</v>
      </c>
      <c r="O4724" s="8"/>
      <c r="P4724" s="8"/>
      <c r="W4724" s="8"/>
      <c r="X4724" s="8"/>
    </row>
    <row r="4725" spans="1:24" hidden="1" x14ac:dyDescent="0.35">
      <c r="A4725" s="24">
        <v>14721</v>
      </c>
      <c r="B4725">
        <v>621008</v>
      </c>
      <c r="C4725" t="s">
        <v>13381</v>
      </c>
      <c r="D4725">
        <v>6</v>
      </c>
      <c r="E4725" t="s">
        <v>65</v>
      </c>
      <c r="F4725" t="s">
        <v>16104</v>
      </c>
      <c r="G4725" t="s">
        <v>13383</v>
      </c>
      <c r="H4725" t="s">
        <v>13384</v>
      </c>
      <c r="I4725" t="s">
        <v>16124</v>
      </c>
      <c r="J4725" t="s">
        <v>16125</v>
      </c>
      <c r="K4725" t="s">
        <v>16126</v>
      </c>
      <c r="L4725" t="s">
        <v>16127</v>
      </c>
      <c r="M4725" t="s">
        <v>16128</v>
      </c>
      <c r="N4725" s="8">
        <v>0</v>
      </c>
      <c r="O4725" s="8"/>
      <c r="P4725" s="8"/>
      <c r="W4725" s="8"/>
      <c r="X4725" s="8"/>
    </row>
    <row r="4726" spans="1:24" hidden="1" x14ac:dyDescent="0.35">
      <c r="A4726" s="24">
        <v>14722</v>
      </c>
      <c r="B4726">
        <v>621011</v>
      </c>
      <c r="C4726" t="s">
        <v>13381</v>
      </c>
      <c r="D4726">
        <v>6</v>
      </c>
      <c r="E4726" t="s">
        <v>65</v>
      </c>
      <c r="F4726" t="s">
        <v>16104</v>
      </c>
      <c r="G4726" t="s">
        <v>13383</v>
      </c>
      <c r="H4726" t="s">
        <v>13390</v>
      </c>
      <c r="I4726" t="s">
        <v>16129</v>
      </c>
      <c r="J4726" t="s">
        <v>16130</v>
      </c>
      <c r="K4726" t="s">
        <v>16131</v>
      </c>
      <c r="L4726" t="s">
        <v>16132</v>
      </c>
      <c r="M4726" t="s">
        <v>16133</v>
      </c>
      <c r="N4726" s="8">
        <v>0</v>
      </c>
      <c r="O4726" s="8"/>
      <c r="P4726" s="8"/>
      <c r="W4726" s="8"/>
      <c r="X4726" s="8"/>
    </row>
    <row r="4727" spans="1:24" hidden="1" x14ac:dyDescent="0.35">
      <c r="A4727" s="24">
        <v>14723</v>
      </c>
      <c r="B4727">
        <v>621012</v>
      </c>
      <c r="C4727" t="s">
        <v>13381</v>
      </c>
      <c r="D4727">
        <v>6</v>
      </c>
      <c r="E4727" t="s">
        <v>65</v>
      </c>
      <c r="F4727" t="s">
        <v>16104</v>
      </c>
      <c r="G4727" t="s">
        <v>13383</v>
      </c>
      <c r="H4727" t="s">
        <v>13390</v>
      </c>
      <c r="I4727" t="s">
        <v>16134</v>
      </c>
      <c r="J4727" t="s">
        <v>16135</v>
      </c>
      <c r="K4727" t="s">
        <v>16136</v>
      </c>
      <c r="L4727" t="s">
        <v>16137</v>
      </c>
      <c r="M4727" t="s">
        <v>16138</v>
      </c>
      <c r="N4727" s="8">
        <v>0</v>
      </c>
      <c r="O4727" s="8"/>
      <c r="P4727" s="8"/>
      <c r="W4727" s="8"/>
      <c r="X4727" s="8"/>
    </row>
    <row r="4728" spans="1:24" hidden="1" x14ac:dyDescent="0.35">
      <c r="A4728" s="24">
        <v>14724</v>
      </c>
      <c r="B4728">
        <v>631068</v>
      </c>
      <c r="C4728" t="s">
        <v>13381</v>
      </c>
      <c r="D4728" t="s">
        <v>83</v>
      </c>
      <c r="E4728" t="s">
        <v>84</v>
      </c>
      <c r="F4728" t="s">
        <v>16139</v>
      </c>
      <c r="G4728" t="s">
        <v>13383</v>
      </c>
      <c r="H4728" t="s">
        <v>13384</v>
      </c>
      <c r="I4728" t="s">
        <v>16140</v>
      </c>
      <c r="J4728" t="s">
        <v>16141</v>
      </c>
      <c r="K4728" t="s">
        <v>16142</v>
      </c>
      <c r="L4728" t="s">
        <v>16143</v>
      </c>
      <c r="M4728" t="s">
        <v>16144</v>
      </c>
      <c r="N4728" s="8">
        <v>0</v>
      </c>
      <c r="O4728" s="8"/>
      <c r="P4728" s="8"/>
      <c r="W4728" s="8"/>
      <c r="X4728" s="8"/>
    </row>
    <row r="4729" spans="1:24" hidden="1" x14ac:dyDescent="0.35">
      <c r="A4729" s="24">
        <v>14725</v>
      </c>
      <c r="B4729">
        <v>631075</v>
      </c>
      <c r="C4729" t="s">
        <v>13381</v>
      </c>
      <c r="D4729" t="s">
        <v>83</v>
      </c>
      <c r="E4729" t="s">
        <v>84</v>
      </c>
      <c r="F4729" t="s">
        <v>16139</v>
      </c>
      <c r="G4729" t="s">
        <v>13383</v>
      </c>
      <c r="H4729" t="s">
        <v>13384</v>
      </c>
      <c r="I4729" t="s">
        <v>16145</v>
      </c>
      <c r="J4729" t="s">
        <v>16146</v>
      </c>
      <c r="K4729" t="s">
        <v>16147</v>
      </c>
      <c r="L4729" t="s">
        <v>16148</v>
      </c>
      <c r="M4729" t="s">
        <v>16149</v>
      </c>
      <c r="N4729" s="8">
        <v>0</v>
      </c>
      <c r="O4729" s="8"/>
      <c r="P4729" s="8"/>
      <c r="W4729" s="8"/>
      <c r="X4729" s="8"/>
    </row>
    <row r="4730" spans="1:24" hidden="1" x14ac:dyDescent="0.35">
      <c r="A4730" s="24">
        <v>14726</v>
      </c>
      <c r="B4730">
        <v>631034</v>
      </c>
      <c r="C4730" t="s">
        <v>13381</v>
      </c>
      <c r="D4730" t="s">
        <v>83</v>
      </c>
      <c r="E4730" t="s">
        <v>84</v>
      </c>
      <c r="F4730" t="s">
        <v>16139</v>
      </c>
      <c r="G4730" t="s">
        <v>13383</v>
      </c>
      <c r="H4730" t="s">
        <v>13384</v>
      </c>
      <c r="I4730" t="s">
        <v>16150</v>
      </c>
      <c r="J4730" t="s">
        <v>16151</v>
      </c>
      <c r="K4730" t="s">
        <v>16152</v>
      </c>
      <c r="L4730" t="s">
        <v>16153</v>
      </c>
      <c r="M4730" t="s">
        <v>16154</v>
      </c>
      <c r="N4730" s="8">
        <v>0</v>
      </c>
      <c r="O4730" s="8"/>
      <c r="P4730" s="8"/>
      <c r="W4730" s="8"/>
      <c r="X4730" s="8"/>
    </row>
    <row r="4731" spans="1:24" hidden="1" x14ac:dyDescent="0.35">
      <c r="A4731" s="24">
        <v>14727</v>
      </c>
      <c r="B4731">
        <v>631081</v>
      </c>
      <c r="C4731" t="s">
        <v>13381</v>
      </c>
      <c r="D4731" t="s">
        <v>83</v>
      </c>
      <c r="E4731" t="s">
        <v>84</v>
      </c>
      <c r="F4731" t="s">
        <v>16139</v>
      </c>
      <c r="G4731" t="s">
        <v>13383</v>
      </c>
      <c r="H4731" t="s">
        <v>13384</v>
      </c>
      <c r="I4731" t="s">
        <v>16155</v>
      </c>
      <c r="J4731" t="s">
        <v>16156</v>
      </c>
      <c r="K4731" t="s">
        <v>16157</v>
      </c>
      <c r="L4731" t="s">
        <v>16158</v>
      </c>
      <c r="M4731" t="s">
        <v>16159</v>
      </c>
      <c r="N4731" s="8">
        <v>0</v>
      </c>
      <c r="O4731" s="8"/>
      <c r="P4731" s="8"/>
      <c r="W4731" s="8"/>
      <c r="X4731" s="8"/>
    </row>
    <row r="4732" spans="1:24" hidden="1" x14ac:dyDescent="0.35">
      <c r="A4732" s="24">
        <v>14728</v>
      </c>
      <c r="B4732">
        <v>631035</v>
      </c>
      <c r="C4732" t="s">
        <v>13381</v>
      </c>
      <c r="D4732" t="s">
        <v>83</v>
      </c>
      <c r="E4732" t="s">
        <v>84</v>
      </c>
      <c r="F4732" t="s">
        <v>16139</v>
      </c>
      <c r="G4732" t="s">
        <v>13383</v>
      </c>
      <c r="H4732" t="s">
        <v>13390</v>
      </c>
      <c r="I4732" t="s">
        <v>16160</v>
      </c>
      <c r="J4732" t="s">
        <v>16161</v>
      </c>
      <c r="K4732" t="s">
        <v>16162</v>
      </c>
      <c r="L4732" t="s">
        <v>16163</v>
      </c>
      <c r="M4732" t="s">
        <v>16164</v>
      </c>
      <c r="N4732" s="8">
        <v>0</v>
      </c>
      <c r="O4732" s="8"/>
      <c r="P4732" s="8"/>
      <c r="W4732" s="8"/>
      <c r="X4732" s="8"/>
    </row>
    <row r="4733" spans="1:24" hidden="1" x14ac:dyDescent="0.35">
      <c r="A4733" s="24">
        <v>14729</v>
      </c>
      <c r="B4733">
        <v>631036</v>
      </c>
      <c r="C4733" t="s">
        <v>13381</v>
      </c>
      <c r="D4733" t="s">
        <v>83</v>
      </c>
      <c r="E4733" t="s">
        <v>84</v>
      </c>
      <c r="F4733" t="s">
        <v>16139</v>
      </c>
      <c r="G4733" t="s">
        <v>13383</v>
      </c>
      <c r="H4733" t="s">
        <v>13390</v>
      </c>
      <c r="I4733" t="s">
        <v>16165</v>
      </c>
      <c r="J4733" t="s">
        <v>16166</v>
      </c>
      <c r="K4733" t="s">
        <v>16167</v>
      </c>
      <c r="L4733" t="s">
        <v>16168</v>
      </c>
      <c r="M4733" t="s">
        <v>16169</v>
      </c>
      <c r="N4733" s="8">
        <v>0</v>
      </c>
      <c r="O4733" s="8"/>
      <c r="P4733" s="8"/>
      <c r="W4733" s="8"/>
      <c r="X4733" s="8"/>
    </row>
    <row r="4734" spans="1:24" hidden="1" x14ac:dyDescent="0.35">
      <c r="A4734" s="24">
        <v>14730</v>
      </c>
      <c r="B4734">
        <v>631003</v>
      </c>
      <c r="C4734" t="s">
        <v>13381</v>
      </c>
      <c r="D4734" t="s">
        <v>83</v>
      </c>
      <c r="E4734" t="s">
        <v>84</v>
      </c>
      <c r="F4734" t="s">
        <v>16139</v>
      </c>
      <c r="G4734" t="s">
        <v>13383</v>
      </c>
      <c r="H4734" t="s">
        <v>13384</v>
      </c>
      <c r="I4734" t="s">
        <v>16170</v>
      </c>
      <c r="J4734" t="s">
        <v>16171</v>
      </c>
      <c r="K4734" t="s">
        <v>16172</v>
      </c>
      <c r="L4734" t="s">
        <v>16173</v>
      </c>
      <c r="M4734" t="s">
        <v>16174</v>
      </c>
      <c r="N4734" s="8">
        <v>0</v>
      </c>
      <c r="O4734" s="8"/>
      <c r="P4734" s="8"/>
      <c r="W4734" s="8"/>
      <c r="X4734" s="8"/>
    </row>
    <row r="4735" spans="1:24" hidden="1" x14ac:dyDescent="0.35">
      <c r="A4735" s="24">
        <v>14731</v>
      </c>
      <c r="B4735">
        <v>631042</v>
      </c>
      <c r="C4735" t="s">
        <v>13381</v>
      </c>
      <c r="D4735" t="s">
        <v>83</v>
      </c>
      <c r="E4735" t="s">
        <v>84</v>
      </c>
      <c r="F4735" t="s">
        <v>16139</v>
      </c>
      <c r="G4735" t="s">
        <v>13383</v>
      </c>
      <c r="H4735" t="s">
        <v>13390</v>
      </c>
      <c r="I4735" t="s">
        <v>16175</v>
      </c>
      <c r="J4735" t="s">
        <v>16176</v>
      </c>
      <c r="K4735" t="s">
        <v>16177</v>
      </c>
      <c r="L4735" t="s">
        <v>16178</v>
      </c>
      <c r="M4735" t="s">
        <v>16179</v>
      </c>
      <c r="N4735" s="8">
        <v>0</v>
      </c>
      <c r="O4735" s="8"/>
      <c r="P4735" s="8"/>
      <c r="W4735" s="8"/>
      <c r="X4735" s="8"/>
    </row>
    <row r="4736" spans="1:24" hidden="1" x14ac:dyDescent="0.35">
      <c r="A4736" s="24">
        <v>14732</v>
      </c>
      <c r="B4736">
        <v>631017</v>
      </c>
      <c r="C4736" t="s">
        <v>13381</v>
      </c>
      <c r="D4736" t="s">
        <v>83</v>
      </c>
      <c r="E4736" t="s">
        <v>84</v>
      </c>
      <c r="F4736" t="s">
        <v>16139</v>
      </c>
      <c r="G4736" t="s">
        <v>13383</v>
      </c>
      <c r="H4736" t="s">
        <v>13384</v>
      </c>
      <c r="I4736" t="s">
        <v>16180</v>
      </c>
      <c r="J4736" t="s">
        <v>16181</v>
      </c>
      <c r="K4736" t="s">
        <v>16182</v>
      </c>
      <c r="L4736" t="s">
        <v>16183</v>
      </c>
      <c r="M4736" t="s">
        <v>16184</v>
      </c>
      <c r="N4736" s="8">
        <v>0</v>
      </c>
      <c r="O4736" s="8"/>
      <c r="P4736" s="8"/>
      <c r="W4736" s="8"/>
      <c r="X4736" s="8"/>
    </row>
    <row r="4737" spans="1:24" hidden="1" x14ac:dyDescent="0.35">
      <c r="A4737" s="24">
        <v>14733</v>
      </c>
      <c r="B4737">
        <v>631032</v>
      </c>
      <c r="C4737" t="s">
        <v>13381</v>
      </c>
      <c r="D4737" t="s">
        <v>83</v>
      </c>
      <c r="E4737" t="s">
        <v>84</v>
      </c>
      <c r="F4737" t="s">
        <v>16139</v>
      </c>
      <c r="G4737" t="s">
        <v>13383</v>
      </c>
      <c r="H4737" t="s">
        <v>13384</v>
      </c>
      <c r="I4737" t="s">
        <v>16185</v>
      </c>
      <c r="J4737" t="s">
        <v>16186</v>
      </c>
      <c r="K4737" t="s">
        <v>16187</v>
      </c>
      <c r="L4737" t="s">
        <v>16188</v>
      </c>
      <c r="M4737" t="s">
        <v>16189</v>
      </c>
      <c r="N4737" s="8">
        <v>0</v>
      </c>
      <c r="O4737" s="8"/>
      <c r="P4737" s="8"/>
      <c r="W4737" s="8"/>
      <c r="X4737" s="8"/>
    </row>
    <row r="4738" spans="1:24" hidden="1" x14ac:dyDescent="0.35">
      <c r="A4738" s="24">
        <v>14734</v>
      </c>
      <c r="B4738">
        <v>631043</v>
      </c>
      <c r="C4738" t="s">
        <v>13381</v>
      </c>
      <c r="D4738" t="s">
        <v>83</v>
      </c>
      <c r="E4738" t="s">
        <v>84</v>
      </c>
      <c r="F4738" t="s">
        <v>16139</v>
      </c>
      <c r="G4738" t="s">
        <v>13383</v>
      </c>
      <c r="H4738" t="s">
        <v>13416</v>
      </c>
      <c r="I4738" t="s">
        <v>16190</v>
      </c>
      <c r="J4738" t="s">
        <v>16191</v>
      </c>
      <c r="K4738" t="s">
        <v>16192</v>
      </c>
      <c r="L4738" t="s">
        <v>16193</v>
      </c>
      <c r="M4738" t="s">
        <v>16194</v>
      </c>
      <c r="N4738" s="8">
        <v>0</v>
      </c>
      <c r="O4738" s="8"/>
      <c r="P4738" s="8"/>
      <c r="W4738" s="8"/>
      <c r="X4738" s="8"/>
    </row>
    <row r="4739" spans="1:24" hidden="1" x14ac:dyDescent="0.35">
      <c r="A4739" s="24">
        <v>14735</v>
      </c>
      <c r="B4739">
        <v>631020</v>
      </c>
      <c r="C4739" t="s">
        <v>13381</v>
      </c>
      <c r="D4739" t="s">
        <v>83</v>
      </c>
      <c r="E4739" t="s">
        <v>84</v>
      </c>
      <c r="F4739" t="s">
        <v>16139</v>
      </c>
      <c r="G4739" t="s">
        <v>13383</v>
      </c>
      <c r="H4739" t="s">
        <v>13384</v>
      </c>
      <c r="I4739" t="s">
        <v>16195</v>
      </c>
      <c r="J4739" t="s">
        <v>16196</v>
      </c>
      <c r="K4739" t="s">
        <v>16157</v>
      </c>
      <c r="L4739" t="s">
        <v>16197</v>
      </c>
      <c r="M4739" t="s">
        <v>16198</v>
      </c>
      <c r="N4739" s="8">
        <v>0</v>
      </c>
      <c r="O4739" s="8"/>
      <c r="P4739" s="8"/>
      <c r="W4739" s="8"/>
      <c r="X4739" s="8"/>
    </row>
    <row r="4740" spans="1:24" hidden="1" x14ac:dyDescent="0.35">
      <c r="A4740" s="24">
        <v>14736</v>
      </c>
      <c r="B4740">
        <v>631070</v>
      </c>
      <c r="C4740" t="s">
        <v>13381</v>
      </c>
      <c r="D4740" t="s">
        <v>83</v>
      </c>
      <c r="E4740" t="s">
        <v>84</v>
      </c>
      <c r="F4740" t="s">
        <v>16139</v>
      </c>
      <c r="G4740" t="s">
        <v>13383</v>
      </c>
      <c r="H4740" t="s">
        <v>13390</v>
      </c>
      <c r="I4740" t="s">
        <v>16199</v>
      </c>
      <c r="J4740" t="s">
        <v>16200</v>
      </c>
      <c r="K4740" t="s">
        <v>16201</v>
      </c>
      <c r="L4740" t="s">
        <v>16202</v>
      </c>
      <c r="M4740" t="s">
        <v>16203</v>
      </c>
      <c r="N4740" s="8">
        <v>0</v>
      </c>
      <c r="O4740" s="8"/>
      <c r="P4740" s="8"/>
      <c r="W4740" s="8"/>
      <c r="X4740" s="8"/>
    </row>
    <row r="4741" spans="1:24" hidden="1" x14ac:dyDescent="0.35">
      <c r="A4741" s="24">
        <v>14737</v>
      </c>
      <c r="B4741">
        <v>631004</v>
      </c>
      <c r="C4741" t="s">
        <v>13381</v>
      </c>
      <c r="D4741" t="s">
        <v>83</v>
      </c>
      <c r="E4741" t="s">
        <v>84</v>
      </c>
      <c r="F4741" t="s">
        <v>16139</v>
      </c>
      <c r="G4741" t="s">
        <v>13383</v>
      </c>
      <c r="H4741" t="s">
        <v>13384</v>
      </c>
      <c r="I4741" t="s">
        <v>16204</v>
      </c>
      <c r="J4741" t="s">
        <v>16205</v>
      </c>
      <c r="K4741" t="s">
        <v>16206</v>
      </c>
      <c r="L4741" t="s">
        <v>16207</v>
      </c>
      <c r="M4741" t="s">
        <v>16208</v>
      </c>
      <c r="N4741" s="8">
        <v>0</v>
      </c>
      <c r="O4741" s="8"/>
      <c r="P4741" s="8"/>
      <c r="W4741" s="8"/>
      <c r="X4741" s="8"/>
    </row>
    <row r="4742" spans="1:24" hidden="1" x14ac:dyDescent="0.35">
      <c r="A4742" s="24">
        <v>14738</v>
      </c>
      <c r="B4742">
        <v>631005</v>
      </c>
      <c r="C4742" t="s">
        <v>13381</v>
      </c>
      <c r="D4742" t="s">
        <v>83</v>
      </c>
      <c r="E4742" t="s">
        <v>84</v>
      </c>
      <c r="F4742" t="s">
        <v>16139</v>
      </c>
      <c r="G4742" t="s">
        <v>13383</v>
      </c>
      <c r="H4742" t="s">
        <v>13384</v>
      </c>
      <c r="I4742" t="s">
        <v>16209</v>
      </c>
      <c r="J4742" t="s">
        <v>16210</v>
      </c>
      <c r="K4742" t="s">
        <v>16211</v>
      </c>
      <c r="L4742" t="s">
        <v>16212</v>
      </c>
      <c r="M4742" t="s">
        <v>16213</v>
      </c>
      <c r="N4742" s="8">
        <v>0</v>
      </c>
      <c r="O4742" s="8"/>
      <c r="P4742" s="8"/>
      <c r="W4742" s="8"/>
      <c r="X4742" s="8"/>
    </row>
    <row r="4743" spans="1:24" hidden="1" x14ac:dyDescent="0.35">
      <c r="A4743" s="24">
        <v>14739</v>
      </c>
      <c r="B4743">
        <v>631046</v>
      </c>
      <c r="C4743" t="s">
        <v>13381</v>
      </c>
      <c r="D4743" t="s">
        <v>83</v>
      </c>
      <c r="E4743" t="s">
        <v>84</v>
      </c>
      <c r="F4743" t="s">
        <v>16139</v>
      </c>
      <c r="G4743" t="s">
        <v>13383</v>
      </c>
      <c r="H4743" t="s">
        <v>13416</v>
      </c>
      <c r="I4743" t="s">
        <v>16214</v>
      </c>
      <c r="J4743" t="s">
        <v>16215</v>
      </c>
      <c r="K4743" t="s">
        <v>16216</v>
      </c>
      <c r="L4743" t="s">
        <v>16217</v>
      </c>
      <c r="M4743" t="s">
        <v>16218</v>
      </c>
      <c r="N4743" s="8">
        <v>0</v>
      </c>
      <c r="O4743" s="8"/>
      <c r="P4743" s="8"/>
      <c r="W4743" s="8"/>
      <c r="X4743" s="8"/>
    </row>
    <row r="4744" spans="1:24" hidden="1" x14ac:dyDescent="0.35">
      <c r="A4744" s="24">
        <v>14740</v>
      </c>
      <c r="B4744">
        <v>521028</v>
      </c>
      <c r="C4744" t="s">
        <v>13381</v>
      </c>
      <c r="D4744" t="s">
        <v>83</v>
      </c>
      <c r="E4744" t="s">
        <v>84</v>
      </c>
      <c r="F4744" t="s">
        <v>85</v>
      </c>
      <c r="G4744" t="s">
        <v>13383</v>
      </c>
      <c r="H4744" t="s">
        <v>13384</v>
      </c>
      <c r="I4744" t="s">
        <v>16219</v>
      </c>
      <c r="J4744" t="s">
        <v>16220</v>
      </c>
      <c r="K4744" t="s">
        <v>16221</v>
      </c>
      <c r="L4744" t="s">
        <v>16222</v>
      </c>
      <c r="M4744" t="s">
        <v>16223</v>
      </c>
      <c r="N4744" s="8">
        <v>0</v>
      </c>
      <c r="O4744" s="8"/>
      <c r="P4744" s="8"/>
      <c r="W4744" s="8"/>
      <c r="X4744" s="8"/>
    </row>
    <row r="4745" spans="1:24" hidden="1" x14ac:dyDescent="0.35">
      <c r="A4745" s="24">
        <v>14741</v>
      </c>
      <c r="B4745">
        <v>631047</v>
      </c>
      <c r="C4745" t="s">
        <v>13381</v>
      </c>
      <c r="D4745" t="s">
        <v>83</v>
      </c>
      <c r="E4745" t="s">
        <v>84</v>
      </c>
      <c r="F4745" t="s">
        <v>16139</v>
      </c>
      <c r="G4745" t="s">
        <v>13383</v>
      </c>
      <c r="H4745" t="s">
        <v>13384</v>
      </c>
      <c r="I4745" t="s">
        <v>16224</v>
      </c>
      <c r="J4745" t="s">
        <v>16225</v>
      </c>
      <c r="K4745" t="s">
        <v>16226</v>
      </c>
      <c r="L4745" t="s">
        <v>16227</v>
      </c>
      <c r="M4745" t="s">
        <v>16228</v>
      </c>
      <c r="N4745" s="8">
        <v>0</v>
      </c>
      <c r="O4745" s="8"/>
      <c r="P4745" s="8"/>
      <c r="W4745" s="8"/>
      <c r="X4745" s="8"/>
    </row>
    <row r="4746" spans="1:24" hidden="1" x14ac:dyDescent="0.35">
      <c r="A4746" s="24">
        <v>14742</v>
      </c>
      <c r="B4746">
        <v>631085</v>
      </c>
      <c r="C4746" t="s">
        <v>13381</v>
      </c>
      <c r="D4746" t="s">
        <v>83</v>
      </c>
      <c r="E4746" t="s">
        <v>84</v>
      </c>
      <c r="F4746" t="s">
        <v>16139</v>
      </c>
      <c r="G4746" t="s">
        <v>13383</v>
      </c>
      <c r="H4746" t="s">
        <v>13390</v>
      </c>
      <c r="I4746" t="s">
        <v>16229</v>
      </c>
      <c r="J4746" t="s">
        <v>16230</v>
      </c>
      <c r="K4746" t="s">
        <v>16231</v>
      </c>
      <c r="L4746" t="s">
        <v>16232</v>
      </c>
      <c r="M4746" t="s">
        <v>16233</v>
      </c>
      <c r="N4746" s="8">
        <v>0</v>
      </c>
      <c r="O4746" s="8"/>
      <c r="P4746" s="8"/>
      <c r="W4746" s="8"/>
      <c r="X4746" s="8"/>
    </row>
    <row r="4747" spans="1:24" hidden="1" x14ac:dyDescent="0.35">
      <c r="A4747" s="24">
        <v>14743</v>
      </c>
      <c r="B4747">
        <v>631007</v>
      </c>
      <c r="C4747" t="s">
        <v>13381</v>
      </c>
      <c r="D4747" t="s">
        <v>83</v>
      </c>
      <c r="E4747" t="s">
        <v>84</v>
      </c>
      <c r="F4747" t="s">
        <v>16139</v>
      </c>
      <c r="G4747" t="s">
        <v>13383</v>
      </c>
      <c r="H4747" t="s">
        <v>13384</v>
      </c>
      <c r="I4747" t="s">
        <v>16234</v>
      </c>
      <c r="J4747" t="s">
        <v>16235</v>
      </c>
      <c r="K4747" t="s">
        <v>16236</v>
      </c>
      <c r="L4747" t="s">
        <v>16237</v>
      </c>
      <c r="M4747" t="s">
        <v>16238</v>
      </c>
      <c r="N4747" s="8">
        <v>0</v>
      </c>
      <c r="O4747" s="8"/>
      <c r="P4747" s="8"/>
      <c r="W4747" s="8"/>
      <c r="X4747" s="8"/>
    </row>
    <row r="4748" spans="1:24" hidden="1" x14ac:dyDescent="0.35">
      <c r="A4748" s="24">
        <v>14744</v>
      </c>
      <c r="B4748">
        <v>631049</v>
      </c>
      <c r="C4748" t="s">
        <v>13381</v>
      </c>
      <c r="D4748" t="s">
        <v>83</v>
      </c>
      <c r="E4748" t="s">
        <v>84</v>
      </c>
      <c r="F4748" t="s">
        <v>16139</v>
      </c>
      <c r="G4748" t="s">
        <v>13383</v>
      </c>
      <c r="H4748" t="s">
        <v>13416</v>
      </c>
      <c r="I4748" t="s">
        <v>16239</v>
      </c>
      <c r="J4748" t="s">
        <v>16240</v>
      </c>
      <c r="K4748" t="s">
        <v>16241</v>
      </c>
      <c r="L4748" t="s">
        <v>16242</v>
      </c>
      <c r="M4748" t="s">
        <v>16243</v>
      </c>
      <c r="N4748" s="8">
        <v>0</v>
      </c>
      <c r="O4748" s="8"/>
      <c r="P4748" s="8"/>
      <c r="W4748" s="8"/>
      <c r="X4748" s="8"/>
    </row>
    <row r="4749" spans="1:24" hidden="1" x14ac:dyDescent="0.35">
      <c r="A4749" s="24">
        <v>14745</v>
      </c>
      <c r="B4749">
        <v>631079</v>
      </c>
      <c r="C4749" t="s">
        <v>13381</v>
      </c>
      <c r="D4749" t="s">
        <v>83</v>
      </c>
      <c r="E4749" t="s">
        <v>84</v>
      </c>
      <c r="F4749" t="s">
        <v>16139</v>
      </c>
      <c r="G4749" t="s">
        <v>13383</v>
      </c>
      <c r="H4749" t="s">
        <v>13384</v>
      </c>
      <c r="I4749" t="s">
        <v>16244</v>
      </c>
      <c r="J4749" t="s">
        <v>16245</v>
      </c>
      <c r="K4749" t="s">
        <v>16246</v>
      </c>
      <c r="L4749" t="s">
        <v>16247</v>
      </c>
      <c r="M4749" t="s">
        <v>16248</v>
      </c>
      <c r="N4749" s="8">
        <v>0</v>
      </c>
      <c r="O4749" s="8"/>
      <c r="P4749" s="8"/>
      <c r="W4749" s="8"/>
      <c r="X4749" s="8"/>
    </row>
    <row r="4750" spans="1:24" hidden="1" x14ac:dyDescent="0.35">
      <c r="A4750" s="24">
        <v>14746</v>
      </c>
      <c r="B4750">
        <v>631069</v>
      </c>
      <c r="C4750" t="s">
        <v>13381</v>
      </c>
      <c r="D4750" t="s">
        <v>83</v>
      </c>
      <c r="E4750" t="s">
        <v>84</v>
      </c>
      <c r="F4750" t="s">
        <v>16139</v>
      </c>
      <c r="G4750" t="s">
        <v>13383</v>
      </c>
      <c r="H4750" t="s">
        <v>13390</v>
      </c>
      <c r="I4750" t="s">
        <v>16249</v>
      </c>
      <c r="J4750" t="s">
        <v>16250</v>
      </c>
      <c r="K4750" t="s">
        <v>16251</v>
      </c>
      <c r="L4750" t="s">
        <v>16252</v>
      </c>
      <c r="M4750" t="s">
        <v>16253</v>
      </c>
      <c r="N4750" s="8">
        <v>0</v>
      </c>
      <c r="O4750" s="8"/>
      <c r="P4750" s="8"/>
      <c r="W4750" s="8"/>
      <c r="X4750" s="8"/>
    </row>
    <row r="4751" spans="1:24" hidden="1" x14ac:dyDescent="0.35">
      <c r="A4751" s="24">
        <v>14747</v>
      </c>
      <c r="B4751">
        <v>631028</v>
      </c>
      <c r="C4751" t="s">
        <v>13381</v>
      </c>
      <c r="D4751" t="s">
        <v>83</v>
      </c>
      <c r="E4751" t="s">
        <v>84</v>
      </c>
      <c r="F4751" t="s">
        <v>16139</v>
      </c>
      <c r="G4751" t="s">
        <v>13383</v>
      </c>
      <c r="H4751" t="s">
        <v>13384</v>
      </c>
      <c r="I4751" t="s">
        <v>16254</v>
      </c>
      <c r="J4751" t="s">
        <v>16255</v>
      </c>
      <c r="K4751" t="s">
        <v>16256</v>
      </c>
      <c r="L4751" t="s">
        <v>16257</v>
      </c>
      <c r="M4751" t="s">
        <v>16258</v>
      </c>
      <c r="N4751" s="8">
        <v>0</v>
      </c>
      <c r="O4751" s="8"/>
      <c r="P4751" s="8"/>
      <c r="W4751" s="8"/>
      <c r="X4751" s="8"/>
    </row>
    <row r="4752" spans="1:24" hidden="1" x14ac:dyDescent="0.35">
      <c r="A4752" s="24">
        <v>14748</v>
      </c>
      <c r="B4752">
        <v>631050</v>
      </c>
      <c r="C4752" t="s">
        <v>13381</v>
      </c>
      <c r="D4752" t="s">
        <v>83</v>
      </c>
      <c r="E4752" t="s">
        <v>84</v>
      </c>
      <c r="F4752" t="s">
        <v>16139</v>
      </c>
      <c r="G4752" t="s">
        <v>13383</v>
      </c>
      <c r="H4752" t="s">
        <v>13416</v>
      </c>
      <c r="I4752" t="s">
        <v>16259</v>
      </c>
      <c r="J4752" t="s">
        <v>16260</v>
      </c>
      <c r="K4752" t="s">
        <v>16261</v>
      </c>
      <c r="L4752" t="s">
        <v>16262</v>
      </c>
      <c r="M4752" t="s">
        <v>16263</v>
      </c>
      <c r="N4752" s="8">
        <v>0</v>
      </c>
      <c r="O4752" s="8"/>
      <c r="P4752" s="8"/>
      <c r="W4752" s="8"/>
      <c r="X4752" s="8"/>
    </row>
    <row r="4753" spans="1:24" hidden="1" x14ac:dyDescent="0.35">
      <c r="A4753" s="24">
        <v>14749</v>
      </c>
      <c r="B4753">
        <v>631009</v>
      </c>
      <c r="C4753" t="s">
        <v>13381</v>
      </c>
      <c r="D4753" t="s">
        <v>83</v>
      </c>
      <c r="E4753" t="s">
        <v>84</v>
      </c>
      <c r="F4753" t="s">
        <v>16139</v>
      </c>
      <c r="G4753" t="s">
        <v>13383</v>
      </c>
      <c r="H4753" t="s">
        <v>13384</v>
      </c>
      <c r="I4753" t="s">
        <v>16264</v>
      </c>
      <c r="J4753" t="s">
        <v>16265</v>
      </c>
      <c r="K4753" t="s">
        <v>16266</v>
      </c>
      <c r="L4753" t="s">
        <v>16267</v>
      </c>
      <c r="M4753" t="s">
        <v>16268</v>
      </c>
      <c r="N4753" s="8">
        <v>0</v>
      </c>
      <c r="O4753" s="8"/>
      <c r="P4753" s="8"/>
      <c r="W4753" s="8"/>
      <c r="X4753" s="8"/>
    </row>
    <row r="4754" spans="1:24" hidden="1" x14ac:dyDescent="0.35">
      <c r="A4754" s="24">
        <v>14750</v>
      </c>
      <c r="B4754">
        <v>631051</v>
      </c>
      <c r="C4754" t="s">
        <v>13381</v>
      </c>
      <c r="D4754" t="s">
        <v>83</v>
      </c>
      <c r="E4754" t="s">
        <v>84</v>
      </c>
      <c r="F4754" t="s">
        <v>16139</v>
      </c>
      <c r="G4754" t="s">
        <v>13383</v>
      </c>
      <c r="H4754" t="s">
        <v>13416</v>
      </c>
      <c r="I4754" t="s">
        <v>16269</v>
      </c>
      <c r="J4754" t="s">
        <v>16270</v>
      </c>
      <c r="K4754" t="s">
        <v>16271</v>
      </c>
      <c r="L4754" t="s">
        <v>16272</v>
      </c>
      <c r="M4754" t="s">
        <v>16273</v>
      </c>
      <c r="N4754" s="8">
        <v>0</v>
      </c>
      <c r="O4754" s="8"/>
      <c r="P4754" s="8"/>
      <c r="W4754" s="8"/>
      <c r="X4754" s="8"/>
    </row>
    <row r="4755" spans="1:24" hidden="1" x14ac:dyDescent="0.35">
      <c r="A4755" s="24">
        <v>14751</v>
      </c>
      <c r="B4755">
        <v>631052</v>
      </c>
      <c r="C4755" t="s">
        <v>13381</v>
      </c>
      <c r="D4755" t="s">
        <v>83</v>
      </c>
      <c r="E4755" t="s">
        <v>84</v>
      </c>
      <c r="F4755" t="s">
        <v>16139</v>
      </c>
      <c r="G4755" t="s">
        <v>13383</v>
      </c>
      <c r="H4755" t="s">
        <v>13384</v>
      </c>
      <c r="I4755" t="s">
        <v>16274</v>
      </c>
      <c r="J4755" t="s">
        <v>16275</v>
      </c>
      <c r="K4755" t="s">
        <v>16276</v>
      </c>
      <c r="L4755" t="s">
        <v>16277</v>
      </c>
      <c r="M4755" t="s">
        <v>16278</v>
      </c>
      <c r="N4755" s="8">
        <v>0</v>
      </c>
      <c r="O4755" s="8"/>
      <c r="P4755" s="8"/>
      <c r="W4755" s="8"/>
      <c r="X4755" s="8"/>
    </row>
    <row r="4756" spans="1:24" hidden="1" x14ac:dyDescent="0.35">
      <c r="A4756" s="24">
        <v>14752</v>
      </c>
      <c r="B4756">
        <v>631031</v>
      </c>
      <c r="C4756" t="s">
        <v>13381</v>
      </c>
      <c r="D4756" t="s">
        <v>83</v>
      </c>
      <c r="E4756" t="s">
        <v>84</v>
      </c>
      <c r="F4756" t="s">
        <v>16139</v>
      </c>
      <c r="G4756" t="s">
        <v>13383</v>
      </c>
      <c r="H4756" t="s">
        <v>13416</v>
      </c>
      <c r="I4756" t="s">
        <v>16279</v>
      </c>
      <c r="J4756" t="s">
        <v>16280</v>
      </c>
      <c r="K4756" t="s">
        <v>16281</v>
      </c>
      <c r="L4756" t="s">
        <v>16282</v>
      </c>
      <c r="M4756" t="s">
        <v>16283</v>
      </c>
      <c r="N4756" s="8">
        <v>0</v>
      </c>
      <c r="O4756" s="8"/>
      <c r="P4756" s="8"/>
      <c r="W4756" s="8"/>
      <c r="X4756" s="8"/>
    </row>
    <row r="4757" spans="1:24" hidden="1" x14ac:dyDescent="0.35">
      <c r="A4757" s="24">
        <v>14753</v>
      </c>
      <c r="B4757">
        <v>631044</v>
      </c>
      <c r="C4757" t="s">
        <v>13381</v>
      </c>
      <c r="D4757" t="s">
        <v>83</v>
      </c>
      <c r="E4757" t="s">
        <v>84</v>
      </c>
      <c r="F4757" t="s">
        <v>16139</v>
      </c>
      <c r="G4757" t="s">
        <v>13383</v>
      </c>
      <c r="H4757" t="s">
        <v>13390</v>
      </c>
      <c r="I4757" t="s">
        <v>16284</v>
      </c>
      <c r="J4757" t="s">
        <v>16285</v>
      </c>
      <c r="K4757" t="s">
        <v>16286</v>
      </c>
      <c r="L4757" t="s">
        <v>16287</v>
      </c>
      <c r="M4757" t="s">
        <v>16288</v>
      </c>
      <c r="N4757" s="8">
        <v>0</v>
      </c>
      <c r="O4757" s="8"/>
      <c r="P4757" s="8"/>
      <c r="W4757" s="8"/>
      <c r="X4757" s="8"/>
    </row>
    <row r="4758" spans="1:24" hidden="1" x14ac:dyDescent="0.35">
      <c r="A4758" s="24">
        <v>14754</v>
      </c>
      <c r="B4758">
        <v>631071</v>
      </c>
      <c r="C4758" t="s">
        <v>13381</v>
      </c>
      <c r="D4758" t="s">
        <v>83</v>
      </c>
      <c r="E4758" t="s">
        <v>84</v>
      </c>
      <c r="F4758" t="s">
        <v>16139</v>
      </c>
      <c r="G4758" t="s">
        <v>13383</v>
      </c>
      <c r="H4758" t="s">
        <v>13384</v>
      </c>
      <c r="I4758" t="s">
        <v>16289</v>
      </c>
      <c r="J4758" t="s">
        <v>16290</v>
      </c>
      <c r="K4758" t="s">
        <v>16291</v>
      </c>
      <c r="L4758" t="s">
        <v>16292</v>
      </c>
      <c r="M4758" t="s">
        <v>16293</v>
      </c>
      <c r="N4758" s="8">
        <v>0</v>
      </c>
      <c r="O4758" s="8"/>
      <c r="P4758" s="8"/>
      <c r="W4758" s="8"/>
      <c r="X4758" s="8"/>
    </row>
    <row r="4759" spans="1:24" hidden="1" x14ac:dyDescent="0.35">
      <c r="A4759" s="24">
        <v>14755</v>
      </c>
      <c r="B4759">
        <v>631056</v>
      </c>
      <c r="C4759" t="s">
        <v>13381</v>
      </c>
      <c r="D4759" t="s">
        <v>83</v>
      </c>
      <c r="E4759" t="s">
        <v>84</v>
      </c>
      <c r="F4759" t="s">
        <v>16139</v>
      </c>
      <c r="G4759" t="s">
        <v>13383</v>
      </c>
      <c r="H4759" t="s">
        <v>13416</v>
      </c>
      <c r="I4759" t="s">
        <v>16294</v>
      </c>
      <c r="J4759" t="s">
        <v>16295</v>
      </c>
      <c r="K4759" t="s">
        <v>16296</v>
      </c>
      <c r="L4759" t="s">
        <v>16297</v>
      </c>
      <c r="M4759" t="s">
        <v>16298</v>
      </c>
      <c r="N4759" s="8">
        <v>0</v>
      </c>
      <c r="O4759" s="8"/>
      <c r="P4759" s="8"/>
      <c r="W4759" s="8"/>
      <c r="X4759" s="8"/>
    </row>
    <row r="4760" spans="1:24" hidden="1" x14ac:dyDescent="0.35">
      <c r="A4760" s="24">
        <v>14756</v>
      </c>
      <c r="B4760">
        <v>631033</v>
      </c>
      <c r="C4760" t="s">
        <v>13381</v>
      </c>
      <c r="D4760" t="s">
        <v>83</v>
      </c>
      <c r="E4760" t="s">
        <v>84</v>
      </c>
      <c r="F4760" t="s">
        <v>16139</v>
      </c>
      <c r="G4760" t="s">
        <v>13383</v>
      </c>
      <c r="H4760" t="s">
        <v>13384</v>
      </c>
      <c r="I4760" t="s">
        <v>16299</v>
      </c>
      <c r="J4760" t="s">
        <v>16300</v>
      </c>
      <c r="K4760" t="s">
        <v>16301</v>
      </c>
      <c r="L4760" t="s">
        <v>16302</v>
      </c>
      <c r="M4760" t="s">
        <v>16303</v>
      </c>
      <c r="N4760" s="8">
        <v>0</v>
      </c>
      <c r="O4760" s="8"/>
      <c r="P4760" s="8"/>
      <c r="W4760" s="8"/>
      <c r="X4760" s="8"/>
    </row>
    <row r="4761" spans="1:24" hidden="1" x14ac:dyDescent="0.35">
      <c r="A4761" s="24">
        <v>14757</v>
      </c>
      <c r="B4761">
        <v>631076</v>
      </c>
      <c r="C4761" t="s">
        <v>13381</v>
      </c>
      <c r="D4761" t="s">
        <v>83</v>
      </c>
      <c r="E4761" t="s">
        <v>84</v>
      </c>
      <c r="F4761" t="s">
        <v>16139</v>
      </c>
      <c r="G4761" t="s">
        <v>13383</v>
      </c>
      <c r="H4761" t="s">
        <v>13384</v>
      </c>
      <c r="I4761" t="s">
        <v>16304</v>
      </c>
      <c r="J4761" t="s">
        <v>16305</v>
      </c>
      <c r="K4761" t="s">
        <v>16306</v>
      </c>
      <c r="L4761" t="s">
        <v>16307</v>
      </c>
      <c r="M4761" t="s">
        <v>16308</v>
      </c>
      <c r="N4761" s="8">
        <v>0</v>
      </c>
      <c r="O4761" s="8"/>
      <c r="P4761" s="8"/>
      <c r="W4761" s="8"/>
      <c r="X4761" s="8"/>
    </row>
    <row r="4762" spans="1:24" hidden="1" x14ac:dyDescent="0.35">
      <c r="A4762" s="24">
        <v>14758</v>
      </c>
      <c r="B4762">
        <v>631060</v>
      </c>
      <c r="C4762" t="s">
        <v>13381</v>
      </c>
      <c r="D4762" t="s">
        <v>83</v>
      </c>
      <c r="E4762" t="s">
        <v>84</v>
      </c>
      <c r="F4762" t="s">
        <v>16139</v>
      </c>
      <c r="G4762" t="s">
        <v>13383</v>
      </c>
      <c r="H4762" t="s">
        <v>13384</v>
      </c>
      <c r="I4762" t="s">
        <v>16309</v>
      </c>
      <c r="J4762" t="s">
        <v>16310</v>
      </c>
      <c r="K4762" t="s">
        <v>16311</v>
      </c>
      <c r="L4762" t="s">
        <v>16312</v>
      </c>
      <c r="M4762" t="s">
        <v>16313</v>
      </c>
      <c r="N4762" s="8">
        <v>0</v>
      </c>
      <c r="O4762" s="8"/>
      <c r="P4762" s="8"/>
      <c r="W4762" s="8"/>
      <c r="X4762" s="8"/>
    </row>
    <row r="4763" spans="1:24" hidden="1" x14ac:dyDescent="0.35">
      <c r="A4763" s="24">
        <v>14759</v>
      </c>
      <c r="B4763">
        <v>631061</v>
      </c>
      <c r="C4763" t="s">
        <v>13381</v>
      </c>
      <c r="D4763" t="s">
        <v>83</v>
      </c>
      <c r="E4763" t="s">
        <v>84</v>
      </c>
      <c r="F4763" t="s">
        <v>16139</v>
      </c>
      <c r="G4763" t="s">
        <v>13383</v>
      </c>
      <c r="H4763" t="s">
        <v>13384</v>
      </c>
      <c r="I4763" t="s">
        <v>16314</v>
      </c>
      <c r="J4763" t="s">
        <v>16315</v>
      </c>
      <c r="K4763" t="s">
        <v>16316</v>
      </c>
      <c r="L4763" t="s">
        <v>16317</v>
      </c>
      <c r="M4763" t="s">
        <v>16318</v>
      </c>
      <c r="N4763" s="8">
        <v>0</v>
      </c>
      <c r="O4763" s="8"/>
      <c r="P4763" s="8"/>
      <c r="W4763" s="8"/>
      <c r="X4763" s="8"/>
    </row>
    <row r="4764" spans="1:24" hidden="1" x14ac:dyDescent="0.35">
      <c r="A4764" s="24">
        <v>14760</v>
      </c>
      <c r="B4764">
        <v>631063</v>
      </c>
      <c r="C4764" t="s">
        <v>13381</v>
      </c>
      <c r="D4764" t="s">
        <v>83</v>
      </c>
      <c r="E4764" t="s">
        <v>84</v>
      </c>
      <c r="F4764" t="s">
        <v>16139</v>
      </c>
      <c r="G4764" t="s">
        <v>13383</v>
      </c>
      <c r="H4764" t="s">
        <v>13416</v>
      </c>
      <c r="I4764" t="s">
        <v>16319</v>
      </c>
      <c r="J4764" t="s">
        <v>16320</v>
      </c>
      <c r="K4764" t="s">
        <v>16321</v>
      </c>
      <c r="L4764" t="s">
        <v>16322</v>
      </c>
      <c r="M4764" t="s">
        <v>16323</v>
      </c>
      <c r="N4764" s="8">
        <v>0</v>
      </c>
      <c r="O4764" s="8"/>
      <c r="P4764" s="8"/>
      <c r="W4764" s="8"/>
      <c r="X4764" s="8"/>
    </row>
    <row r="4765" spans="1:24" hidden="1" x14ac:dyDescent="0.35">
      <c r="A4765" s="24">
        <v>14761</v>
      </c>
      <c r="B4765">
        <v>631018</v>
      </c>
      <c r="C4765" t="s">
        <v>13381</v>
      </c>
      <c r="D4765" t="s">
        <v>83</v>
      </c>
      <c r="E4765" t="s">
        <v>84</v>
      </c>
      <c r="F4765" t="s">
        <v>16139</v>
      </c>
      <c r="G4765" t="s">
        <v>13383</v>
      </c>
      <c r="H4765" t="s">
        <v>13384</v>
      </c>
      <c r="I4765" t="s">
        <v>16324</v>
      </c>
      <c r="J4765" t="s">
        <v>16325</v>
      </c>
      <c r="K4765" t="s">
        <v>16326</v>
      </c>
      <c r="L4765" t="s">
        <v>16327</v>
      </c>
      <c r="M4765" t="s">
        <v>16328</v>
      </c>
      <c r="N4765" s="8">
        <v>0</v>
      </c>
      <c r="O4765" s="8"/>
      <c r="P4765" s="8"/>
      <c r="W4765" s="8"/>
      <c r="X4765" s="8"/>
    </row>
    <row r="4766" spans="1:24" hidden="1" x14ac:dyDescent="0.35">
      <c r="A4766" s="24">
        <v>14762</v>
      </c>
      <c r="B4766">
        <v>631064</v>
      </c>
      <c r="C4766" t="s">
        <v>13381</v>
      </c>
      <c r="D4766" t="s">
        <v>83</v>
      </c>
      <c r="E4766" t="s">
        <v>84</v>
      </c>
      <c r="F4766" t="s">
        <v>16139</v>
      </c>
      <c r="G4766" t="s">
        <v>13383</v>
      </c>
      <c r="H4766" t="s">
        <v>13416</v>
      </c>
      <c r="I4766" t="s">
        <v>16329</v>
      </c>
      <c r="J4766" t="s">
        <v>16330</v>
      </c>
      <c r="K4766" t="s">
        <v>16331</v>
      </c>
      <c r="L4766" t="s">
        <v>16332</v>
      </c>
      <c r="M4766" t="s">
        <v>16333</v>
      </c>
      <c r="N4766" s="8">
        <v>0</v>
      </c>
      <c r="O4766" s="8"/>
      <c r="P4766" s="8"/>
      <c r="W4766" s="8"/>
      <c r="X4766" s="8"/>
    </row>
    <row r="4767" spans="1:24" hidden="1" x14ac:dyDescent="0.35">
      <c r="A4767" s="24">
        <v>14763</v>
      </c>
      <c r="B4767">
        <v>631074</v>
      </c>
      <c r="C4767" t="s">
        <v>13381</v>
      </c>
      <c r="D4767" t="s">
        <v>83</v>
      </c>
      <c r="E4767" t="s">
        <v>84</v>
      </c>
      <c r="F4767" t="s">
        <v>16139</v>
      </c>
      <c r="G4767" t="s">
        <v>13383</v>
      </c>
      <c r="H4767" t="s">
        <v>13384</v>
      </c>
      <c r="I4767" t="s">
        <v>16334</v>
      </c>
      <c r="J4767" t="s">
        <v>16335</v>
      </c>
      <c r="K4767" t="s">
        <v>16336</v>
      </c>
      <c r="L4767" t="s">
        <v>16337</v>
      </c>
      <c r="M4767" t="s">
        <v>16338</v>
      </c>
      <c r="N4767" s="8">
        <v>0</v>
      </c>
      <c r="O4767" s="8"/>
      <c r="P4767" s="8"/>
      <c r="W4767" s="8"/>
      <c r="X4767" s="8"/>
    </row>
    <row r="4768" spans="1:24" hidden="1" x14ac:dyDescent="0.35">
      <c r="A4768" s="24">
        <v>14764</v>
      </c>
      <c r="B4768">
        <v>631115</v>
      </c>
      <c r="C4768" t="s">
        <v>13381</v>
      </c>
      <c r="D4768" t="s">
        <v>83</v>
      </c>
      <c r="E4768" t="s">
        <v>84</v>
      </c>
      <c r="F4768" t="s">
        <v>85</v>
      </c>
      <c r="G4768" t="s">
        <v>13383</v>
      </c>
      <c r="H4768" t="s">
        <v>13384</v>
      </c>
      <c r="I4768" t="s">
        <v>16339</v>
      </c>
      <c r="J4768" t="s">
        <v>16340</v>
      </c>
      <c r="K4768" t="s">
        <v>16341</v>
      </c>
      <c r="L4768" t="s">
        <v>16342</v>
      </c>
      <c r="M4768" t="s">
        <v>16343</v>
      </c>
      <c r="N4768" s="8">
        <v>0</v>
      </c>
      <c r="O4768" s="8"/>
      <c r="P4768" s="8"/>
      <c r="W4768" s="8"/>
      <c r="X4768" s="8"/>
    </row>
    <row r="4769" spans="1:24" hidden="1" x14ac:dyDescent="0.35">
      <c r="A4769" s="24">
        <v>14765</v>
      </c>
      <c r="B4769">
        <v>631066</v>
      </c>
      <c r="C4769" t="s">
        <v>13381</v>
      </c>
      <c r="D4769" t="s">
        <v>83</v>
      </c>
      <c r="E4769" t="s">
        <v>84</v>
      </c>
      <c r="F4769" t="s">
        <v>16139</v>
      </c>
      <c r="G4769" t="s">
        <v>13383</v>
      </c>
      <c r="H4769" t="s">
        <v>13416</v>
      </c>
      <c r="I4769" t="s">
        <v>16344</v>
      </c>
      <c r="J4769" t="s">
        <v>16345</v>
      </c>
      <c r="K4769" t="s">
        <v>16346</v>
      </c>
      <c r="L4769" t="s">
        <v>16347</v>
      </c>
      <c r="M4769" t="s">
        <v>16348</v>
      </c>
      <c r="N4769" s="8">
        <v>0</v>
      </c>
      <c r="O4769" s="8"/>
      <c r="P4769" s="8"/>
      <c r="W4769" s="8"/>
      <c r="X4769" s="8"/>
    </row>
    <row r="4770" spans="1:24" hidden="1" x14ac:dyDescent="0.35">
      <c r="A4770" s="24">
        <v>14766</v>
      </c>
      <c r="B4770">
        <v>631016</v>
      </c>
      <c r="C4770" t="s">
        <v>13381</v>
      </c>
      <c r="D4770" t="s">
        <v>83</v>
      </c>
      <c r="E4770" t="s">
        <v>84</v>
      </c>
      <c r="F4770" t="s">
        <v>16139</v>
      </c>
      <c r="G4770" t="s">
        <v>13383</v>
      </c>
      <c r="H4770" t="s">
        <v>13384</v>
      </c>
      <c r="I4770" t="s">
        <v>16349</v>
      </c>
      <c r="J4770" t="s">
        <v>16350</v>
      </c>
      <c r="K4770" t="s">
        <v>16351</v>
      </c>
      <c r="L4770" t="s">
        <v>16352</v>
      </c>
      <c r="M4770" t="s">
        <v>16353</v>
      </c>
      <c r="N4770" s="8">
        <v>0</v>
      </c>
      <c r="O4770" s="8"/>
      <c r="P4770" s="8"/>
      <c r="W4770" s="8"/>
      <c r="X4770" s="8"/>
    </row>
    <row r="4771" spans="1:24" hidden="1" x14ac:dyDescent="0.35">
      <c r="A4771" s="24">
        <v>14767</v>
      </c>
      <c r="B4771">
        <v>631015</v>
      </c>
      <c r="C4771" t="s">
        <v>13381</v>
      </c>
      <c r="D4771" t="s">
        <v>83</v>
      </c>
      <c r="E4771" t="s">
        <v>84</v>
      </c>
      <c r="F4771" t="s">
        <v>16139</v>
      </c>
      <c r="G4771" t="s">
        <v>13383</v>
      </c>
      <c r="H4771" t="s">
        <v>13384</v>
      </c>
      <c r="I4771" t="s">
        <v>16354</v>
      </c>
      <c r="J4771" t="s">
        <v>16355</v>
      </c>
      <c r="K4771" t="s">
        <v>16356</v>
      </c>
      <c r="L4771" t="s">
        <v>16357</v>
      </c>
      <c r="M4771" t="s">
        <v>16358</v>
      </c>
      <c r="N4771" s="8">
        <v>0</v>
      </c>
      <c r="O4771" s="8"/>
      <c r="P4771" s="8"/>
      <c r="W4771" s="8"/>
      <c r="X4771" s="8"/>
    </row>
    <row r="4772" spans="1:24" hidden="1" x14ac:dyDescent="0.35">
      <c r="A4772" s="24">
        <v>14768</v>
      </c>
      <c r="B4772">
        <v>631067</v>
      </c>
      <c r="C4772" t="s">
        <v>13381</v>
      </c>
      <c r="D4772" t="s">
        <v>83</v>
      </c>
      <c r="E4772" t="s">
        <v>84</v>
      </c>
      <c r="F4772" t="s">
        <v>16139</v>
      </c>
      <c r="G4772" t="s">
        <v>13383</v>
      </c>
      <c r="H4772" t="s">
        <v>13416</v>
      </c>
      <c r="I4772" t="s">
        <v>16359</v>
      </c>
      <c r="J4772" t="s">
        <v>16360</v>
      </c>
      <c r="K4772" t="s">
        <v>16361</v>
      </c>
      <c r="L4772" t="s">
        <v>16362</v>
      </c>
      <c r="M4772" t="s">
        <v>16363</v>
      </c>
      <c r="N4772" s="8">
        <v>0</v>
      </c>
      <c r="O4772" s="8"/>
      <c r="P4772" s="8"/>
      <c r="W4772" s="8"/>
      <c r="X4772" s="8"/>
    </row>
    <row r="4773" spans="1:24" hidden="1" x14ac:dyDescent="0.35">
      <c r="A4773" s="24">
        <v>14769</v>
      </c>
      <c r="B4773">
        <v>631030</v>
      </c>
      <c r="C4773" t="s">
        <v>13381</v>
      </c>
      <c r="D4773" t="s">
        <v>83</v>
      </c>
      <c r="E4773" t="s">
        <v>84</v>
      </c>
      <c r="F4773" t="s">
        <v>16139</v>
      </c>
      <c r="G4773" t="s">
        <v>13383</v>
      </c>
      <c r="H4773" t="s">
        <v>13416</v>
      </c>
      <c r="I4773" t="s">
        <v>16364</v>
      </c>
      <c r="J4773" t="s">
        <v>16365</v>
      </c>
      <c r="K4773" t="s">
        <v>16366</v>
      </c>
      <c r="L4773" t="s">
        <v>16367</v>
      </c>
      <c r="M4773" t="s">
        <v>16368</v>
      </c>
      <c r="N4773" s="8">
        <v>0</v>
      </c>
      <c r="O4773" s="8"/>
      <c r="P4773" s="8"/>
      <c r="W4773" s="8"/>
      <c r="X4773" s="8"/>
    </row>
    <row r="4774" spans="1:24" hidden="1" x14ac:dyDescent="0.35">
      <c r="A4774" s="24">
        <v>14770</v>
      </c>
      <c r="B4774">
        <v>641005</v>
      </c>
      <c r="C4774" t="s">
        <v>13381</v>
      </c>
      <c r="D4774">
        <v>6</v>
      </c>
      <c r="E4774" t="s">
        <v>65</v>
      </c>
      <c r="F4774" t="s">
        <v>16369</v>
      </c>
      <c r="G4774" t="s">
        <v>13383</v>
      </c>
      <c r="H4774" t="s">
        <v>13390</v>
      </c>
      <c r="I4774" t="s">
        <v>16370</v>
      </c>
      <c r="J4774" t="s">
        <v>16371</v>
      </c>
      <c r="K4774" t="s">
        <v>16372</v>
      </c>
      <c r="L4774" t="s">
        <v>16373</v>
      </c>
      <c r="M4774" t="s">
        <v>16374</v>
      </c>
      <c r="N4774" s="8">
        <v>0</v>
      </c>
      <c r="O4774" s="8"/>
      <c r="P4774" s="8"/>
      <c r="W4774" s="8"/>
      <c r="X4774" s="8"/>
    </row>
    <row r="4775" spans="1:24" hidden="1" x14ac:dyDescent="0.35">
      <c r="A4775" s="24">
        <v>14771</v>
      </c>
      <c r="B4775">
        <v>641002</v>
      </c>
      <c r="C4775" t="s">
        <v>13381</v>
      </c>
      <c r="D4775">
        <v>6</v>
      </c>
      <c r="E4775" t="s">
        <v>65</v>
      </c>
      <c r="F4775" t="s">
        <v>16369</v>
      </c>
      <c r="G4775" t="s">
        <v>13383</v>
      </c>
      <c r="H4775" t="s">
        <v>13390</v>
      </c>
      <c r="I4775" t="s">
        <v>16375</v>
      </c>
      <c r="J4775" t="s">
        <v>16376</v>
      </c>
      <c r="K4775" t="s">
        <v>16377</v>
      </c>
      <c r="L4775" t="s">
        <v>16378</v>
      </c>
      <c r="M4775" t="s">
        <v>16379</v>
      </c>
      <c r="N4775" s="8">
        <v>0</v>
      </c>
      <c r="O4775" s="8"/>
      <c r="P4775" s="8"/>
      <c r="W4775" s="8"/>
      <c r="X4775" s="8"/>
    </row>
    <row r="4776" spans="1:24" hidden="1" x14ac:dyDescent="0.35">
      <c r="A4776" s="24">
        <v>14772</v>
      </c>
      <c r="B4776">
        <v>641113</v>
      </c>
      <c r="C4776" t="s">
        <v>13381</v>
      </c>
      <c r="D4776">
        <v>6</v>
      </c>
      <c r="E4776" t="s">
        <v>65</v>
      </c>
      <c r="F4776" t="s">
        <v>1913</v>
      </c>
      <c r="G4776" t="s">
        <v>13383</v>
      </c>
      <c r="H4776" t="s">
        <v>13390</v>
      </c>
      <c r="I4776" t="s">
        <v>16380</v>
      </c>
      <c r="J4776" t="s">
        <v>16381</v>
      </c>
      <c r="K4776" t="s">
        <v>16382</v>
      </c>
      <c r="L4776" t="s">
        <v>16383</v>
      </c>
      <c r="M4776" t="s">
        <v>16384</v>
      </c>
      <c r="N4776" s="8">
        <v>0</v>
      </c>
      <c r="O4776" s="8"/>
      <c r="P4776" s="8"/>
      <c r="W4776" s="8"/>
      <c r="X4776" s="8"/>
    </row>
    <row r="4777" spans="1:24" hidden="1" x14ac:dyDescent="0.35">
      <c r="A4777" s="24">
        <v>14773</v>
      </c>
      <c r="B4777">
        <v>641004</v>
      </c>
      <c r="C4777" t="s">
        <v>13381</v>
      </c>
      <c r="D4777">
        <v>6</v>
      </c>
      <c r="E4777" t="s">
        <v>65</v>
      </c>
      <c r="F4777" t="s">
        <v>16369</v>
      </c>
      <c r="G4777" t="s">
        <v>13383</v>
      </c>
      <c r="H4777" t="s">
        <v>13390</v>
      </c>
      <c r="I4777" t="s">
        <v>16385</v>
      </c>
      <c r="J4777" t="s">
        <v>16386</v>
      </c>
      <c r="K4777" t="s">
        <v>16387</v>
      </c>
      <c r="L4777" t="s">
        <v>16388</v>
      </c>
      <c r="M4777" t="s">
        <v>16389</v>
      </c>
      <c r="N4777" s="8">
        <v>0</v>
      </c>
      <c r="O4777" s="8"/>
      <c r="P4777" s="8"/>
      <c r="W4777" s="8"/>
      <c r="X4777" s="8"/>
    </row>
    <row r="4778" spans="1:24" hidden="1" x14ac:dyDescent="0.35">
      <c r="A4778" s="24">
        <v>14774</v>
      </c>
      <c r="B4778">
        <v>641003</v>
      </c>
      <c r="C4778" t="s">
        <v>13381</v>
      </c>
      <c r="D4778">
        <v>6</v>
      </c>
      <c r="E4778" t="s">
        <v>65</v>
      </c>
      <c r="F4778" t="s">
        <v>16369</v>
      </c>
      <c r="G4778" t="s">
        <v>13383</v>
      </c>
      <c r="H4778" t="s">
        <v>13390</v>
      </c>
      <c r="I4778" t="s">
        <v>16390</v>
      </c>
      <c r="J4778" t="s">
        <v>16391</v>
      </c>
      <c r="K4778" t="s">
        <v>16392</v>
      </c>
      <c r="L4778" t="s">
        <v>16393</v>
      </c>
      <c r="M4778" t="s">
        <v>16394</v>
      </c>
      <c r="N4778" s="8">
        <v>0</v>
      </c>
      <c r="O4778" s="8"/>
      <c r="P4778" s="8"/>
      <c r="W4778" s="8"/>
      <c r="X4778" s="8"/>
    </row>
    <row r="4779" spans="1:24" hidden="1" x14ac:dyDescent="0.35">
      <c r="A4779" s="24">
        <v>14775</v>
      </c>
      <c r="B4779">
        <v>651001</v>
      </c>
      <c r="C4779" t="s">
        <v>13381</v>
      </c>
      <c r="D4779">
        <v>3</v>
      </c>
      <c r="E4779" t="s">
        <v>1403</v>
      </c>
      <c r="F4779" t="s">
        <v>16395</v>
      </c>
      <c r="G4779" t="s">
        <v>13383</v>
      </c>
      <c r="H4779" t="s">
        <v>13384</v>
      </c>
      <c r="I4779" t="s">
        <v>16396</v>
      </c>
      <c r="J4779" t="s">
        <v>16397</v>
      </c>
      <c r="K4779" t="s">
        <v>16398</v>
      </c>
      <c r="L4779" t="s">
        <v>16399</v>
      </c>
      <c r="M4779" t="s">
        <v>16400</v>
      </c>
      <c r="N4779" s="8">
        <v>0</v>
      </c>
      <c r="O4779" s="8"/>
      <c r="P4779" s="8"/>
      <c r="W4779" s="8"/>
      <c r="X4779" s="8"/>
    </row>
    <row r="4780" spans="1:24" hidden="1" x14ac:dyDescent="0.35">
      <c r="A4780" s="24">
        <v>14776</v>
      </c>
      <c r="B4780">
        <v>661001</v>
      </c>
      <c r="C4780" t="s">
        <v>13381</v>
      </c>
      <c r="D4780">
        <v>8</v>
      </c>
      <c r="E4780" t="s">
        <v>2589</v>
      </c>
      <c r="F4780" t="s">
        <v>16401</v>
      </c>
      <c r="G4780" t="s">
        <v>13383</v>
      </c>
      <c r="H4780" t="s">
        <v>14010</v>
      </c>
      <c r="I4780" t="s">
        <v>16402</v>
      </c>
      <c r="J4780" t="s">
        <v>16403</v>
      </c>
      <c r="K4780" t="s">
        <v>16404</v>
      </c>
      <c r="L4780" t="s">
        <v>16405</v>
      </c>
      <c r="M4780" t="s">
        <v>16406</v>
      </c>
      <c r="N4780" s="8">
        <v>0</v>
      </c>
      <c r="O4780" s="8"/>
      <c r="P4780" s="8"/>
      <c r="W4780" s="8"/>
      <c r="X4780" s="8"/>
    </row>
    <row r="4781" spans="1:24" hidden="1" x14ac:dyDescent="0.35">
      <c r="A4781" s="24">
        <v>14777</v>
      </c>
      <c r="B4781">
        <v>671002</v>
      </c>
      <c r="C4781" t="s">
        <v>13381</v>
      </c>
      <c r="D4781">
        <v>6</v>
      </c>
      <c r="E4781" t="s">
        <v>120</v>
      </c>
      <c r="F4781" t="s">
        <v>16407</v>
      </c>
      <c r="G4781" t="s">
        <v>13383</v>
      </c>
      <c r="H4781" t="s">
        <v>13390</v>
      </c>
      <c r="I4781" t="s">
        <v>16408</v>
      </c>
      <c r="J4781" t="s">
        <v>16409</v>
      </c>
      <c r="K4781" t="s">
        <v>16410</v>
      </c>
      <c r="L4781" t="s">
        <v>16411</v>
      </c>
      <c r="M4781" t="s">
        <v>16412</v>
      </c>
      <c r="N4781" s="8">
        <v>0</v>
      </c>
      <c r="O4781" s="8"/>
      <c r="P4781" s="8"/>
      <c r="W4781" s="8"/>
      <c r="X4781" s="8"/>
    </row>
    <row r="4782" spans="1:24" hidden="1" x14ac:dyDescent="0.35">
      <c r="A4782" s="24">
        <v>14778</v>
      </c>
      <c r="B4782">
        <v>671003</v>
      </c>
      <c r="C4782" t="s">
        <v>13381</v>
      </c>
      <c r="D4782">
        <v>6</v>
      </c>
      <c r="E4782" t="s">
        <v>120</v>
      </c>
      <c r="F4782" t="s">
        <v>16407</v>
      </c>
      <c r="G4782" t="s">
        <v>13383</v>
      </c>
      <c r="H4782" t="s">
        <v>13390</v>
      </c>
      <c r="I4782" t="s">
        <v>16413</v>
      </c>
      <c r="J4782" t="s">
        <v>16414</v>
      </c>
      <c r="K4782" t="s">
        <v>16415</v>
      </c>
      <c r="L4782" t="s">
        <v>16416</v>
      </c>
      <c r="M4782" t="s">
        <v>16417</v>
      </c>
      <c r="N4782" s="8">
        <v>0</v>
      </c>
      <c r="O4782" s="8"/>
      <c r="P4782" s="8"/>
      <c r="W4782" s="8"/>
      <c r="X4782" s="8"/>
    </row>
    <row r="4783" spans="1:24" hidden="1" x14ac:dyDescent="0.35">
      <c r="A4783" s="24">
        <v>14779</v>
      </c>
      <c r="B4783">
        <v>671008</v>
      </c>
      <c r="C4783" t="s">
        <v>13381</v>
      </c>
      <c r="D4783">
        <v>6</v>
      </c>
      <c r="E4783" t="s">
        <v>120</v>
      </c>
      <c r="F4783" t="s">
        <v>16407</v>
      </c>
      <c r="G4783" t="s">
        <v>13383</v>
      </c>
      <c r="H4783" t="s">
        <v>13390</v>
      </c>
      <c r="I4783" t="s">
        <v>16418</v>
      </c>
      <c r="J4783" t="s">
        <v>16419</v>
      </c>
      <c r="K4783" t="s">
        <v>16420</v>
      </c>
      <c r="L4783" t="s">
        <v>16421</v>
      </c>
      <c r="M4783" t="s">
        <v>16422</v>
      </c>
      <c r="N4783" s="8">
        <v>0</v>
      </c>
      <c r="O4783" s="8"/>
      <c r="P4783" s="8"/>
      <c r="W4783" s="8"/>
      <c r="X4783" s="8"/>
    </row>
    <row r="4784" spans="1:24" hidden="1" x14ac:dyDescent="0.35">
      <c r="A4784" s="24">
        <v>14780</v>
      </c>
      <c r="B4784">
        <v>671009</v>
      </c>
      <c r="C4784" t="s">
        <v>13381</v>
      </c>
      <c r="D4784">
        <v>6</v>
      </c>
      <c r="E4784" t="s">
        <v>120</v>
      </c>
      <c r="F4784" t="s">
        <v>16407</v>
      </c>
      <c r="G4784" t="s">
        <v>13383</v>
      </c>
      <c r="H4784" t="s">
        <v>13390</v>
      </c>
      <c r="I4784" t="s">
        <v>16423</v>
      </c>
      <c r="J4784" t="s">
        <v>16424</v>
      </c>
      <c r="K4784" t="s">
        <v>16425</v>
      </c>
      <c r="L4784" t="s">
        <v>16426</v>
      </c>
      <c r="M4784" t="s">
        <v>16427</v>
      </c>
      <c r="N4784" s="8">
        <v>0</v>
      </c>
      <c r="O4784" s="8"/>
      <c r="P4784" s="8"/>
      <c r="W4784" s="8"/>
      <c r="X4784" s="8"/>
    </row>
    <row r="4785" spans="1:24" hidden="1" x14ac:dyDescent="0.35">
      <c r="A4785" s="24">
        <v>14781</v>
      </c>
      <c r="B4785">
        <v>671005</v>
      </c>
      <c r="C4785" t="s">
        <v>13381</v>
      </c>
      <c r="D4785">
        <v>6</v>
      </c>
      <c r="E4785" t="s">
        <v>120</v>
      </c>
      <c r="F4785" t="s">
        <v>16407</v>
      </c>
      <c r="G4785" t="s">
        <v>13383</v>
      </c>
      <c r="H4785" t="s">
        <v>13390</v>
      </c>
      <c r="I4785" t="s">
        <v>16428</v>
      </c>
      <c r="J4785" t="s">
        <v>16429</v>
      </c>
      <c r="K4785" t="s">
        <v>16430</v>
      </c>
      <c r="L4785" t="s">
        <v>16431</v>
      </c>
      <c r="M4785" t="s">
        <v>16432</v>
      </c>
      <c r="N4785" s="8">
        <v>0</v>
      </c>
      <c r="O4785" s="8"/>
      <c r="P4785" s="8"/>
      <c r="W4785" s="8"/>
      <c r="X4785" s="8"/>
    </row>
    <row r="4786" spans="1:24" hidden="1" x14ac:dyDescent="0.35">
      <c r="A4786" s="24">
        <v>14782</v>
      </c>
      <c r="B4786">
        <v>671001</v>
      </c>
      <c r="C4786" t="s">
        <v>13381</v>
      </c>
      <c r="D4786">
        <v>6</v>
      </c>
      <c r="E4786" t="s">
        <v>120</v>
      </c>
      <c r="F4786" t="s">
        <v>16407</v>
      </c>
      <c r="G4786" t="s">
        <v>13383</v>
      </c>
      <c r="H4786" t="s">
        <v>13384</v>
      </c>
      <c r="I4786" t="s">
        <v>16433</v>
      </c>
      <c r="J4786" t="s">
        <v>16434</v>
      </c>
      <c r="K4786" t="s">
        <v>16435</v>
      </c>
      <c r="L4786" t="s">
        <v>16436</v>
      </c>
      <c r="M4786" t="s">
        <v>16437</v>
      </c>
      <c r="N4786" s="8">
        <v>0</v>
      </c>
      <c r="O4786" s="8"/>
      <c r="P4786" s="8"/>
      <c r="W4786" s="8"/>
      <c r="X4786" s="8"/>
    </row>
    <row r="4787" spans="1:24" hidden="1" x14ac:dyDescent="0.35">
      <c r="A4787" s="24">
        <v>14783</v>
      </c>
      <c r="B4787">
        <v>671006</v>
      </c>
      <c r="C4787" t="s">
        <v>13381</v>
      </c>
      <c r="D4787">
        <v>6</v>
      </c>
      <c r="E4787" t="s">
        <v>120</v>
      </c>
      <c r="F4787" t="s">
        <v>16407</v>
      </c>
      <c r="G4787" t="s">
        <v>13383</v>
      </c>
      <c r="H4787" t="s">
        <v>13390</v>
      </c>
      <c r="I4787" t="s">
        <v>16438</v>
      </c>
      <c r="J4787" t="s">
        <v>16439</v>
      </c>
      <c r="K4787" t="s">
        <v>16440</v>
      </c>
      <c r="L4787" t="s">
        <v>16441</v>
      </c>
      <c r="M4787" t="s">
        <v>16442</v>
      </c>
      <c r="N4787" s="8">
        <v>0</v>
      </c>
      <c r="O4787" s="8"/>
      <c r="P4787" s="8"/>
      <c r="W4787" s="8"/>
      <c r="X4787" s="8"/>
    </row>
    <row r="4788" spans="1:24" hidden="1" x14ac:dyDescent="0.35">
      <c r="A4788" s="24">
        <v>14784</v>
      </c>
      <c r="B4788">
        <v>671007</v>
      </c>
      <c r="C4788" t="s">
        <v>13381</v>
      </c>
      <c r="D4788">
        <v>6</v>
      </c>
      <c r="E4788" t="s">
        <v>120</v>
      </c>
      <c r="F4788" t="s">
        <v>16407</v>
      </c>
      <c r="G4788" t="s">
        <v>13383</v>
      </c>
      <c r="H4788" t="s">
        <v>13390</v>
      </c>
      <c r="I4788" t="s">
        <v>16443</v>
      </c>
      <c r="J4788" t="s">
        <v>16444</v>
      </c>
      <c r="K4788" t="s">
        <v>16445</v>
      </c>
      <c r="L4788" t="s">
        <v>16446</v>
      </c>
      <c r="M4788" t="s">
        <v>16447</v>
      </c>
      <c r="N4788" s="8">
        <v>0</v>
      </c>
      <c r="O4788" s="8"/>
      <c r="P4788" s="8"/>
      <c r="W4788" s="8"/>
      <c r="X4788" s="8"/>
    </row>
    <row r="4789" spans="1:24" hidden="1" x14ac:dyDescent="0.35">
      <c r="A4789" s="24">
        <v>14785</v>
      </c>
      <c r="B4789">
        <v>681001</v>
      </c>
      <c r="C4789" t="s">
        <v>13381</v>
      </c>
      <c r="D4789">
        <v>3</v>
      </c>
      <c r="E4789" t="s">
        <v>1403</v>
      </c>
      <c r="F4789" t="s">
        <v>16448</v>
      </c>
      <c r="G4789" t="s">
        <v>13383</v>
      </c>
      <c r="H4789" t="s">
        <v>13384</v>
      </c>
      <c r="I4789" t="s">
        <v>16449</v>
      </c>
      <c r="J4789" t="s">
        <v>16450</v>
      </c>
      <c r="K4789" t="s">
        <v>16451</v>
      </c>
      <c r="L4789" t="s">
        <v>16452</v>
      </c>
      <c r="M4789" t="s">
        <v>16453</v>
      </c>
      <c r="N4789" s="8">
        <v>0</v>
      </c>
      <c r="O4789" s="8"/>
      <c r="P4789" s="8"/>
      <c r="W4789" s="8"/>
      <c r="X4789" s="8"/>
    </row>
    <row r="4790" spans="1:24" hidden="1" x14ac:dyDescent="0.35">
      <c r="A4790" s="24">
        <v>14786</v>
      </c>
      <c r="B4790">
        <v>691002</v>
      </c>
      <c r="C4790" t="s">
        <v>13381</v>
      </c>
      <c r="D4790">
        <v>7</v>
      </c>
      <c r="E4790" t="s">
        <v>252</v>
      </c>
      <c r="F4790" t="s">
        <v>16454</v>
      </c>
      <c r="G4790" t="s">
        <v>13383</v>
      </c>
      <c r="H4790" t="s">
        <v>13390</v>
      </c>
      <c r="I4790" t="s">
        <v>16455</v>
      </c>
      <c r="J4790" t="s">
        <v>16456</v>
      </c>
      <c r="K4790" t="s">
        <v>16457</v>
      </c>
      <c r="L4790" t="s">
        <v>16458</v>
      </c>
      <c r="M4790" t="s">
        <v>16459</v>
      </c>
      <c r="N4790" s="8">
        <v>0</v>
      </c>
      <c r="O4790" s="8"/>
      <c r="P4790" s="8"/>
      <c r="W4790" s="8"/>
      <c r="X4790" s="8"/>
    </row>
    <row r="4791" spans="1:24" hidden="1" x14ac:dyDescent="0.35">
      <c r="A4791" s="24">
        <v>14787</v>
      </c>
      <c r="B4791">
        <v>691003</v>
      </c>
      <c r="C4791" t="s">
        <v>13381</v>
      </c>
      <c r="D4791">
        <v>7</v>
      </c>
      <c r="E4791" t="s">
        <v>252</v>
      </c>
      <c r="F4791" t="s">
        <v>16454</v>
      </c>
      <c r="G4791" t="s">
        <v>13383</v>
      </c>
      <c r="H4791" t="s">
        <v>13390</v>
      </c>
      <c r="I4791" t="s">
        <v>16460</v>
      </c>
      <c r="J4791" t="s">
        <v>16461</v>
      </c>
      <c r="K4791" t="s">
        <v>16462</v>
      </c>
      <c r="L4791" t="s">
        <v>16463</v>
      </c>
      <c r="M4791" t="s">
        <v>16464</v>
      </c>
      <c r="N4791" s="8">
        <v>0</v>
      </c>
      <c r="O4791" s="8"/>
      <c r="P4791" s="8"/>
      <c r="W4791" s="8"/>
      <c r="X4791" s="8"/>
    </row>
    <row r="4792" spans="1:24" hidden="1" x14ac:dyDescent="0.35">
      <c r="A4792" s="24">
        <v>14788</v>
      </c>
      <c r="B4792">
        <v>691001</v>
      </c>
      <c r="C4792" t="s">
        <v>13381</v>
      </c>
      <c r="D4792">
        <v>7</v>
      </c>
      <c r="E4792" t="s">
        <v>252</v>
      </c>
      <c r="F4792" t="s">
        <v>16454</v>
      </c>
      <c r="G4792" t="s">
        <v>13383</v>
      </c>
      <c r="H4792" t="s">
        <v>13384</v>
      </c>
      <c r="I4792" t="s">
        <v>16465</v>
      </c>
      <c r="J4792" t="s">
        <v>16466</v>
      </c>
      <c r="K4792" t="s">
        <v>16467</v>
      </c>
      <c r="L4792" t="s">
        <v>16468</v>
      </c>
      <c r="M4792" t="s">
        <v>16469</v>
      </c>
      <c r="N4792" s="8">
        <v>0</v>
      </c>
      <c r="O4792" s="8"/>
      <c r="P4792" s="8"/>
      <c r="W4792" s="8"/>
      <c r="X4792" s="8"/>
    </row>
    <row r="4793" spans="1:24" hidden="1" x14ac:dyDescent="0.35">
      <c r="A4793" s="24">
        <v>14789</v>
      </c>
      <c r="B4793">
        <v>691004</v>
      </c>
      <c r="C4793" t="s">
        <v>13381</v>
      </c>
      <c r="D4793">
        <v>7</v>
      </c>
      <c r="E4793" t="s">
        <v>252</v>
      </c>
      <c r="F4793" t="s">
        <v>16454</v>
      </c>
      <c r="G4793" t="s">
        <v>13383</v>
      </c>
      <c r="H4793" t="s">
        <v>13390</v>
      </c>
      <c r="I4793" t="s">
        <v>16470</v>
      </c>
      <c r="J4793" t="s">
        <v>16471</v>
      </c>
      <c r="K4793" t="s">
        <v>16472</v>
      </c>
      <c r="L4793" t="s">
        <v>16473</v>
      </c>
      <c r="M4793" t="s">
        <v>16474</v>
      </c>
      <c r="N4793" s="8">
        <v>0</v>
      </c>
      <c r="O4793" s="8"/>
      <c r="P4793" s="8"/>
      <c r="W4793" s="8"/>
      <c r="X4793" s="8"/>
    </row>
    <row r="4794" spans="1:24" hidden="1" x14ac:dyDescent="0.35">
      <c r="A4794" s="24">
        <v>14790</v>
      </c>
      <c r="B4794">
        <v>701029</v>
      </c>
      <c r="C4794" t="s">
        <v>13381</v>
      </c>
      <c r="D4794">
        <v>6</v>
      </c>
      <c r="E4794" t="s">
        <v>130</v>
      </c>
      <c r="F4794" t="s">
        <v>16475</v>
      </c>
      <c r="G4794" t="s">
        <v>13383</v>
      </c>
      <c r="H4794" t="s">
        <v>13416</v>
      </c>
      <c r="I4794" t="s">
        <v>16476</v>
      </c>
      <c r="J4794" t="s">
        <v>16477</v>
      </c>
      <c r="K4794" t="s">
        <v>16478</v>
      </c>
      <c r="L4794" t="s">
        <v>16479</v>
      </c>
      <c r="M4794" t="s">
        <v>16480</v>
      </c>
      <c r="N4794" s="8">
        <v>0</v>
      </c>
      <c r="O4794" s="8"/>
      <c r="P4794" s="8"/>
      <c r="W4794" s="8"/>
      <c r="X4794" s="8"/>
    </row>
    <row r="4795" spans="1:24" hidden="1" x14ac:dyDescent="0.35">
      <c r="A4795" s="24">
        <v>14791</v>
      </c>
      <c r="B4795">
        <v>701028</v>
      </c>
      <c r="C4795" t="s">
        <v>13381</v>
      </c>
      <c r="D4795">
        <v>6</v>
      </c>
      <c r="E4795" t="s">
        <v>130</v>
      </c>
      <c r="F4795" t="s">
        <v>16475</v>
      </c>
      <c r="G4795" t="s">
        <v>13383</v>
      </c>
      <c r="H4795" t="s">
        <v>13390</v>
      </c>
      <c r="I4795" t="s">
        <v>16481</v>
      </c>
      <c r="J4795" t="s">
        <v>16482</v>
      </c>
      <c r="K4795" t="s">
        <v>16483</v>
      </c>
      <c r="L4795" t="s">
        <v>16484</v>
      </c>
      <c r="M4795" t="s">
        <v>16485</v>
      </c>
      <c r="N4795" s="8">
        <v>0</v>
      </c>
      <c r="O4795" s="8"/>
      <c r="P4795" s="8"/>
      <c r="W4795" s="8"/>
      <c r="X4795" s="8"/>
    </row>
    <row r="4796" spans="1:24" hidden="1" x14ac:dyDescent="0.35">
      <c r="A4796" s="24">
        <v>14792</v>
      </c>
      <c r="B4796">
        <v>701010</v>
      </c>
      <c r="C4796" t="s">
        <v>13381</v>
      </c>
      <c r="D4796">
        <v>6</v>
      </c>
      <c r="E4796" t="s">
        <v>130</v>
      </c>
      <c r="F4796" t="s">
        <v>16475</v>
      </c>
      <c r="G4796" t="s">
        <v>13383</v>
      </c>
      <c r="H4796" t="s">
        <v>13390</v>
      </c>
      <c r="I4796" t="s">
        <v>16486</v>
      </c>
      <c r="J4796" t="s">
        <v>16487</v>
      </c>
      <c r="K4796" t="s">
        <v>16488</v>
      </c>
      <c r="L4796" t="s">
        <v>16489</v>
      </c>
      <c r="N4796" s="8">
        <v>0</v>
      </c>
      <c r="O4796" s="8"/>
      <c r="P4796" s="8"/>
      <c r="W4796" s="8"/>
      <c r="X4796" s="8"/>
    </row>
    <row r="4797" spans="1:24" hidden="1" x14ac:dyDescent="0.35">
      <c r="A4797" s="24">
        <v>14793</v>
      </c>
      <c r="B4797">
        <v>701034</v>
      </c>
      <c r="C4797" t="s">
        <v>13381</v>
      </c>
      <c r="D4797">
        <v>6</v>
      </c>
      <c r="E4797" t="s">
        <v>130</v>
      </c>
      <c r="F4797" t="s">
        <v>16475</v>
      </c>
      <c r="G4797" t="s">
        <v>13383</v>
      </c>
      <c r="H4797" t="s">
        <v>13390</v>
      </c>
      <c r="I4797" t="s">
        <v>16490</v>
      </c>
      <c r="J4797" t="s">
        <v>16491</v>
      </c>
      <c r="K4797" t="s">
        <v>16492</v>
      </c>
      <c r="L4797" t="s">
        <v>16493</v>
      </c>
      <c r="M4797" t="s">
        <v>16494</v>
      </c>
      <c r="N4797" s="8">
        <v>0</v>
      </c>
      <c r="O4797" s="8"/>
      <c r="P4797" s="8"/>
      <c r="W4797" s="8"/>
      <c r="X4797" s="8"/>
    </row>
    <row r="4798" spans="1:24" hidden="1" x14ac:dyDescent="0.35">
      <c r="A4798" s="24">
        <v>14794</v>
      </c>
      <c r="B4798">
        <v>701012</v>
      </c>
      <c r="C4798" t="s">
        <v>13381</v>
      </c>
      <c r="D4798">
        <v>6</v>
      </c>
      <c r="E4798" t="s">
        <v>130</v>
      </c>
      <c r="F4798" t="s">
        <v>16475</v>
      </c>
      <c r="G4798" t="s">
        <v>13383</v>
      </c>
      <c r="H4798" t="s">
        <v>13390</v>
      </c>
      <c r="I4798" t="s">
        <v>16495</v>
      </c>
      <c r="J4798" t="s">
        <v>16496</v>
      </c>
      <c r="K4798" t="s">
        <v>16497</v>
      </c>
      <c r="L4798" t="s">
        <v>16498</v>
      </c>
      <c r="M4798" t="s">
        <v>16499</v>
      </c>
      <c r="N4798" s="8">
        <v>0</v>
      </c>
      <c r="O4798" s="8"/>
      <c r="P4798" s="8"/>
      <c r="W4798" s="8"/>
      <c r="X4798" s="8"/>
    </row>
    <row r="4799" spans="1:24" hidden="1" x14ac:dyDescent="0.35">
      <c r="A4799" s="24">
        <v>14795</v>
      </c>
      <c r="B4799">
        <v>701013</v>
      </c>
      <c r="C4799" t="s">
        <v>13381</v>
      </c>
      <c r="D4799">
        <v>6</v>
      </c>
      <c r="E4799" t="s">
        <v>130</v>
      </c>
      <c r="F4799" t="s">
        <v>131</v>
      </c>
      <c r="G4799" t="s">
        <v>13383</v>
      </c>
      <c r="H4799" t="s">
        <v>13390</v>
      </c>
      <c r="I4799" t="s">
        <v>16500</v>
      </c>
      <c r="J4799" t="s">
        <v>16501</v>
      </c>
      <c r="K4799" t="s">
        <v>16502</v>
      </c>
      <c r="L4799" t="s">
        <v>16503</v>
      </c>
      <c r="M4799" t="s">
        <v>16504</v>
      </c>
      <c r="N4799" s="8">
        <v>0</v>
      </c>
      <c r="O4799" s="8"/>
      <c r="P4799" s="8"/>
      <c r="W4799" s="8"/>
      <c r="X4799" s="8"/>
    </row>
    <row r="4800" spans="1:24" hidden="1" x14ac:dyDescent="0.35">
      <c r="A4800" s="24">
        <v>14796</v>
      </c>
      <c r="B4800">
        <v>701026</v>
      </c>
      <c r="C4800" t="s">
        <v>13381</v>
      </c>
      <c r="D4800">
        <v>6</v>
      </c>
      <c r="E4800" t="s">
        <v>130</v>
      </c>
      <c r="F4800" t="s">
        <v>16475</v>
      </c>
      <c r="G4800" t="s">
        <v>13383</v>
      </c>
      <c r="H4800" t="s">
        <v>13390</v>
      </c>
      <c r="I4800" t="s">
        <v>16505</v>
      </c>
      <c r="J4800" t="s">
        <v>16506</v>
      </c>
      <c r="K4800" t="s">
        <v>16507</v>
      </c>
      <c r="L4800" t="s">
        <v>16508</v>
      </c>
      <c r="M4800" t="s">
        <v>16509</v>
      </c>
      <c r="N4800" s="8">
        <v>0</v>
      </c>
      <c r="O4800" s="8"/>
      <c r="P4800" s="8"/>
      <c r="W4800" s="8"/>
      <c r="X4800" s="8"/>
    </row>
    <row r="4801" spans="1:24" hidden="1" x14ac:dyDescent="0.35">
      <c r="A4801" s="24">
        <v>14797</v>
      </c>
      <c r="B4801">
        <v>701016</v>
      </c>
      <c r="C4801" t="s">
        <v>13381</v>
      </c>
      <c r="D4801">
        <v>6</v>
      </c>
      <c r="E4801" t="s">
        <v>130</v>
      </c>
      <c r="F4801" t="s">
        <v>16475</v>
      </c>
      <c r="G4801" t="s">
        <v>13383</v>
      </c>
      <c r="H4801" t="s">
        <v>13390</v>
      </c>
      <c r="I4801" t="s">
        <v>16510</v>
      </c>
      <c r="J4801" t="s">
        <v>16511</v>
      </c>
      <c r="K4801" t="s">
        <v>16512</v>
      </c>
      <c r="L4801" t="s">
        <v>16513</v>
      </c>
      <c r="M4801" t="s">
        <v>16514</v>
      </c>
      <c r="N4801" s="8">
        <v>0</v>
      </c>
      <c r="O4801" s="8"/>
      <c r="P4801" s="8"/>
      <c r="W4801" s="8"/>
      <c r="X4801" s="8"/>
    </row>
    <row r="4802" spans="1:24" hidden="1" x14ac:dyDescent="0.35">
      <c r="A4802" s="24">
        <v>14798</v>
      </c>
      <c r="B4802">
        <v>701015</v>
      </c>
      <c r="C4802" t="s">
        <v>13381</v>
      </c>
      <c r="D4802">
        <v>6</v>
      </c>
      <c r="E4802" t="s">
        <v>130</v>
      </c>
      <c r="F4802" t="s">
        <v>16475</v>
      </c>
      <c r="G4802" t="s">
        <v>13383</v>
      </c>
      <c r="H4802" t="s">
        <v>13384</v>
      </c>
      <c r="I4802" t="s">
        <v>16515</v>
      </c>
      <c r="J4802" t="s">
        <v>16516</v>
      </c>
      <c r="K4802" t="s">
        <v>16517</v>
      </c>
      <c r="L4802" t="s">
        <v>16518</v>
      </c>
      <c r="M4802" t="s">
        <v>16519</v>
      </c>
      <c r="N4802" s="8">
        <v>0</v>
      </c>
      <c r="O4802" s="8"/>
      <c r="P4802" s="8"/>
      <c r="W4802" s="8"/>
      <c r="X4802" s="8"/>
    </row>
    <row r="4803" spans="1:24" hidden="1" x14ac:dyDescent="0.35">
      <c r="A4803" s="24">
        <v>14799</v>
      </c>
      <c r="B4803">
        <v>701035</v>
      </c>
      <c r="C4803" t="s">
        <v>13381</v>
      </c>
      <c r="D4803">
        <v>6</v>
      </c>
      <c r="E4803" t="s">
        <v>130</v>
      </c>
      <c r="F4803" t="s">
        <v>16475</v>
      </c>
      <c r="G4803" t="s">
        <v>13383</v>
      </c>
      <c r="H4803" t="s">
        <v>13390</v>
      </c>
      <c r="I4803" t="s">
        <v>16520</v>
      </c>
      <c r="J4803" t="s">
        <v>16521</v>
      </c>
      <c r="K4803" t="s">
        <v>16522</v>
      </c>
      <c r="L4803" t="s">
        <v>16523</v>
      </c>
      <c r="M4803" t="s">
        <v>16524</v>
      </c>
      <c r="N4803" s="8">
        <v>0</v>
      </c>
      <c r="O4803" s="8"/>
      <c r="P4803" s="8"/>
      <c r="W4803" s="8"/>
      <c r="X4803" s="8"/>
    </row>
    <row r="4804" spans="1:24" hidden="1" x14ac:dyDescent="0.35">
      <c r="A4804" s="24">
        <v>14800</v>
      </c>
      <c r="B4804">
        <v>701033</v>
      </c>
      <c r="C4804" t="s">
        <v>13381</v>
      </c>
      <c r="D4804">
        <v>6</v>
      </c>
      <c r="E4804" t="s">
        <v>130</v>
      </c>
      <c r="F4804" t="s">
        <v>16475</v>
      </c>
      <c r="G4804" t="s">
        <v>13383</v>
      </c>
      <c r="H4804" t="s">
        <v>13416</v>
      </c>
      <c r="I4804" t="s">
        <v>16525</v>
      </c>
      <c r="J4804" t="s">
        <v>16526</v>
      </c>
      <c r="K4804" t="s">
        <v>16527</v>
      </c>
      <c r="L4804" t="s">
        <v>16528</v>
      </c>
      <c r="M4804" t="s">
        <v>16529</v>
      </c>
      <c r="N4804" s="8">
        <v>0</v>
      </c>
      <c r="O4804" s="8"/>
      <c r="P4804" s="8"/>
      <c r="W4804" s="8"/>
      <c r="X4804" s="8"/>
    </row>
    <row r="4805" spans="1:24" hidden="1" x14ac:dyDescent="0.35">
      <c r="A4805" s="24">
        <v>14801</v>
      </c>
      <c r="B4805">
        <v>701017</v>
      </c>
      <c r="C4805" t="s">
        <v>13381</v>
      </c>
      <c r="D4805">
        <v>6</v>
      </c>
      <c r="E4805" t="s">
        <v>130</v>
      </c>
      <c r="F4805" t="s">
        <v>16475</v>
      </c>
      <c r="G4805" t="s">
        <v>13383</v>
      </c>
      <c r="H4805" t="s">
        <v>13390</v>
      </c>
      <c r="I4805" t="s">
        <v>16530</v>
      </c>
      <c r="J4805" t="s">
        <v>16531</v>
      </c>
      <c r="K4805" t="s">
        <v>16532</v>
      </c>
      <c r="L4805" t="s">
        <v>16533</v>
      </c>
      <c r="M4805" t="s">
        <v>16534</v>
      </c>
      <c r="N4805" s="8">
        <v>0</v>
      </c>
      <c r="O4805" s="8"/>
      <c r="P4805" s="8"/>
      <c r="W4805" s="8"/>
      <c r="X4805" s="8"/>
    </row>
    <row r="4806" spans="1:24" hidden="1" x14ac:dyDescent="0.35">
      <c r="A4806" s="24">
        <v>14802</v>
      </c>
      <c r="B4806">
        <v>701018</v>
      </c>
      <c r="C4806" t="s">
        <v>13381</v>
      </c>
      <c r="D4806">
        <v>6</v>
      </c>
      <c r="E4806" t="s">
        <v>130</v>
      </c>
      <c r="F4806" t="s">
        <v>16475</v>
      </c>
      <c r="G4806" t="s">
        <v>13383</v>
      </c>
      <c r="H4806" t="s">
        <v>13390</v>
      </c>
      <c r="I4806" t="s">
        <v>16535</v>
      </c>
      <c r="J4806" t="s">
        <v>16536</v>
      </c>
      <c r="K4806" t="s">
        <v>16537</v>
      </c>
      <c r="L4806" t="s">
        <v>16538</v>
      </c>
      <c r="M4806" t="s">
        <v>16539</v>
      </c>
      <c r="N4806" s="8">
        <v>0</v>
      </c>
      <c r="O4806" s="8"/>
      <c r="P4806" s="8"/>
      <c r="W4806" s="8"/>
      <c r="X4806" s="8"/>
    </row>
    <row r="4807" spans="1:24" hidden="1" x14ac:dyDescent="0.35">
      <c r="A4807" s="24">
        <v>14803</v>
      </c>
      <c r="B4807">
        <v>701027</v>
      </c>
      <c r="C4807" t="s">
        <v>13381</v>
      </c>
      <c r="D4807">
        <v>6</v>
      </c>
      <c r="E4807" t="s">
        <v>130</v>
      </c>
      <c r="F4807" t="s">
        <v>16475</v>
      </c>
      <c r="G4807" t="s">
        <v>13383</v>
      </c>
      <c r="H4807" t="s">
        <v>13390</v>
      </c>
      <c r="I4807" t="s">
        <v>16540</v>
      </c>
      <c r="J4807" t="s">
        <v>16541</v>
      </c>
      <c r="K4807" t="s">
        <v>16542</v>
      </c>
      <c r="L4807" t="s">
        <v>16543</v>
      </c>
      <c r="M4807" t="s">
        <v>16544</v>
      </c>
      <c r="N4807" s="8">
        <v>0</v>
      </c>
      <c r="O4807" s="8"/>
      <c r="P4807" s="8"/>
      <c r="W4807" s="8"/>
      <c r="X4807" s="8"/>
    </row>
    <row r="4808" spans="1:24" hidden="1" x14ac:dyDescent="0.35">
      <c r="A4808" s="24">
        <v>14804</v>
      </c>
      <c r="B4808">
        <v>701001</v>
      </c>
      <c r="C4808" t="s">
        <v>13381</v>
      </c>
      <c r="D4808">
        <v>6</v>
      </c>
      <c r="E4808" t="s">
        <v>130</v>
      </c>
      <c r="F4808" t="s">
        <v>16475</v>
      </c>
      <c r="G4808" t="s">
        <v>13383</v>
      </c>
      <c r="H4808" t="s">
        <v>13384</v>
      </c>
      <c r="I4808" t="s">
        <v>16545</v>
      </c>
      <c r="J4808" t="s">
        <v>16546</v>
      </c>
      <c r="K4808" t="s">
        <v>16547</v>
      </c>
      <c r="L4808" t="s">
        <v>16548</v>
      </c>
      <c r="M4808" t="s">
        <v>16549</v>
      </c>
      <c r="N4808" s="8">
        <v>0</v>
      </c>
      <c r="O4808" s="8"/>
      <c r="P4808" s="8"/>
      <c r="W4808" s="8"/>
      <c r="X4808" s="8"/>
    </row>
    <row r="4809" spans="1:24" hidden="1" x14ac:dyDescent="0.35">
      <c r="A4809" s="24">
        <v>14805</v>
      </c>
      <c r="B4809">
        <v>701009</v>
      </c>
      <c r="C4809" t="s">
        <v>13381</v>
      </c>
      <c r="D4809">
        <v>6</v>
      </c>
      <c r="E4809" t="s">
        <v>130</v>
      </c>
      <c r="F4809" t="s">
        <v>16475</v>
      </c>
      <c r="G4809" t="s">
        <v>13383</v>
      </c>
      <c r="H4809" t="s">
        <v>13390</v>
      </c>
      <c r="I4809" t="s">
        <v>16550</v>
      </c>
      <c r="J4809" t="s">
        <v>16551</v>
      </c>
      <c r="K4809" t="s">
        <v>16552</v>
      </c>
      <c r="L4809" t="s">
        <v>16553</v>
      </c>
      <c r="M4809" t="s">
        <v>16554</v>
      </c>
      <c r="N4809" s="8">
        <v>0</v>
      </c>
      <c r="O4809" s="8"/>
      <c r="P4809" s="8"/>
      <c r="W4809" s="8"/>
      <c r="X4809" s="8"/>
    </row>
    <row r="4810" spans="1:24" hidden="1" x14ac:dyDescent="0.35">
      <c r="A4810" s="24">
        <v>14806</v>
      </c>
      <c r="B4810">
        <v>701002</v>
      </c>
      <c r="C4810" t="s">
        <v>13381</v>
      </c>
      <c r="D4810">
        <v>6</v>
      </c>
      <c r="E4810" t="s">
        <v>130</v>
      </c>
      <c r="F4810" t="s">
        <v>16475</v>
      </c>
      <c r="G4810" t="s">
        <v>13383</v>
      </c>
      <c r="H4810" t="s">
        <v>13384</v>
      </c>
      <c r="I4810" t="s">
        <v>16555</v>
      </c>
      <c r="J4810" t="s">
        <v>16556</v>
      </c>
      <c r="K4810" t="s">
        <v>16557</v>
      </c>
      <c r="L4810" t="s">
        <v>16558</v>
      </c>
      <c r="M4810" t="s">
        <v>16559</v>
      </c>
      <c r="N4810" s="8">
        <v>0</v>
      </c>
      <c r="O4810" s="8"/>
      <c r="P4810" s="8"/>
      <c r="W4810" s="8"/>
      <c r="X4810" s="8"/>
    </row>
    <row r="4811" spans="1:24" hidden="1" x14ac:dyDescent="0.35">
      <c r="A4811" s="24">
        <v>14807</v>
      </c>
      <c r="B4811">
        <v>701021</v>
      </c>
      <c r="C4811" t="s">
        <v>13381</v>
      </c>
      <c r="D4811">
        <v>6</v>
      </c>
      <c r="E4811" t="s">
        <v>130</v>
      </c>
      <c r="F4811" t="s">
        <v>16475</v>
      </c>
      <c r="G4811" t="s">
        <v>13383</v>
      </c>
      <c r="H4811" t="s">
        <v>13390</v>
      </c>
      <c r="I4811" t="s">
        <v>16560</v>
      </c>
      <c r="J4811" t="s">
        <v>16561</v>
      </c>
      <c r="K4811" t="s">
        <v>16562</v>
      </c>
      <c r="L4811" t="s">
        <v>16563</v>
      </c>
      <c r="M4811" t="s">
        <v>16564</v>
      </c>
      <c r="N4811" s="8">
        <v>0</v>
      </c>
      <c r="O4811" s="8"/>
      <c r="P4811" s="8"/>
      <c r="W4811" s="8"/>
      <c r="X4811" s="8"/>
    </row>
    <row r="4812" spans="1:24" hidden="1" x14ac:dyDescent="0.35">
      <c r="A4812" s="24">
        <v>14808</v>
      </c>
      <c r="B4812">
        <v>701022</v>
      </c>
      <c r="C4812" t="s">
        <v>13381</v>
      </c>
      <c r="D4812">
        <v>6</v>
      </c>
      <c r="E4812" t="s">
        <v>130</v>
      </c>
      <c r="F4812" t="s">
        <v>16475</v>
      </c>
      <c r="G4812" t="s">
        <v>13383</v>
      </c>
      <c r="H4812" t="s">
        <v>13390</v>
      </c>
      <c r="I4812" t="s">
        <v>16565</v>
      </c>
      <c r="J4812" t="s">
        <v>16566</v>
      </c>
      <c r="K4812" t="s">
        <v>16567</v>
      </c>
      <c r="L4812" t="s">
        <v>16568</v>
      </c>
      <c r="M4812" t="s">
        <v>16569</v>
      </c>
      <c r="N4812" s="8">
        <v>0</v>
      </c>
      <c r="O4812" s="8"/>
      <c r="P4812" s="8"/>
      <c r="W4812" s="8"/>
      <c r="X4812" s="8"/>
    </row>
    <row r="4813" spans="1:24" hidden="1" x14ac:dyDescent="0.35">
      <c r="A4813" s="24">
        <v>14809</v>
      </c>
      <c r="B4813">
        <v>701023</v>
      </c>
      <c r="C4813" t="s">
        <v>13381</v>
      </c>
      <c r="D4813">
        <v>6</v>
      </c>
      <c r="E4813" t="s">
        <v>130</v>
      </c>
      <c r="F4813" t="s">
        <v>16475</v>
      </c>
      <c r="G4813" t="s">
        <v>13383</v>
      </c>
      <c r="H4813" t="s">
        <v>13390</v>
      </c>
      <c r="I4813" t="s">
        <v>16570</v>
      </c>
      <c r="J4813" t="s">
        <v>16571</v>
      </c>
      <c r="K4813" t="s">
        <v>16572</v>
      </c>
      <c r="L4813" t="s">
        <v>16573</v>
      </c>
      <c r="M4813" t="s">
        <v>16574</v>
      </c>
      <c r="N4813" s="8">
        <v>0</v>
      </c>
      <c r="O4813" s="8"/>
      <c r="P4813" s="8"/>
      <c r="W4813" s="8"/>
      <c r="X4813" s="8"/>
    </row>
    <row r="4814" spans="1:24" hidden="1" x14ac:dyDescent="0.35">
      <c r="A4814" s="24">
        <v>14810</v>
      </c>
      <c r="B4814">
        <v>701025</v>
      </c>
      <c r="C4814" t="s">
        <v>13381</v>
      </c>
      <c r="D4814">
        <v>6</v>
      </c>
      <c r="E4814" t="s">
        <v>130</v>
      </c>
      <c r="F4814" t="s">
        <v>16475</v>
      </c>
      <c r="G4814" t="s">
        <v>13383</v>
      </c>
      <c r="H4814" t="s">
        <v>13416</v>
      </c>
      <c r="I4814" t="s">
        <v>16575</v>
      </c>
      <c r="J4814" t="s">
        <v>16576</v>
      </c>
      <c r="K4814" t="s">
        <v>16577</v>
      </c>
      <c r="L4814" t="s">
        <v>16578</v>
      </c>
      <c r="M4814" t="s">
        <v>16579</v>
      </c>
      <c r="N4814" s="8">
        <v>0</v>
      </c>
      <c r="O4814" s="8"/>
      <c r="P4814" s="8"/>
      <c r="W4814" s="8"/>
      <c r="X4814" s="8"/>
    </row>
    <row r="4815" spans="1:24" hidden="1" x14ac:dyDescent="0.35">
      <c r="A4815" s="24">
        <v>14811</v>
      </c>
      <c r="B4815">
        <v>701005</v>
      </c>
      <c r="C4815" t="s">
        <v>13381</v>
      </c>
      <c r="D4815">
        <v>6</v>
      </c>
      <c r="E4815" t="s">
        <v>130</v>
      </c>
      <c r="F4815" t="s">
        <v>16475</v>
      </c>
      <c r="G4815" t="s">
        <v>13383</v>
      </c>
      <c r="H4815" t="s">
        <v>13416</v>
      </c>
      <c r="I4815" t="s">
        <v>16580</v>
      </c>
      <c r="J4815" t="s">
        <v>16581</v>
      </c>
      <c r="K4815" t="s">
        <v>16582</v>
      </c>
      <c r="L4815" t="s">
        <v>16583</v>
      </c>
      <c r="M4815" t="s">
        <v>16584</v>
      </c>
      <c r="N4815" s="8">
        <v>0</v>
      </c>
      <c r="O4815" s="8"/>
      <c r="P4815" s="8"/>
      <c r="W4815" s="8"/>
      <c r="X4815" s="8"/>
    </row>
    <row r="4816" spans="1:24" hidden="1" x14ac:dyDescent="0.35">
      <c r="A4816" s="24">
        <v>14812</v>
      </c>
      <c r="B4816">
        <v>701030</v>
      </c>
      <c r="C4816" t="s">
        <v>13381</v>
      </c>
      <c r="D4816">
        <v>6</v>
      </c>
      <c r="E4816" t="s">
        <v>130</v>
      </c>
      <c r="F4816" t="s">
        <v>16475</v>
      </c>
      <c r="G4816" t="s">
        <v>13383</v>
      </c>
      <c r="H4816" t="s">
        <v>13390</v>
      </c>
      <c r="I4816" t="s">
        <v>16585</v>
      </c>
      <c r="J4816" t="s">
        <v>16586</v>
      </c>
      <c r="K4816" t="s">
        <v>16587</v>
      </c>
      <c r="L4816" t="s">
        <v>16588</v>
      </c>
      <c r="M4816" t="s">
        <v>16589</v>
      </c>
      <c r="N4816" s="8">
        <v>0</v>
      </c>
      <c r="O4816" s="8"/>
      <c r="P4816" s="8"/>
      <c r="W4816" s="8"/>
      <c r="X4816" s="8"/>
    </row>
    <row r="4817" spans="1:24" hidden="1" x14ac:dyDescent="0.35">
      <c r="A4817" s="24">
        <v>14813</v>
      </c>
      <c r="B4817">
        <v>711005</v>
      </c>
      <c r="C4817" t="s">
        <v>13381</v>
      </c>
      <c r="D4817">
        <v>7</v>
      </c>
      <c r="E4817" t="s">
        <v>581</v>
      </c>
      <c r="F4817" t="s">
        <v>16590</v>
      </c>
      <c r="G4817" t="s">
        <v>13383</v>
      </c>
      <c r="H4817" t="s">
        <v>13390</v>
      </c>
      <c r="I4817" t="s">
        <v>16591</v>
      </c>
      <c r="J4817" t="s">
        <v>16592</v>
      </c>
      <c r="K4817" t="s">
        <v>16593</v>
      </c>
      <c r="L4817" t="s">
        <v>16594</v>
      </c>
      <c r="M4817" t="s">
        <v>16595</v>
      </c>
      <c r="N4817" s="8">
        <v>0</v>
      </c>
      <c r="O4817" s="8"/>
      <c r="P4817" s="8"/>
      <c r="W4817" s="8"/>
      <c r="X4817" s="8"/>
    </row>
    <row r="4818" spans="1:24" hidden="1" x14ac:dyDescent="0.35">
      <c r="A4818" s="24">
        <v>14814</v>
      </c>
      <c r="B4818">
        <v>711001</v>
      </c>
      <c r="C4818" t="s">
        <v>13381</v>
      </c>
      <c r="D4818">
        <v>7</v>
      </c>
      <c r="E4818" t="s">
        <v>581</v>
      </c>
      <c r="F4818" t="s">
        <v>16590</v>
      </c>
      <c r="G4818" t="s">
        <v>13383</v>
      </c>
      <c r="H4818" t="s">
        <v>13416</v>
      </c>
      <c r="I4818" t="s">
        <v>16596</v>
      </c>
      <c r="J4818" t="s">
        <v>16597</v>
      </c>
      <c r="K4818" t="s">
        <v>16598</v>
      </c>
      <c r="L4818" t="s">
        <v>16599</v>
      </c>
      <c r="M4818" t="s">
        <v>16600</v>
      </c>
      <c r="N4818" s="8">
        <v>0</v>
      </c>
      <c r="O4818" s="8"/>
      <c r="P4818" s="8"/>
      <c r="W4818" s="8"/>
      <c r="X4818" s="8"/>
    </row>
    <row r="4819" spans="1:24" hidden="1" x14ac:dyDescent="0.35">
      <c r="A4819" s="24">
        <v>14815</v>
      </c>
      <c r="B4819">
        <v>711006</v>
      </c>
      <c r="C4819" t="s">
        <v>13381</v>
      </c>
      <c r="D4819">
        <v>7</v>
      </c>
      <c r="E4819" t="s">
        <v>581</v>
      </c>
      <c r="F4819" t="s">
        <v>16590</v>
      </c>
      <c r="G4819" t="s">
        <v>13383</v>
      </c>
      <c r="H4819" t="s">
        <v>13390</v>
      </c>
      <c r="I4819" t="s">
        <v>16601</v>
      </c>
      <c r="J4819" t="s">
        <v>16602</v>
      </c>
      <c r="K4819" t="s">
        <v>16603</v>
      </c>
      <c r="L4819" t="s">
        <v>16604</v>
      </c>
      <c r="M4819" t="s">
        <v>16605</v>
      </c>
      <c r="N4819" s="8">
        <v>0</v>
      </c>
      <c r="O4819" s="8"/>
      <c r="P4819" s="8"/>
      <c r="W4819" s="8"/>
      <c r="X4819" s="8"/>
    </row>
    <row r="4820" spans="1:24" hidden="1" x14ac:dyDescent="0.35">
      <c r="A4820" s="24">
        <v>14816</v>
      </c>
      <c r="B4820">
        <v>711002</v>
      </c>
      <c r="C4820" t="s">
        <v>13381</v>
      </c>
      <c r="D4820">
        <v>7</v>
      </c>
      <c r="E4820" t="s">
        <v>581</v>
      </c>
      <c r="F4820" t="s">
        <v>16590</v>
      </c>
      <c r="G4820" t="s">
        <v>13383</v>
      </c>
      <c r="H4820" t="s">
        <v>13384</v>
      </c>
      <c r="I4820" t="s">
        <v>16606</v>
      </c>
      <c r="J4820" t="s">
        <v>16607</v>
      </c>
      <c r="K4820" t="s">
        <v>16608</v>
      </c>
      <c r="L4820" t="s">
        <v>16609</v>
      </c>
      <c r="M4820" t="s">
        <v>13973</v>
      </c>
      <c r="N4820" s="8">
        <v>0</v>
      </c>
      <c r="O4820" s="8"/>
      <c r="P4820" s="8"/>
      <c r="W4820" s="8"/>
      <c r="X4820" s="8"/>
    </row>
    <row r="4821" spans="1:24" hidden="1" x14ac:dyDescent="0.35">
      <c r="A4821" s="24">
        <v>14817</v>
      </c>
      <c r="B4821">
        <v>711003</v>
      </c>
      <c r="C4821" t="s">
        <v>13381</v>
      </c>
      <c r="D4821">
        <v>7</v>
      </c>
      <c r="E4821" t="s">
        <v>581</v>
      </c>
      <c r="F4821" t="s">
        <v>16590</v>
      </c>
      <c r="G4821" t="s">
        <v>13383</v>
      </c>
      <c r="H4821" t="s">
        <v>13390</v>
      </c>
      <c r="I4821" t="s">
        <v>16610</v>
      </c>
      <c r="J4821" t="s">
        <v>16611</v>
      </c>
      <c r="K4821" t="s">
        <v>16612</v>
      </c>
      <c r="L4821" t="s">
        <v>16613</v>
      </c>
      <c r="M4821" t="s">
        <v>16614</v>
      </c>
      <c r="N4821" s="8">
        <v>0</v>
      </c>
      <c r="O4821" s="8"/>
      <c r="P4821" s="8"/>
      <c r="W4821" s="8"/>
      <c r="X4821" s="8"/>
    </row>
    <row r="4822" spans="1:24" hidden="1" x14ac:dyDescent="0.35">
      <c r="A4822" s="24">
        <v>14818</v>
      </c>
      <c r="B4822">
        <v>711008</v>
      </c>
      <c r="C4822" t="s">
        <v>13381</v>
      </c>
      <c r="D4822">
        <v>7</v>
      </c>
      <c r="E4822" t="s">
        <v>581</v>
      </c>
      <c r="F4822" t="s">
        <v>16590</v>
      </c>
      <c r="G4822" t="s">
        <v>13383</v>
      </c>
      <c r="H4822" t="s">
        <v>13390</v>
      </c>
      <c r="I4822" t="s">
        <v>16615</v>
      </c>
      <c r="J4822" t="s">
        <v>16616</v>
      </c>
      <c r="K4822" t="s">
        <v>16617</v>
      </c>
      <c r="L4822" t="s">
        <v>16618</v>
      </c>
      <c r="M4822" t="s">
        <v>16619</v>
      </c>
      <c r="N4822" s="8">
        <v>0</v>
      </c>
      <c r="O4822" s="8"/>
      <c r="P4822" s="8"/>
      <c r="W4822" s="8"/>
      <c r="X4822" s="8"/>
    </row>
    <row r="4823" spans="1:24" hidden="1" x14ac:dyDescent="0.35">
      <c r="A4823" s="24">
        <v>14819</v>
      </c>
      <c r="B4823">
        <v>721009</v>
      </c>
      <c r="C4823" t="s">
        <v>13381</v>
      </c>
      <c r="D4823">
        <v>7</v>
      </c>
      <c r="E4823" t="s">
        <v>120</v>
      </c>
      <c r="F4823" t="s">
        <v>16620</v>
      </c>
      <c r="G4823" t="s">
        <v>13383</v>
      </c>
      <c r="H4823" t="s">
        <v>13384</v>
      </c>
      <c r="I4823" t="s">
        <v>16621</v>
      </c>
      <c r="J4823" t="s">
        <v>16622</v>
      </c>
      <c r="K4823" t="s">
        <v>16623</v>
      </c>
      <c r="L4823" t="s">
        <v>16624</v>
      </c>
      <c r="M4823" t="s">
        <v>16625</v>
      </c>
      <c r="N4823" s="8">
        <v>0</v>
      </c>
      <c r="O4823" s="8"/>
      <c r="P4823" s="8"/>
      <c r="W4823" s="8"/>
      <c r="X4823" s="8"/>
    </row>
    <row r="4824" spans="1:24" hidden="1" x14ac:dyDescent="0.35">
      <c r="A4824" s="24">
        <v>14820</v>
      </c>
      <c r="B4824">
        <v>721012</v>
      </c>
      <c r="C4824" t="s">
        <v>13381</v>
      </c>
      <c r="D4824">
        <v>7</v>
      </c>
      <c r="E4824" t="s">
        <v>120</v>
      </c>
      <c r="F4824" t="s">
        <v>16620</v>
      </c>
      <c r="G4824" t="s">
        <v>13383</v>
      </c>
      <c r="H4824" t="s">
        <v>13390</v>
      </c>
      <c r="I4824" t="s">
        <v>16626</v>
      </c>
      <c r="J4824" t="s">
        <v>16622</v>
      </c>
      <c r="K4824" t="s">
        <v>16627</v>
      </c>
      <c r="L4824" t="s">
        <v>16628</v>
      </c>
      <c r="M4824" t="s">
        <v>16629</v>
      </c>
      <c r="N4824" s="8">
        <v>0</v>
      </c>
      <c r="O4824" s="8"/>
      <c r="P4824" s="8"/>
      <c r="W4824" s="8"/>
      <c r="X4824" s="8"/>
    </row>
    <row r="4825" spans="1:24" hidden="1" x14ac:dyDescent="0.35">
      <c r="A4825" s="24">
        <v>14821</v>
      </c>
      <c r="B4825">
        <v>721001</v>
      </c>
      <c r="C4825" t="s">
        <v>13381</v>
      </c>
      <c r="D4825">
        <v>7</v>
      </c>
      <c r="E4825" t="s">
        <v>120</v>
      </c>
      <c r="F4825" t="s">
        <v>16620</v>
      </c>
      <c r="G4825" t="s">
        <v>13383</v>
      </c>
      <c r="H4825" t="s">
        <v>13384</v>
      </c>
      <c r="I4825" t="s">
        <v>16630</v>
      </c>
      <c r="J4825" t="s">
        <v>16631</v>
      </c>
      <c r="K4825" t="s">
        <v>16632</v>
      </c>
      <c r="L4825" t="s">
        <v>16633</v>
      </c>
      <c r="M4825" t="s">
        <v>16634</v>
      </c>
      <c r="N4825" s="8">
        <v>0</v>
      </c>
      <c r="O4825" s="8"/>
      <c r="P4825" s="8"/>
      <c r="W4825" s="8"/>
      <c r="X4825" s="8"/>
    </row>
    <row r="4826" spans="1:24" hidden="1" x14ac:dyDescent="0.35">
      <c r="A4826" s="24">
        <v>14822</v>
      </c>
      <c r="B4826">
        <v>721008</v>
      </c>
      <c r="C4826" t="s">
        <v>13381</v>
      </c>
      <c r="D4826">
        <v>7</v>
      </c>
      <c r="E4826" t="s">
        <v>120</v>
      </c>
      <c r="F4826" t="s">
        <v>16620</v>
      </c>
      <c r="G4826" t="s">
        <v>13383</v>
      </c>
      <c r="H4826" t="s">
        <v>13416</v>
      </c>
      <c r="I4826" t="s">
        <v>16635</v>
      </c>
      <c r="J4826" t="s">
        <v>16636</v>
      </c>
      <c r="K4826" t="s">
        <v>16637</v>
      </c>
      <c r="L4826" t="s">
        <v>16638</v>
      </c>
      <c r="M4826" t="s">
        <v>16639</v>
      </c>
      <c r="N4826" s="8">
        <v>0</v>
      </c>
      <c r="O4826" s="8"/>
      <c r="P4826" s="8"/>
      <c r="W4826" s="8"/>
      <c r="X4826" s="8"/>
    </row>
    <row r="4827" spans="1:24" hidden="1" x14ac:dyDescent="0.35">
      <c r="A4827" s="24">
        <v>14823</v>
      </c>
      <c r="B4827">
        <v>721010</v>
      </c>
      <c r="C4827" t="s">
        <v>13381</v>
      </c>
      <c r="D4827">
        <v>7</v>
      </c>
      <c r="E4827" t="s">
        <v>120</v>
      </c>
      <c r="F4827" t="s">
        <v>16620</v>
      </c>
      <c r="G4827" t="s">
        <v>13383</v>
      </c>
      <c r="H4827" t="s">
        <v>13384</v>
      </c>
      <c r="I4827" t="s">
        <v>16640</v>
      </c>
      <c r="J4827" t="s">
        <v>16641</v>
      </c>
      <c r="K4827" t="s">
        <v>16642</v>
      </c>
      <c r="L4827" t="s">
        <v>16643</v>
      </c>
      <c r="M4827" t="s">
        <v>16644</v>
      </c>
      <c r="N4827" s="8">
        <v>0</v>
      </c>
      <c r="O4827" s="8"/>
      <c r="P4827" s="8"/>
      <c r="W4827" s="8"/>
      <c r="X4827" s="8"/>
    </row>
    <row r="4828" spans="1:24" hidden="1" x14ac:dyDescent="0.35">
      <c r="A4828" s="24">
        <v>14824</v>
      </c>
      <c r="B4828">
        <v>721002</v>
      </c>
      <c r="C4828" t="s">
        <v>13381</v>
      </c>
      <c r="D4828">
        <v>7</v>
      </c>
      <c r="E4828" t="s">
        <v>120</v>
      </c>
      <c r="F4828" t="s">
        <v>16620</v>
      </c>
      <c r="G4828" t="s">
        <v>13383</v>
      </c>
      <c r="H4828" t="s">
        <v>13416</v>
      </c>
      <c r="I4828" t="s">
        <v>16645</v>
      </c>
      <c r="J4828" t="s">
        <v>16646</v>
      </c>
      <c r="K4828" t="s">
        <v>16647</v>
      </c>
      <c r="L4828" t="s">
        <v>16648</v>
      </c>
      <c r="M4828" t="s">
        <v>16649</v>
      </c>
      <c r="N4828" s="8">
        <v>0</v>
      </c>
      <c r="O4828" s="8"/>
      <c r="P4828" s="8"/>
      <c r="W4828" s="8"/>
      <c r="X4828" s="8"/>
    </row>
    <row r="4829" spans="1:24" hidden="1" x14ac:dyDescent="0.35">
      <c r="A4829" s="24">
        <v>14825</v>
      </c>
      <c r="B4829">
        <v>721004</v>
      </c>
      <c r="C4829" t="s">
        <v>13381</v>
      </c>
      <c r="D4829">
        <v>7</v>
      </c>
      <c r="E4829" t="s">
        <v>120</v>
      </c>
      <c r="F4829" t="s">
        <v>16620</v>
      </c>
      <c r="G4829" t="s">
        <v>13383</v>
      </c>
      <c r="H4829" t="s">
        <v>13416</v>
      </c>
      <c r="I4829" t="s">
        <v>16650</v>
      </c>
      <c r="J4829" t="s">
        <v>16651</v>
      </c>
      <c r="K4829" t="s">
        <v>16652</v>
      </c>
      <c r="L4829" t="s">
        <v>16653</v>
      </c>
      <c r="M4829" t="s">
        <v>16654</v>
      </c>
      <c r="N4829" s="8">
        <v>0</v>
      </c>
      <c r="O4829" s="8"/>
      <c r="P4829" s="8"/>
      <c r="W4829" s="8"/>
      <c r="X4829" s="8"/>
    </row>
    <row r="4830" spans="1:24" hidden="1" x14ac:dyDescent="0.35">
      <c r="A4830" s="24">
        <v>14826</v>
      </c>
      <c r="B4830">
        <v>721011</v>
      </c>
      <c r="C4830" t="s">
        <v>13381</v>
      </c>
      <c r="D4830">
        <v>7</v>
      </c>
      <c r="E4830" t="s">
        <v>120</v>
      </c>
      <c r="F4830" t="s">
        <v>16620</v>
      </c>
      <c r="G4830" t="s">
        <v>13383</v>
      </c>
      <c r="H4830" t="s">
        <v>13390</v>
      </c>
      <c r="I4830" t="s">
        <v>16655</v>
      </c>
      <c r="J4830" t="s">
        <v>16656</v>
      </c>
      <c r="K4830" t="s">
        <v>16657</v>
      </c>
      <c r="L4830" t="s">
        <v>16658</v>
      </c>
      <c r="M4830" t="s">
        <v>16659</v>
      </c>
      <c r="N4830" s="8">
        <v>0</v>
      </c>
      <c r="O4830" s="8"/>
      <c r="P4830" s="8"/>
      <c r="W4830" s="8"/>
      <c r="X4830" s="8"/>
    </row>
    <row r="4831" spans="1:24" hidden="1" x14ac:dyDescent="0.35">
      <c r="A4831" s="24">
        <v>14827</v>
      </c>
      <c r="B4831">
        <v>721005</v>
      </c>
      <c r="C4831" t="s">
        <v>13381</v>
      </c>
      <c r="D4831">
        <v>7</v>
      </c>
      <c r="E4831" t="s">
        <v>120</v>
      </c>
      <c r="F4831" t="s">
        <v>16620</v>
      </c>
      <c r="G4831" t="s">
        <v>13383</v>
      </c>
      <c r="H4831" t="s">
        <v>13384</v>
      </c>
      <c r="I4831" t="s">
        <v>16660</v>
      </c>
      <c r="J4831" t="s">
        <v>16661</v>
      </c>
      <c r="K4831" t="s">
        <v>16662</v>
      </c>
      <c r="L4831" t="s">
        <v>16663</v>
      </c>
      <c r="M4831" t="s">
        <v>16664</v>
      </c>
      <c r="N4831" s="8">
        <v>0</v>
      </c>
      <c r="O4831" s="8"/>
      <c r="P4831" s="8"/>
      <c r="W4831" s="8"/>
      <c r="X4831" s="8"/>
    </row>
    <row r="4832" spans="1:24" hidden="1" x14ac:dyDescent="0.35">
      <c r="A4832" s="24">
        <v>14828</v>
      </c>
      <c r="B4832">
        <v>731028</v>
      </c>
      <c r="C4832" t="s">
        <v>13381</v>
      </c>
      <c r="D4832">
        <v>3</v>
      </c>
      <c r="E4832" t="s">
        <v>100</v>
      </c>
      <c r="F4832" t="s">
        <v>16665</v>
      </c>
      <c r="G4832" t="s">
        <v>13383</v>
      </c>
      <c r="H4832" t="s">
        <v>13384</v>
      </c>
      <c r="I4832" t="s">
        <v>16666</v>
      </c>
      <c r="J4832" t="s">
        <v>16667</v>
      </c>
      <c r="K4832" t="s">
        <v>16668</v>
      </c>
      <c r="L4832" t="s">
        <v>16669</v>
      </c>
      <c r="M4832" t="s">
        <v>16670</v>
      </c>
      <c r="N4832" s="8">
        <v>0</v>
      </c>
      <c r="O4832" s="8"/>
      <c r="P4832" s="8"/>
      <c r="W4832" s="8"/>
      <c r="X4832" s="8"/>
    </row>
    <row r="4833" spans="1:24" hidden="1" x14ac:dyDescent="0.35">
      <c r="A4833" s="24">
        <v>14829</v>
      </c>
      <c r="B4833">
        <v>731025</v>
      </c>
      <c r="C4833" t="s">
        <v>13381</v>
      </c>
      <c r="D4833">
        <v>3</v>
      </c>
      <c r="E4833" t="s">
        <v>100</v>
      </c>
      <c r="F4833" t="s">
        <v>16665</v>
      </c>
      <c r="G4833" t="s">
        <v>13383</v>
      </c>
      <c r="H4833" t="s">
        <v>13390</v>
      </c>
      <c r="I4833" t="s">
        <v>16671</v>
      </c>
      <c r="J4833" t="s">
        <v>16672</v>
      </c>
      <c r="K4833" t="s">
        <v>16673</v>
      </c>
      <c r="L4833" t="s">
        <v>16674</v>
      </c>
      <c r="M4833" t="s">
        <v>16675</v>
      </c>
      <c r="N4833" s="8">
        <v>0</v>
      </c>
      <c r="O4833" s="8"/>
      <c r="P4833" s="8"/>
      <c r="W4833" s="8"/>
      <c r="X4833" s="8"/>
    </row>
    <row r="4834" spans="1:24" hidden="1" x14ac:dyDescent="0.35">
      <c r="A4834" s="24">
        <v>14830</v>
      </c>
      <c r="B4834">
        <v>731014</v>
      </c>
      <c r="C4834" t="s">
        <v>13381</v>
      </c>
      <c r="D4834">
        <v>3</v>
      </c>
      <c r="E4834" t="s">
        <v>100</v>
      </c>
      <c r="F4834" t="s">
        <v>16665</v>
      </c>
      <c r="G4834" t="s">
        <v>13383</v>
      </c>
      <c r="H4834" t="s">
        <v>13390</v>
      </c>
      <c r="I4834" t="s">
        <v>16676</v>
      </c>
      <c r="J4834" t="s">
        <v>16677</v>
      </c>
      <c r="K4834" t="s">
        <v>16678</v>
      </c>
      <c r="L4834" t="s">
        <v>16679</v>
      </c>
      <c r="M4834" t="s">
        <v>16680</v>
      </c>
      <c r="N4834" s="8">
        <v>0</v>
      </c>
      <c r="O4834" s="8"/>
      <c r="P4834" s="8"/>
      <c r="W4834" s="8"/>
      <c r="X4834" s="8"/>
    </row>
    <row r="4835" spans="1:24" hidden="1" x14ac:dyDescent="0.35">
      <c r="A4835" s="24">
        <v>14831</v>
      </c>
      <c r="B4835">
        <v>731012</v>
      </c>
      <c r="C4835" t="s">
        <v>13381</v>
      </c>
      <c r="D4835">
        <v>3</v>
      </c>
      <c r="E4835" t="s">
        <v>100</v>
      </c>
      <c r="F4835" t="s">
        <v>16665</v>
      </c>
      <c r="G4835" t="s">
        <v>13383</v>
      </c>
      <c r="H4835" t="s">
        <v>13390</v>
      </c>
      <c r="I4835" t="s">
        <v>16681</v>
      </c>
      <c r="J4835" t="s">
        <v>16682</v>
      </c>
      <c r="K4835" t="s">
        <v>16683</v>
      </c>
      <c r="L4835" t="s">
        <v>16684</v>
      </c>
      <c r="M4835" t="s">
        <v>16685</v>
      </c>
      <c r="N4835" s="8">
        <v>0</v>
      </c>
      <c r="O4835" s="8"/>
      <c r="P4835" s="8"/>
      <c r="W4835" s="8"/>
      <c r="X4835" s="8"/>
    </row>
    <row r="4836" spans="1:24" hidden="1" x14ac:dyDescent="0.35">
      <c r="A4836" s="24">
        <v>14832</v>
      </c>
      <c r="B4836">
        <v>731023</v>
      </c>
      <c r="C4836" t="s">
        <v>13381</v>
      </c>
      <c r="D4836">
        <v>3</v>
      </c>
      <c r="E4836" t="s">
        <v>100</v>
      </c>
      <c r="F4836" t="s">
        <v>16665</v>
      </c>
      <c r="G4836" t="s">
        <v>13383</v>
      </c>
      <c r="H4836" t="s">
        <v>13416</v>
      </c>
      <c r="I4836" t="s">
        <v>16686</v>
      </c>
      <c r="J4836" t="s">
        <v>16687</v>
      </c>
      <c r="K4836" t="s">
        <v>16688</v>
      </c>
      <c r="L4836" t="s">
        <v>16689</v>
      </c>
      <c r="M4836" t="s">
        <v>16690</v>
      </c>
      <c r="N4836" s="8">
        <v>0</v>
      </c>
      <c r="O4836" s="8"/>
      <c r="P4836" s="8"/>
      <c r="W4836" s="8"/>
      <c r="X4836" s="8"/>
    </row>
    <row r="4837" spans="1:24" hidden="1" x14ac:dyDescent="0.35">
      <c r="A4837" s="24">
        <v>14833</v>
      </c>
      <c r="B4837">
        <v>731033</v>
      </c>
      <c r="C4837" t="s">
        <v>13381</v>
      </c>
      <c r="D4837">
        <v>3</v>
      </c>
      <c r="E4837" t="s">
        <v>100</v>
      </c>
      <c r="F4837" t="s">
        <v>16665</v>
      </c>
      <c r="G4837" t="s">
        <v>13383</v>
      </c>
      <c r="H4837" t="s">
        <v>13384</v>
      </c>
      <c r="I4837" t="s">
        <v>16691</v>
      </c>
      <c r="J4837" t="s">
        <v>16692</v>
      </c>
      <c r="K4837" t="s">
        <v>16693</v>
      </c>
      <c r="L4837" t="s">
        <v>16694</v>
      </c>
      <c r="M4837" t="s">
        <v>16695</v>
      </c>
      <c r="N4837" s="8">
        <v>0</v>
      </c>
      <c r="O4837" s="8"/>
      <c r="P4837" s="8"/>
      <c r="W4837" s="8"/>
      <c r="X4837" s="8"/>
    </row>
    <row r="4838" spans="1:24" hidden="1" x14ac:dyDescent="0.35">
      <c r="A4838" s="24">
        <v>14834</v>
      </c>
      <c r="B4838">
        <v>731032</v>
      </c>
      <c r="C4838" t="s">
        <v>13381</v>
      </c>
      <c r="D4838">
        <v>3</v>
      </c>
      <c r="E4838" t="s">
        <v>100</v>
      </c>
      <c r="F4838" t="s">
        <v>16665</v>
      </c>
      <c r="G4838" t="s">
        <v>13383</v>
      </c>
      <c r="H4838" t="s">
        <v>13390</v>
      </c>
      <c r="I4838" t="s">
        <v>16696</v>
      </c>
      <c r="J4838" t="s">
        <v>16697</v>
      </c>
      <c r="K4838" t="s">
        <v>16698</v>
      </c>
      <c r="L4838" t="s">
        <v>16699</v>
      </c>
      <c r="M4838" t="s">
        <v>16700</v>
      </c>
      <c r="N4838" s="8">
        <v>0</v>
      </c>
      <c r="O4838" s="8"/>
      <c r="P4838" s="8"/>
      <c r="W4838" s="8"/>
      <c r="X4838" s="8"/>
    </row>
    <row r="4839" spans="1:24" hidden="1" x14ac:dyDescent="0.35">
      <c r="A4839" s="24">
        <v>14835</v>
      </c>
      <c r="B4839">
        <v>731027</v>
      </c>
      <c r="C4839" t="s">
        <v>13381</v>
      </c>
      <c r="D4839">
        <v>3</v>
      </c>
      <c r="E4839" t="s">
        <v>100</v>
      </c>
      <c r="F4839" t="s">
        <v>16665</v>
      </c>
      <c r="G4839" t="s">
        <v>13383</v>
      </c>
      <c r="H4839" t="s">
        <v>13416</v>
      </c>
      <c r="I4839" t="s">
        <v>16701</v>
      </c>
      <c r="J4839" t="s">
        <v>16702</v>
      </c>
      <c r="K4839" t="s">
        <v>16703</v>
      </c>
      <c r="L4839" t="s">
        <v>16704</v>
      </c>
      <c r="M4839" t="s">
        <v>16705</v>
      </c>
      <c r="N4839" s="8">
        <v>0</v>
      </c>
      <c r="O4839" s="8"/>
      <c r="P4839" s="8"/>
      <c r="W4839" s="8"/>
      <c r="X4839" s="8"/>
    </row>
    <row r="4840" spans="1:24" hidden="1" x14ac:dyDescent="0.35">
      <c r="A4840" s="24">
        <v>14836</v>
      </c>
      <c r="B4840">
        <v>731024</v>
      </c>
      <c r="C4840" t="s">
        <v>13381</v>
      </c>
      <c r="D4840">
        <v>3</v>
      </c>
      <c r="E4840" t="s">
        <v>100</v>
      </c>
      <c r="F4840" t="s">
        <v>16665</v>
      </c>
      <c r="G4840" t="s">
        <v>13383</v>
      </c>
      <c r="H4840" t="s">
        <v>13390</v>
      </c>
      <c r="I4840" t="s">
        <v>16706</v>
      </c>
      <c r="J4840" t="s">
        <v>16707</v>
      </c>
      <c r="K4840" t="s">
        <v>16708</v>
      </c>
      <c r="L4840" t="s">
        <v>16709</v>
      </c>
      <c r="M4840" t="s">
        <v>16710</v>
      </c>
      <c r="N4840" s="8">
        <v>0</v>
      </c>
      <c r="O4840" s="8"/>
      <c r="P4840" s="8"/>
      <c r="W4840" s="8"/>
      <c r="X4840" s="8"/>
    </row>
    <row r="4841" spans="1:24" hidden="1" x14ac:dyDescent="0.35">
      <c r="A4841" s="24">
        <v>14837</v>
      </c>
      <c r="B4841">
        <v>731013</v>
      </c>
      <c r="C4841" t="s">
        <v>13381</v>
      </c>
      <c r="D4841">
        <v>3</v>
      </c>
      <c r="E4841" t="s">
        <v>100</v>
      </c>
      <c r="F4841" t="s">
        <v>16665</v>
      </c>
      <c r="G4841" t="s">
        <v>13383</v>
      </c>
      <c r="H4841" t="s">
        <v>13390</v>
      </c>
      <c r="I4841" t="s">
        <v>16711</v>
      </c>
      <c r="J4841" t="s">
        <v>16712</v>
      </c>
      <c r="K4841" t="s">
        <v>16713</v>
      </c>
      <c r="L4841" t="s">
        <v>16714</v>
      </c>
      <c r="M4841" t="s">
        <v>16715</v>
      </c>
      <c r="N4841" s="8">
        <v>0</v>
      </c>
      <c r="O4841" s="8"/>
      <c r="P4841" s="8"/>
      <c r="W4841" s="8"/>
      <c r="X4841" s="8"/>
    </row>
    <row r="4842" spans="1:24" hidden="1" x14ac:dyDescent="0.35">
      <c r="A4842" s="24">
        <v>14838</v>
      </c>
      <c r="B4842">
        <v>731026</v>
      </c>
      <c r="C4842" t="s">
        <v>13381</v>
      </c>
      <c r="D4842">
        <v>3</v>
      </c>
      <c r="E4842" t="s">
        <v>100</v>
      </c>
      <c r="F4842" t="s">
        <v>16665</v>
      </c>
      <c r="G4842" t="s">
        <v>13383</v>
      </c>
      <c r="H4842" t="s">
        <v>13390</v>
      </c>
      <c r="I4842" t="s">
        <v>16716</v>
      </c>
      <c r="J4842" t="s">
        <v>16717</v>
      </c>
      <c r="K4842" t="s">
        <v>16718</v>
      </c>
      <c r="L4842" t="s">
        <v>16719</v>
      </c>
      <c r="M4842" t="s">
        <v>16720</v>
      </c>
      <c r="N4842" s="8">
        <v>0</v>
      </c>
      <c r="O4842" s="8"/>
      <c r="P4842" s="8"/>
      <c r="W4842" s="8"/>
      <c r="X4842" s="8"/>
    </row>
    <row r="4843" spans="1:24" hidden="1" x14ac:dyDescent="0.35">
      <c r="A4843" s="24">
        <v>14839</v>
      </c>
      <c r="B4843">
        <v>731022</v>
      </c>
      <c r="C4843" t="s">
        <v>13381</v>
      </c>
      <c r="D4843">
        <v>3</v>
      </c>
      <c r="E4843" t="s">
        <v>100</v>
      </c>
      <c r="F4843" t="s">
        <v>16665</v>
      </c>
      <c r="G4843" t="s">
        <v>13383</v>
      </c>
      <c r="H4843" t="s">
        <v>13390</v>
      </c>
      <c r="I4843" t="s">
        <v>16721</v>
      </c>
      <c r="J4843" t="s">
        <v>16722</v>
      </c>
      <c r="K4843" t="s">
        <v>16723</v>
      </c>
      <c r="L4843" t="s">
        <v>16724</v>
      </c>
      <c r="M4843" t="s">
        <v>16725</v>
      </c>
      <c r="N4843" s="8">
        <v>0</v>
      </c>
      <c r="O4843" s="8"/>
      <c r="P4843" s="8"/>
      <c r="W4843" s="8"/>
      <c r="X4843" s="8"/>
    </row>
    <row r="4844" spans="1:24" hidden="1" x14ac:dyDescent="0.35">
      <c r="A4844" s="24">
        <v>14840</v>
      </c>
      <c r="B4844">
        <v>731021</v>
      </c>
      <c r="C4844" t="s">
        <v>13381</v>
      </c>
      <c r="D4844">
        <v>3</v>
      </c>
      <c r="E4844" t="s">
        <v>100</v>
      </c>
      <c r="F4844" t="s">
        <v>101</v>
      </c>
      <c r="G4844" t="s">
        <v>13383</v>
      </c>
      <c r="H4844" t="s">
        <v>13384</v>
      </c>
      <c r="I4844" t="s">
        <v>16726</v>
      </c>
      <c r="J4844" t="s">
        <v>16727</v>
      </c>
      <c r="K4844" t="s">
        <v>16728</v>
      </c>
      <c r="L4844" t="s">
        <v>16729</v>
      </c>
      <c r="M4844" t="s">
        <v>16730</v>
      </c>
      <c r="N4844" s="8">
        <v>0</v>
      </c>
      <c r="O4844" s="8"/>
      <c r="P4844" s="8"/>
      <c r="W4844" s="8"/>
      <c r="X4844" s="8"/>
    </row>
    <row r="4845" spans="1:24" hidden="1" x14ac:dyDescent="0.35">
      <c r="A4845" s="24">
        <v>14841</v>
      </c>
      <c r="B4845">
        <v>731015</v>
      </c>
      <c r="C4845" t="s">
        <v>13381</v>
      </c>
      <c r="D4845">
        <v>3</v>
      </c>
      <c r="E4845" t="s">
        <v>100</v>
      </c>
      <c r="F4845" t="s">
        <v>16665</v>
      </c>
      <c r="G4845" t="s">
        <v>13383</v>
      </c>
      <c r="H4845" t="s">
        <v>13390</v>
      </c>
      <c r="I4845" t="s">
        <v>16731</v>
      </c>
      <c r="J4845" t="s">
        <v>16732</v>
      </c>
      <c r="K4845" t="s">
        <v>16733</v>
      </c>
      <c r="L4845" t="s">
        <v>16734</v>
      </c>
      <c r="M4845" t="s">
        <v>16735</v>
      </c>
      <c r="N4845" s="8">
        <v>0</v>
      </c>
      <c r="O4845" s="8"/>
      <c r="P4845" s="8"/>
      <c r="W4845" s="8"/>
      <c r="X4845" s="8"/>
    </row>
    <row r="4846" spans="1:24" hidden="1" x14ac:dyDescent="0.35">
      <c r="A4846" s="24">
        <v>14842</v>
      </c>
      <c r="B4846">
        <v>731030</v>
      </c>
      <c r="C4846" t="s">
        <v>13381</v>
      </c>
      <c r="D4846">
        <v>3</v>
      </c>
      <c r="E4846" t="s">
        <v>100</v>
      </c>
      <c r="F4846" t="s">
        <v>16665</v>
      </c>
      <c r="G4846" t="s">
        <v>13383</v>
      </c>
      <c r="H4846" t="s">
        <v>13384</v>
      </c>
      <c r="I4846" t="s">
        <v>16736</v>
      </c>
      <c r="J4846" t="s">
        <v>16737</v>
      </c>
      <c r="K4846" t="s">
        <v>16738</v>
      </c>
      <c r="L4846" t="s">
        <v>16739</v>
      </c>
      <c r="M4846" t="s">
        <v>16740</v>
      </c>
      <c r="N4846" s="8">
        <v>0</v>
      </c>
      <c r="O4846" s="8"/>
      <c r="P4846" s="8"/>
      <c r="W4846" s="8"/>
      <c r="X4846" s="8"/>
    </row>
    <row r="4847" spans="1:24" hidden="1" x14ac:dyDescent="0.35">
      <c r="A4847" s="24">
        <v>14843</v>
      </c>
      <c r="B4847">
        <v>731017</v>
      </c>
      <c r="C4847" t="s">
        <v>13381</v>
      </c>
      <c r="D4847">
        <v>3</v>
      </c>
      <c r="E4847" t="s">
        <v>100</v>
      </c>
      <c r="F4847" t="s">
        <v>16665</v>
      </c>
      <c r="G4847" t="s">
        <v>13383</v>
      </c>
      <c r="H4847" t="s">
        <v>13390</v>
      </c>
      <c r="I4847" t="s">
        <v>16741</v>
      </c>
      <c r="J4847" t="s">
        <v>16742</v>
      </c>
      <c r="K4847" t="s">
        <v>16743</v>
      </c>
      <c r="L4847" t="s">
        <v>16744</v>
      </c>
      <c r="M4847" t="s">
        <v>16745</v>
      </c>
      <c r="N4847" s="8">
        <v>0</v>
      </c>
      <c r="O4847" s="8"/>
      <c r="P4847" s="8"/>
      <c r="W4847" s="8"/>
      <c r="X4847" s="8"/>
    </row>
    <row r="4848" spans="1:24" hidden="1" x14ac:dyDescent="0.35">
      <c r="A4848" s="24">
        <v>14844</v>
      </c>
      <c r="B4848">
        <v>731029</v>
      </c>
      <c r="C4848" t="s">
        <v>13381</v>
      </c>
      <c r="D4848">
        <v>3</v>
      </c>
      <c r="E4848" t="s">
        <v>100</v>
      </c>
      <c r="F4848" t="s">
        <v>16665</v>
      </c>
      <c r="G4848" t="s">
        <v>13383</v>
      </c>
      <c r="H4848" t="s">
        <v>13390</v>
      </c>
      <c r="I4848" t="s">
        <v>16746</v>
      </c>
      <c r="J4848" t="s">
        <v>16747</v>
      </c>
      <c r="K4848" t="s">
        <v>16748</v>
      </c>
      <c r="L4848" t="s">
        <v>16749</v>
      </c>
      <c r="M4848" t="s">
        <v>16750</v>
      </c>
      <c r="N4848" s="8">
        <v>0</v>
      </c>
      <c r="O4848" s="8"/>
      <c r="P4848" s="8"/>
      <c r="W4848" s="8"/>
      <c r="X4848" s="8"/>
    </row>
    <row r="4849" spans="1:24" hidden="1" x14ac:dyDescent="0.35">
      <c r="A4849" s="24">
        <v>14845</v>
      </c>
      <c r="B4849">
        <v>731019</v>
      </c>
      <c r="C4849" t="s">
        <v>13381</v>
      </c>
      <c r="D4849">
        <v>3</v>
      </c>
      <c r="E4849" t="s">
        <v>100</v>
      </c>
      <c r="F4849" t="s">
        <v>16665</v>
      </c>
      <c r="G4849" t="s">
        <v>13383</v>
      </c>
      <c r="H4849" t="s">
        <v>13390</v>
      </c>
      <c r="I4849" t="s">
        <v>16751</v>
      </c>
      <c r="J4849" t="s">
        <v>16752</v>
      </c>
      <c r="K4849" t="s">
        <v>16753</v>
      </c>
      <c r="L4849" t="s">
        <v>16754</v>
      </c>
      <c r="M4849" t="s">
        <v>16755</v>
      </c>
      <c r="N4849" s="8">
        <v>0</v>
      </c>
      <c r="O4849" s="8"/>
      <c r="P4849" s="8"/>
      <c r="W4849" s="8"/>
      <c r="X4849" s="8"/>
    </row>
    <row r="4850" spans="1:24" hidden="1" x14ac:dyDescent="0.35">
      <c r="A4850" s="24">
        <v>14846</v>
      </c>
      <c r="B4850">
        <v>731010</v>
      </c>
      <c r="C4850" t="s">
        <v>13381</v>
      </c>
      <c r="D4850">
        <v>3</v>
      </c>
      <c r="E4850" t="s">
        <v>100</v>
      </c>
      <c r="F4850" t="s">
        <v>16665</v>
      </c>
      <c r="G4850" t="s">
        <v>13383</v>
      </c>
      <c r="H4850" t="s">
        <v>13416</v>
      </c>
      <c r="I4850" t="s">
        <v>16756</v>
      </c>
      <c r="J4850" t="s">
        <v>16757</v>
      </c>
      <c r="K4850" t="s">
        <v>16758</v>
      </c>
      <c r="L4850" t="s">
        <v>16759</v>
      </c>
      <c r="M4850" t="s">
        <v>16760</v>
      </c>
      <c r="N4850" s="8">
        <v>0</v>
      </c>
      <c r="O4850" s="8"/>
      <c r="P4850" s="8"/>
      <c r="W4850" s="8"/>
      <c r="X4850" s="8"/>
    </row>
    <row r="4851" spans="1:24" hidden="1" x14ac:dyDescent="0.35">
      <c r="A4851" s="24">
        <v>14847</v>
      </c>
      <c r="B4851">
        <v>731020</v>
      </c>
      <c r="C4851" t="s">
        <v>13381</v>
      </c>
      <c r="D4851">
        <v>3</v>
      </c>
      <c r="E4851" t="s">
        <v>100</v>
      </c>
      <c r="F4851" t="s">
        <v>16665</v>
      </c>
      <c r="G4851" t="s">
        <v>13383</v>
      </c>
      <c r="H4851" t="s">
        <v>13390</v>
      </c>
      <c r="I4851" t="s">
        <v>16761</v>
      </c>
      <c r="J4851" t="s">
        <v>16762</v>
      </c>
      <c r="K4851" t="s">
        <v>16763</v>
      </c>
      <c r="L4851" t="s">
        <v>16764</v>
      </c>
      <c r="M4851" t="s">
        <v>16765</v>
      </c>
      <c r="N4851" s="8">
        <v>0</v>
      </c>
      <c r="O4851" s="8"/>
      <c r="P4851" s="8"/>
      <c r="W4851" s="8"/>
      <c r="X4851" s="8"/>
    </row>
    <row r="4852" spans="1:24" hidden="1" x14ac:dyDescent="0.35">
      <c r="A4852" s="24">
        <v>14848</v>
      </c>
      <c r="B4852">
        <v>741029</v>
      </c>
      <c r="C4852" t="s">
        <v>13381</v>
      </c>
      <c r="D4852" t="s">
        <v>83</v>
      </c>
      <c r="E4852" t="s">
        <v>591</v>
      </c>
      <c r="F4852" t="s">
        <v>592</v>
      </c>
      <c r="G4852" t="s">
        <v>13383</v>
      </c>
      <c r="H4852" t="s">
        <v>13390</v>
      </c>
      <c r="I4852" t="s">
        <v>16766</v>
      </c>
      <c r="J4852" t="s">
        <v>16767</v>
      </c>
      <c r="K4852" t="s">
        <v>16768</v>
      </c>
      <c r="L4852" t="s">
        <v>16769</v>
      </c>
      <c r="M4852" t="s">
        <v>16770</v>
      </c>
      <c r="N4852" s="8">
        <v>0</v>
      </c>
      <c r="O4852" s="8"/>
      <c r="P4852" s="8"/>
      <c r="W4852" s="8"/>
      <c r="X4852" s="8"/>
    </row>
    <row r="4853" spans="1:24" hidden="1" x14ac:dyDescent="0.35">
      <c r="A4853" s="24">
        <v>14849</v>
      </c>
      <c r="B4853">
        <v>741016</v>
      </c>
      <c r="C4853" t="s">
        <v>13381</v>
      </c>
      <c r="D4853" t="s">
        <v>83</v>
      </c>
      <c r="E4853" t="s">
        <v>591</v>
      </c>
      <c r="F4853" t="s">
        <v>592</v>
      </c>
      <c r="G4853" t="s">
        <v>13383</v>
      </c>
      <c r="H4853" t="s">
        <v>13390</v>
      </c>
      <c r="I4853" t="s">
        <v>16771</v>
      </c>
      <c r="J4853" t="s">
        <v>16772</v>
      </c>
      <c r="K4853" t="s">
        <v>16773</v>
      </c>
      <c r="L4853" t="s">
        <v>16774</v>
      </c>
      <c r="M4853" t="s">
        <v>16775</v>
      </c>
      <c r="N4853" s="8">
        <v>0</v>
      </c>
      <c r="O4853" s="8"/>
      <c r="P4853" s="8"/>
      <c r="W4853" s="8"/>
      <c r="X4853" s="8"/>
    </row>
    <row r="4854" spans="1:24" hidden="1" x14ac:dyDescent="0.35">
      <c r="A4854" s="24">
        <v>14850</v>
      </c>
      <c r="B4854">
        <v>741019</v>
      </c>
      <c r="C4854" t="s">
        <v>13381</v>
      </c>
      <c r="D4854" t="s">
        <v>83</v>
      </c>
      <c r="E4854" t="s">
        <v>591</v>
      </c>
      <c r="F4854" t="s">
        <v>592</v>
      </c>
      <c r="G4854" t="s">
        <v>13383</v>
      </c>
      <c r="H4854" t="s">
        <v>13416</v>
      </c>
      <c r="I4854" t="s">
        <v>16776</v>
      </c>
      <c r="J4854" t="s">
        <v>16777</v>
      </c>
      <c r="K4854" t="s">
        <v>16778</v>
      </c>
      <c r="L4854" t="s">
        <v>16779</v>
      </c>
      <c r="M4854" t="s">
        <v>16780</v>
      </c>
      <c r="N4854" s="8">
        <v>0</v>
      </c>
      <c r="O4854" s="8"/>
      <c r="P4854" s="8"/>
      <c r="W4854" s="8"/>
      <c r="X4854" s="8"/>
    </row>
    <row r="4855" spans="1:24" hidden="1" x14ac:dyDescent="0.35">
      <c r="A4855" s="24">
        <v>14851</v>
      </c>
      <c r="B4855">
        <v>741009</v>
      </c>
      <c r="C4855" t="s">
        <v>13381</v>
      </c>
      <c r="D4855" t="s">
        <v>83</v>
      </c>
      <c r="E4855" t="s">
        <v>591</v>
      </c>
      <c r="F4855" t="s">
        <v>592</v>
      </c>
      <c r="G4855" t="s">
        <v>13383</v>
      </c>
      <c r="H4855" t="s">
        <v>13390</v>
      </c>
      <c r="I4855" t="s">
        <v>16781</v>
      </c>
      <c r="J4855" t="s">
        <v>16782</v>
      </c>
      <c r="K4855" t="s">
        <v>16783</v>
      </c>
      <c r="L4855" t="s">
        <v>16784</v>
      </c>
      <c r="M4855" t="s">
        <v>16785</v>
      </c>
      <c r="N4855" s="8">
        <v>0</v>
      </c>
      <c r="O4855" s="8"/>
      <c r="P4855" s="8"/>
      <c r="W4855" s="8"/>
      <c r="X4855" s="8"/>
    </row>
    <row r="4856" spans="1:24" hidden="1" x14ac:dyDescent="0.35">
      <c r="A4856" s="24">
        <v>14852</v>
      </c>
      <c r="B4856">
        <v>741021</v>
      </c>
      <c r="C4856" t="s">
        <v>13381</v>
      </c>
      <c r="D4856" t="s">
        <v>83</v>
      </c>
      <c r="E4856" t="s">
        <v>591</v>
      </c>
      <c r="F4856" t="s">
        <v>592</v>
      </c>
      <c r="G4856" t="s">
        <v>13383</v>
      </c>
      <c r="H4856" t="s">
        <v>13390</v>
      </c>
      <c r="I4856" t="s">
        <v>16786</v>
      </c>
      <c r="J4856" t="s">
        <v>16787</v>
      </c>
      <c r="K4856" t="s">
        <v>16788</v>
      </c>
      <c r="L4856" t="s">
        <v>16789</v>
      </c>
      <c r="M4856" t="s">
        <v>16790</v>
      </c>
      <c r="N4856" s="8">
        <v>0</v>
      </c>
      <c r="O4856" s="8"/>
      <c r="P4856" s="8"/>
      <c r="W4856" s="8"/>
      <c r="X4856" s="8"/>
    </row>
    <row r="4857" spans="1:24" hidden="1" x14ac:dyDescent="0.35">
      <c r="A4857" s="24">
        <v>14853</v>
      </c>
      <c r="B4857">
        <v>741015</v>
      </c>
      <c r="C4857" t="s">
        <v>13381</v>
      </c>
      <c r="D4857" t="s">
        <v>83</v>
      </c>
      <c r="E4857" t="s">
        <v>591</v>
      </c>
      <c r="F4857" t="s">
        <v>592</v>
      </c>
      <c r="G4857" t="s">
        <v>13383</v>
      </c>
      <c r="H4857" t="s">
        <v>13390</v>
      </c>
      <c r="I4857" t="s">
        <v>16791</v>
      </c>
      <c r="J4857" t="s">
        <v>16792</v>
      </c>
      <c r="K4857" t="s">
        <v>16793</v>
      </c>
      <c r="L4857" t="s">
        <v>16794</v>
      </c>
      <c r="M4857" t="s">
        <v>16795</v>
      </c>
      <c r="N4857" s="8">
        <v>0</v>
      </c>
      <c r="O4857" s="8"/>
      <c r="P4857" s="8"/>
      <c r="W4857" s="8"/>
      <c r="X4857" s="8"/>
    </row>
    <row r="4858" spans="1:24" hidden="1" x14ac:dyDescent="0.35">
      <c r="A4858" s="24">
        <v>14854</v>
      </c>
      <c r="B4858">
        <v>741014</v>
      </c>
      <c r="C4858" t="s">
        <v>13381</v>
      </c>
      <c r="D4858" t="s">
        <v>83</v>
      </c>
      <c r="E4858" t="s">
        <v>591</v>
      </c>
      <c r="F4858" t="s">
        <v>592</v>
      </c>
      <c r="G4858" t="s">
        <v>13383</v>
      </c>
      <c r="H4858" t="s">
        <v>13390</v>
      </c>
      <c r="I4858" t="s">
        <v>16796</v>
      </c>
      <c r="J4858" t="s">
        <v>16797</v>
      </c>
      <c r="K4858" t="s">
        <v>16798</v>
      </c>
      <c r="L4858" t="s">
        <v>16799</v>
      </c>
      <c r="M4858" t="s">
        <v>16800</v>
      </c>
      <c r="N4858" s="8">
        <v>0</v>
      </c>
      <c r="O4858" s="8"/>
      <c r="P4858" s="8"/>
      <c r="W4858" s="8"/>
      <c r="X4858" s="8"/>
    </row>
    <row r="4859" spans="1:24" hidden="1" x14ac:dyDescent="0.35">
      <c r="A4859" s="24">
        <v>14855</v>
      </c>
      <c r="B4859">
        <v>741011</v>
      </c>
      <c r="C4859" t="s">
        <v>13381</v>
      </c>
      <c r="D4859" t="s">
        <v>83</v>
      </c>
      <c r="E4859" t="s">
        <v>591</v>
      </c>
      <c r="F4859" t="s">
        <v>592</v>
      </c>
      <c r="G4859" t="s">
        <v>13383</v>
      </c>
      <c r="H4859" t="s">
        <v>13390</v>
      </c>
      <c r="I4859" t="s">
        <v>16801</v>
      </c>
      <c r="J4859" t="s">
        <v>16802</v>
      </c>
      <c r="K4859" t="s">
        <v>16803</v>
      </c>
      <c r="L4859" t="s">
        <v>16804</v>
      </c>
      <c r="M4859" t="s">
        <v>16805</v>
      </c>
      <c r="N4859" s="8">
        <v>0</v>
      </c>
      <c r="O4859" s="8"/>
      <c r="P4859" s="8"/>
      <c r="W4859" s="8"/>
      <c r="X4859" s="8"/>
    </row>
    <row r="4860" spans="1:24" hidden="1" x14ac:dyDescent="0.35">
      <c r="A4860" s="24">
        <v>14856</v>
      </c>
      <c r="B4860">
        <v>741028</v>
      </c>
      <c r="C4860" t="s">
        <v>13381</v>
      </c>
      <c r="D4860" t="s">
        <v>83</v>
      </c>
      <c r="E4860" t="s">
        <v>591</v>
      </c>
      <c r="F4860" t="s">
        <v>592</v>
      </c>
      <c r="G4860" t="s">
        <v>13383</v>
      </c>
      <c r="H4860" t="s">
        <v>13390</v>
      </c>
      <c r="I4860" t="s">
        <v>16806</v>
      </c>
      <c r="J4860" t="s">
        <v>16807</v>
      </c>
      <c r="K4860" t="s">
        <v>16808</v>
      </c>
      <c r="L4860" t="s">
        <v>16809</v>
      </c>
      <c r="M4860" t="s">
        <v>16810</v>
      </c>
      <c r="N4860" s="8">
        <v>0</v>
      </c>
      <c r="O4860" s="8"/>
      <c r="P4860" s="8"/>
      <c r="W4860" s="8"/>
      <c r="X4860" s="8"/>
    </row>
    <row r="4861" spans="1:24" hidden="1" x14ac:dyDescent="0.35">
      <c r="A4861" s="24">
        <v>14857</v>
      </c>
      <c r="B4861">
        <v>741023</v>
      </c>
      <c r="C4861" t="s">
        <v>13381</v>
      </c>
      <c r="D4861" t="s">
        <v>83</v>
      </c>
      <c r="E4861" t="s">
        <v>591</v>
      </c>
      <c r="F4861" t="s">
        <v>592</v>
      </c>
      <c r="G4861" t="s">
        <v>13383</v>
      </c>
      <c r="H4861" t="s">
        <v>13390</v>
      </c>
      <c r="I4861" t="s">
        <v>16811</v>
      </c>
      <c r="J4861" t="s">
        <v>16812</v>
      </c>
      <c r="K4861" t="s">
        <v>16813</v>
      </c>
      <c r="L4861" t="s">
        <v>16814</v>
      </c>
      <c r="M4861" t="s">
        <v>16815</v>
      </c>
      <c r="N4861" s="8">
        <v>0</v>
      </c>
      <c r="O4861" s="8"/>
      <c r="P4861" s="8"/>
      <c r="W4861" s="8"/>
      <c r="X4861" s="8"/>
    </row>
    <row r="4862" spans="1:24" hidden="1" x14ac:dyDescent="0.35">
      <c r="A4862" s="24">
        <v>14858</v>
      </c>
      <c r="B4862">
        <v>741005</v>
      </c>
      <c r="C4862" t="s">
        <v>13381</v>
      </c>
      <c r="D4862" t="s">
        <v>83</v>
      </c>
      <c r="E4862" t="s">
        <v>591</v>
      </c>
      <c r="F4862" t="s">
        <v>592</v>
      </c>
      <c r="G4862" t="s">
        <v>13383</v>
      </c>
      <c r="H4862" t="s">
        <v>13384</v>
      </c>
      <c r="I4862" t="s">
        <v>16816</v>
      </c>
      <c r="J4862" t="s">
        <v>16817</v>
      </c>
      <c r="K4862" t="s">
        <v>16818</v>
      </c>
      <c r="L4862" t="s">
        <v>16819</v>
      </c>
      <c r="M4862" t="s">
        <v>16820</v>
      </c>
      <c r="N4862" s="8">
        <v>0</v>
      </c>
      <c r="O4862" s="8"/>
      <c r="P4862" s="8"/>
      <c r="W4862" s="8"/>
      <c r="X4862" s="8"/>
    </row>
    <row r="4863" spans="1:24" hidden="1" x14ac:dyDescent="0.35">
      <c r="A4863" s="24">
        <v>14859</v>
      </c>
      <c r="B4863">
        <v>741012</v>
      </c>
      <c r="C4863" t="s">
        <v>13381</v>
      </c>
      <c r="D4863" t="s">
        <v>83</v>
      </c>
      <c r="E4863" t="s">
        <v>591</v>
      </c>
      <c r="F4863" t="s">
        <v>592</v>
      </c>
      <c r="G4863" t="s">
        <v>13383</v>
      </c>
      <c r="H4863" t="s">
        <v>13390</v>
      </c>
      <c r="I4863" t="s">
        <v>16821</v>
      </c>
      <c r="J4863" t="s">
        <v>16822</v>
      </c>
      <c r="K4863" t="s">
        <v>16823</v>
      </c>
      <c r="L4863" t="s">
        <v>16824</v>
      </c>
      <c r="M4863" t="s">
        <v>16825</v>
      </c>
      <c r="N4863" s="8">
        <v>0</v>
      </c>
      <c r="O4863" s="8"/>
      <c r="P4863" s="8"/>
      <c r="W4863" s="8"/>
      <c r="X4863" s="8"/>
    </row>
    <row r="4864" spans="1:24" hidden="1" x14ac:dyDescent="0.35">
      <c r="A4864" s="24">
        <v>14860</v>
      </c>
      <c r="B4864">
        <v>741025</v>
      </c>
      <c r="C4864" t="s">
        <v>13381</v>
      </c>
      <c r="D4864" t="s">
        <v>83</v>
      </c>
      <c r="E4864" t="s">
        <v>591</v>
      </c>
      <c r="F4864" t="s">
        <v>592</v>
      </c>
      <c r="G4864" t="s">
        <v>13383</v>
      </c>
      <c r="H4864" t="s">
        <v>13390</v>
      </c>
      <c r="I4864" t="s">
        <v>16826</v>
      </c>
      <c r="J4864" t="s">
        <v>16827</v>
      </c>
      <c r="K4864" t="s">
        <v>16828</v>
      </c>
      <c r="L4864" t="s">
        <v>16829</v>
      </c>
      <c r="M4864" t="s">
        <v>16830</v>
      </c>
      <c r="N4864" s="8">
        <v>0</v>
      </c>
      <c r="O4864" s="8"/>
      <c r="P4864" s="8"/>
      <c r="W4864" s="8"/>
      <c r="X4864" s="8"/>
    </row>
    <row r="4865" spans="1:24" hidden="1" x14ac:dyDescent="0.35">
      <c r="A4865" s="24">
        <v>14861</v>
      </c>
      <c r="B4865">
        <v>741007</v>
      </c>
      <c r="C4865" t="s">
        <v>13381</v>
      </c>
      <c r="D4865" t="s">
        <v>83</v>
      </c>
      <c r="E4865" t="s">
        <v>591</v>
      </c>
      <c r="F4865" t="s">
        <v>592</v>
      </c>
      <c r="G4865" t="s">
        <v>13383</v>
      </c>
      <c r="H4865" t="s">
        <v>13416</v>
      </c>
      <c r="I4865" t="s">
        <v>16831</v>
      </c>
      <c r="J4865" t="s">
        <v>16832</v>
      </c>
      <c r="K4865" t="s">
        <v>16833</v>
      </c>
      <c r="L4865" t="s">
        <v>16834</v>
      </c>
      <c r="M4865" t="s">
        <v>16835</v>
      </c>
      <c r="N4865" s="8">
        <v>0</v>
      </c>
      <c r="O4865" s="8"/>
      <c r="P4865" s="8"/>
      <c r="W4865" s="8"/>
      <c r="X4865" s="8"/>
    </row>
    <row r="4866" spans="1:24" hidden="1" x14ac:dyDescent="0.35">
      <c r="A4866" s="24">
        <v>14862</v>
      </c>
      <c r="B4866">
        <v>741024</v>
      </c>
      <c r="C4866" t="s">
        <v>13381</v>
      </c>
      <c r="D4866" t="s">
        <v>83</v>
      </c>
      <c r="E4866" t="s">
        <v>591</v>
      </c>
      <c r="F4866" t="s">
        <v>592</v>
      </c>
      <c r="G4866" t="s">
        <v>13383</v>
      </c>
      <c r="H4866" t="s">
        <v>13416</v>
      </c>
      <c r="I4866" t="s">
        <v>16836</v>
      </c>
      <c r="J4866" t="s">
        <v>16837</v>
      </c>
      <c r="K4866" t="s">
        <v>16838</v>
      </c>
      <c r="L4866" t="s">
        <v>16839</v>
      </c>
      <c r="M4866" t="s">
        <v>16840</v>
      </c>
      <c r="N4866" s="8">
        <v>0</v>
      </c>
      <c r="O4866" s="8"/>
      <c r="P4866" s="8"/>
      <c r="W4866" s="8"/>
      <c r="X4866" s="8"/>
    </row>
    <row r="4867" spans="1:24" hidden="1" x14ac:dyDescent="0.35">
      <c r="A4867" s="24">
        <v>14863</v>
      </c>
      <c r="B4867">
        <v>741013</v>
      </c>
      <c r="C4867" t="s">
        <v>13381</v>
      </c>
      <c r="D4867" t="s">
        <v>83</v>
      </c>
      <c r="E4867" t="s">
        <v>591</v>
      </c>
      <c r="F4867" t="s">
        <v>592</v>
      </c>
      <c r="G4867" t="s">
        <v>13383</v>
      </c>
      <c r="H4867" t="s">
        <v>13390</v>
      </c>
      <c r="I4867" t="s">
        <v>16841</v>
      </c>
      <c r="J4867" t="s">
        <v>16842</v>
      </c>
      <c r="K4867" t="s">
        <v>16843</v>
      </c>
      <c r="L4867" t="s">
        <v>16844</v>
      </c>
      <c r="M4867" t="s">
        <v>16845</v>
      </c>
      <c r="N4867" s="8">
        <v>0</v>
      </c>
      <c r="O4867" s="8"/>
      <c r="P4867" s="8"/>
      <c r="W4867" s="8"/>
      <c r="X4867" s="8"/>
    </row>
    <row r="4868" spans="1:24" hidden="1" x14ac:dyDescent="0.35">
      <c r="A4868" s="24">
        <v>14864</v>
      </c>
      <c r="B4868">
        <v>741003</v>
      </c>
      <c r="C4868" t="s">
        <v>13381</v>
      </c>
      <c r="D4868" t="s">
        <v>83</v>
      </c>
      <c r="E4868" t="s">
        <v>591</v>
      </c>
      <c r="F4868" t="s">
        <v>592</v>
      </c>
      <c r="G4868" t="s">
        <v>13383</v>
      </c>
      <c r="H4868" t="s">
        <v>13384</v>
      </c>
      <c r="I4868" t="s">
        <v>16846</v>
      </c>
      <c r="J4868" t="s">
        <v>16847</v>
      </c>
      <c r="K4868" t="s">
        <v>16848</v>
      </c>
      <c r="L4868" t="s">
        <v>16849</v>
      </c>
      <c r="M4868" t="s">
        <v>16850</v>
      </c>
      <c r="N4868" s="8">
        <v>0</v>
      </c>
      <c r="O4868" s="8"/>
      <c r="P4868" s="8"/>
      <c r="W4868" s="8"/>
      <c r="X4868" s="8"/>
    </row>
    <row r="4869" spans="1:24" hidden="1" x14ac:dyDescent="0.35">
      <c r="A4869" s="24">
        <v>14865</v>
      </c>
      <c r="B4869">
        <v>751012</v>
      </c>
      <c r="C4869" t="s">
        <v>13381</v>
      </c>
      <c r="D4869">
        <v>5</v>
      </c>
      <c r="E4869" t="s">
        <v>435</v>
      </c>
      <c r="F4869" t="s">
        <v>1084</v>
      </c>
      <c r="G4869" t="s">
        <v>13383</v>
      </c>
      <c r="H4869" t="s">
        <v>13390</v>
      </c>
      <c r="I4869" t="s">
        <v>16851</v>
      </c>
      <c r="J4869" t="s">
        <v>16852</v>
      </c>
      <c r="K4869" t="s">
        <v>16853</v>
      </c>
      <c r="L4869" t="s">
        <v>16854</v>
      </c>
      <c r="M4869" t="s">
        <v>16855</v>
      </c>
      <c r="N4869" s="8">
        <v>0</v>
      </c>
      <c r="O4869" s="8"/>
      <c r="P4869" s="8"/>
      <c r="W4869" s="8"/>
      <c r="X4869" s="8"/>
    </row>
    <row r="4870" spans="1:24" hidden="1" x14ac:dyDescent="0.35">
      <c r="A4870" s="24">
        <v>14866</v>
      </c>
      <c r="B4870">
        <v>751004</v>
      </c>
      <c r="C4870" t="s">
        <v>13381</v>
      </c>
      <c r="D4870">
        <v>5</v>
      </c>
      <c r="E4870" t="s">
        <v>435</v>
      </c>
      <c r="F4870" t="s">
        <v>1084</v>
      </c>
      <c r="G4870" t="s">
        <v>13383</v>
      </c>
      <c r="H4870" t="s">
        <v>13416</v>
      </c>
      <c r="I4870" t="s">
        <v>16856</v>
      </c>
      <c r="J4870" t="s">
        <v>16857</v>
      </c>
      <c r="K4870" t="s">
        <v>16858</v>
      </c>
      <c r="L4870" t="s">
        <v>16859</v>
      </c>
      <c r="M4870" t="s">
        <v>16860</v>
      </c>
      <c r="N4870" s="8">
        <v>0</v>
      </c>
      <c r="O4870" s="8"/>
      <c r="P4870" s="8"/>
      <c r="W4870" s="8"/>
      <c r="X4870" s="8"/>
    </row>
    <row r="4871" spans="1:24" hidden="1" x14ac:dyDescent="0.35">
      <c r="A4871" s="24">
        <v>14867</v>
      </c>
      <c r="B4871">
        <v>751001</v>
      </c>
      <c r="C4871" t="s">
        <v>13381</v>
      </c>
      <c r="D4871">
        <v>5</v>
      </c>
      <c r="E4871" t="s">
        <v>435</v>
      </c>
      <c r="F4871" t="s">
        <v>1084</v>
      </c>
      <c r="G4871" t="s">
        <v>13383</v>
      </c>
      <c r="H4871" t="s">
        <v>13390</v>
      </c>
      <c r="I4871" t="s">
        <v>16861</v>
      </c>
      <c r="J4871" t="s">
        <v>16862</v>
      </c>
      <c r="K4871" t="s">
        <v>16863</v>
      </c>
      <c r="L4871" t="s">
        <v>16864</v>
      </c>
      <c r="M4871" t="s">
        <v>16865</v>
      </c>
      <c r="N4871" s="8">
        <v>0</v>
      </c>
      <c r="O4871" s="8"/>
      <c r="P4871" s="8"/>
      <c r="W4871" s="8"/>
      <c r="X4871" s="8"/>
    </row>
    <row r="4872" spans="1:24" hidden="1" x14ac:dyDescent="0.35">
      <c r="A4872" s="24">
        <v>14868</v>
      </c>
      <c r="B4872">
        <v>751007</v>
      </c>
      <c r="C4872" t="s">
        <v>13381</v>
      </c>
      <c r="D4872">
        <v>5</v>
      </c>
      <c r="E4872" t="s">
        <v>435</v>
      </c>
      <c r="F4872" t="s">
        <v>1084</v>
      </c>
      <c r="G4872" t="s">
        <v>13383</v>
      </c>
      <c r="H4872" t="s">
        <v>13390</v>
      </c>
      <c r="I4872" t="s">
        <v>16866</v>
      </c>
      <c r="J4872" t="s">
        <v>16867</v>
      </c>
      <c r="K4872" t="s">
        <v>16868</v>
      </c>
      <c r="L4872" t="s">
        <v>16869</v>
      </c>
      <c r="M4872" t="s">
        <v>16870</v>
      </c>
      <c r="N4872" s="8">
        <v>0</v>
      </c>
      <c r="O4872" s="8"/>
      <c r="P4872" s="8"/>
      <c r="W4872" s="8"/>
      <c r="X4872" s="8"/>
    </row>
    <row r="4873" spans="1:24" hidden="1" x14ac:dyDescent="0.35">
      <c r="A4873" s="24">
        <v>14869</v>
      </c>
      <c r="B4873">
        <v>991018</v>
      </c>
      <c r="C4873" t="s">
        <v>13381</v>
      </c>
      <c r="D4873">
        <v>5</v>
      </c>
      <c r="E4873" t="s">
        <v>435</v>
      </c>
      <c r="F4873" t="s">
        <v>1084</v>
      </c>
      <c r="G4873" t="s">
        <v>13383</v>
      </c>
      <c r="H4873" t="s">
        <v>13384</v>
      </c>
      <c r="I4873" t="s">
        <v>16871</v>
      </c>
      <c r="J4873" t="s">
        <v>16872</v>
      </c>
      <c r="K4873" t="s">
        <v>16873</v>
      </c>
      <c r="L4873" t="s">
        <v>16874</v>
      </c>
      <c r="M4873" t="s">
        <v>16875</v>
      </c>
      <c r="N4873" s="8">
        <v>0</v>
      </c>
      <c r="O4873" s="8"/>
      <c r="P4873" s="8"/>
      <c r="W4873" s="8"/>
      <c r="X4873" s="8"/>
    </row>
    <row r="4874" spans="1:24" hidden="1" x14ac:dyDescent="0.35">
      <c r="A4874" s="24">
        <v>14870</v>
      </c>
      <c r="B4874">
        <v>751008</v>
      </c>
      <c r="C4874" t="s">
        <v>13381</v>
      </c>
      <c r="D4874">
        <v>5</v>
      </c>
      <c r="E4874" t="s">
        <v>435</v>
      </c>
      <c r="F4874" t="s">
        <v>1084</v>
      </c>
      <c r="G4874" t="s">
        <v>13383</v>
      </c>
      <c r="H4874" t="s">
        <v>13416</v>
      </c>
      <c r="I4874" t="s">
        <v>16876</v>
      </c>
      <c r="J4874" t="s">
        <v>16877</v>
      </c>
      <c r="K4874" t="s">
        <v>16878</v>
      </c>
      <c r="L4874" t="s">
        <v>16879</v>
      </c>
      <c r="M4874" t="s">
        <v>16880</v>
      </c>
      <c r="N4874" s="8">
        <v>0</v>
      </c>
      <c r="O4874" s="8"/>
      <c r="P4874" s="8"/>
      <c r="W4874" s="8"/>
      <c r="X4874" s="8"/>
    </row>
    <row r="4875" spans="1:24" hidden="1" x14ac:dyDescent="0.35">
      <c r="A4875" s="24">
        <v>14871</v>
      </c>
      <c r="B4875">
        <v>751005</v>
      </c>
      <c r="C4875" t="s">
        <v>13381</v>
      </c>
      <c r="D4875">
        <v>5</v>
      </c>
      <c r="E4875" t="s">
        <v>435</v>
      </c>
      <c r="F4875" t="s">
        <v>1084</v>
      </c>
      <c r="G4875" t="s">
        <v>13383</v>
      </c>
      <c r="H4875" t="s">
        <v>13384</v>
      </c>
      <c r="I4875" t="s">
        <v>16881</v>
      </c>
      <c r="J4875" t="s">
        <v>16882</v>
      </c>
      <c r="K4875" t="s">
        <v>16883</v>
      </c>
      <c r="L4875" t="s">
        <v>16884</v>
      </c>
      <c r="M4875" t="s">
        <v>16885</v>
      </c>
      <c r="N4875" s="8">
        <v>0</v>
      </c>
      <c r="O4875" s="8"/>
      <c r="P4875" s="8"/>
      <c r="W4875" s="8"/>
      <c r="X4875" s="8"/>
    </row>
    <row r="4876" spans="1:24" hidden="1" x14ac:dyDescent="0.35">
      <c r="A4876" s="24">
        <v>14872</v>
      </c>
      <c r="B4876">
        <v>751009</v>
      </c>
      <c r="C4876" t="s">
        <v>13381</v>
      </c>
      <c r="D4876">
        <v>5</v>
      </c>
      <c r="E4876" t="s">
        <v>435</v>
      </c>
      <c r="F4876" t="s">
        <v>1084</v>
      </c>
      <c r="G4876" t="s">
        <v>13383</v>
      </c>
      <c r="H4876" t="s">
        <v>13390</v>
      </c>
      <c r="I4876" t="s">
        <v>16886</v>
      </c>
      <c r="J4876" t="s">
        <v>16887</v>
      </c>
      <c r="K4876" t="s">
        <v>16888</v>
      </c>
      <c r="L4876" t="s">
        <v>16889</v>
      </c>
      <c r="M4876" t="s">
        <v>16890</v>
      </c>
      <c r="N4876" s="8">
        <v>0</v>
      </c>
      <c r="O4876" s="8"/>
      <c r="P4876" s="8"/>
      <c r="W4876" s="8"/>
      <c r="X4876" s="8"/>
    </row>
    <row r="4877" spans="1:24" hidden="1" x14ac:dyDescent="0.35">
      <c r="A4877" s="24">
        <v>14873</v>
      </c>
      <c r="B4877">
        <v>761011</v>
      </c>
      <c r="C4877" t="s">
        <v>13381</v>
      </c>
      <c r="D4877">
        <v>3</v>
      </c>
      <c r="E4877" t="s">
        <v>2535</v>
      </c>
      <c r="F4877" t="s">
        <v>16891</v>
      </c>
      <c r="G4877" t="s">
        <v>13383</v>
      </c>
      <c r="H4877" t="s">
        <v>13390</v>
      </c>
      <c r="I4877" t="s">
        <v>16892</v>
      </c>
      <c r="J4877" t="s">
        <v>16893</v>
      </c>
      <c r="K4877" t="s">
        <v>16894</v>
      </c>
      <c r="L4877" t="s">
        <v>16895</v>
      </c>
      <c r="M4877" t="s">
        <v>16896</v>
      </c>
      <c r="N4877" s="8">
        <v>0</v>
      </c>
      <c r="O4877" s="8"/>
      <c r="P4877" s="8"/>
      <c r="W4877" s="8"/>
      <c r="X4877" s="8"/>
    </row>
    <row r="4878" spans="1:24" hidden="1" x14ac:dyDescent="0.35">
      <c r="A4878" s="24">
        <v>14874</v>
      </c>
      <c r="B4878">
        <v>761010</v>
      </c>
      <c r="C4878" t="s">
        <v>13381</v>
      </c>
      <c r="D4878">
        <v>3</v>
      </c>
      <c r="E4878" t="s">
        <v>2535</v>
      </c>
      <c r="F4878" t="s">
        <v>16891</v>
      </c>
      <c r="G4878" t="s">
        <v>13383</v>
      </c>
      <c r="H4878" t="s">
        <v>13390</v>
      </c>
      <c r="I4878" t="s">
        <v>16897</v>
      </c>
      <c r="J4878" t="s">
        <v>16898</v>
      </c>
      <c r="K4878" t="s">
        <v>16899</v>
      </c>
      <c r="L4878" t="s">
        <v>16900</v>
      </c>
      <c r="M4878" t="s">
        <v>16901</v>
      </c>
      <c r="N4878" s="8">
        <v>0</v>
      </c>
      <c r="O4878" s="8"/>
      <c r="P4878" s="8"/>
      <c r="W4878" s="8"/>
      <c r="X4878" s="8"/>
    </row>
    <row r="4879" spans="1:24" hidden="1" x14ac:dyDescent="0.35">
      <c r="A4879" s="24">
        <v>14875</v>
      </c>
      <c r="B4879">
        <v>761002</v>
      </c>
      <c r="C4879" t="s">
        <v>13381</v>
      </c>
      <c r="D4879">
        <v>3</v>
      </c>
      <c r="E4879" t="s">
        <v>2535</v>
      </c>
      <c r="F4879" t="s">
        <v>16891</v>
      </c>
      <c r="G4879" t="s">
        <v>13383</v>
      </c>
      <c r="H4879" t="s">
        <v>13384</v>
      </c>
      <c r="I4879" t="s">
        <v>16902</v>
      </c>
      <c r="J4879" t="s">
        <v>16898</v>
      </c>
      <c r="K4879" t="s">
        <v>16903</v>
      </c>
      <c r="L4879" t="s">
        <v>16904</v>
      </c>
      <c r="M4879" t="s">
        <v>16905</v>
      </c>
      <c r="N4879" s="8">
        <v>0</v>
      </c>
      <c r="O4879" s="8"/>
      <c r="P4879" s="8"/>
      <c r="W4879" s="8"/>
      <c r="X4879" s="8"/>
    </row>
    <row r="4880" spans="1:24" hidden="1" x14ac:dyDescent="0.35">
      <c r="A4880" s="24">
        <v>14876</v>
      </c>
      <c r="B4880">
        <v>761126</v>
      </c>
      <c r="C4880" t="s">
        <v>13381</v>
      </c>
      <c r="D4880">
        <v>3</v>
      </c>
      <c r="E4880" t="s">
        <v>2535</v>
      </c>
      <c r="F4880" t="s">
        <v>2536</v>
      </c>
      <c r="G4880" t="s">
        <v>13383</v>
      </c>
      <c r="H4880" t="s">
        <v>13390</v>
      </c>
      <c r="I4880" t="s">
        <v>16906</v>
      </c>
      <c r="J4880" t="s">
        <v>16907</v>
      </c>
      <c r="K4880" t="s">
        <v>16908</v>
      </c>
      <c r="L4880" t="s">
        <v>16909</v>
      </c>
      <c r="M4880" t="s">
        <v>16910</v>
      </c>
      <c r="N4880" s="8">
        <v>0</v>
      </c>
      <c r="O4880" s="8"/>
      <c r="P4880" s="8"/>
      <c r="W4880" s="8"/>
      <c r="X4880" s="8"/>
    </row>
    <row r="4881" spans="1:24" hidden="1" x14ac:dyDescent="0.35">
      <c r="A4881" s="24">
        <v>14877</v>
      </c>
      <c r="B4881">
        <v>761012</v>
      </c>
      <c r="C4881" t="s">
        <v>13381</v>
      </c>
      <c r="D4881">
        <v>3</v>
      </c>
      <c r="E4881" t="s">
        <v>2535</v>
      </c>
      <c r="F4881" t="s">
        <v>16891</v>
      </c>
      <c r="G4881" t="s">
        <v>13383</v>
      </c>
      <c r="H4881" t="s">
        <v>13390</v>
      </c>
      <c r="I4881" t="s">
        <v>16911</v>
      </c>
      <c r="J4881" t="s">
        <v>16912</v>
      </c>
      <c r="K4881" t="s">
        <v>16913</v>
      </c>
      <c r="L4881" t="s">
        <v>16914</v>
      </c>
      <c r="M4881" t="s">
        <v>16915</v>
      </c>
      <c r="N4881" s="8">
        <v>0</v>
      </c>
      <c r="O4881" s="8"/>
      <c r="P4881" s="8"/>
      <c r="W4881" s="8"/>
      <c r="X4881" s="8"/>
    </row>
    <row r="4882" spans="1:24" hidden="1" x14ac:dyDescent="0.35">
      <c r="A4882" s="24">
        <v>14878</v>
      </c>
      <c r="B4882">
        <v>761013</v>
      </c>
      <c r="C4882" t="s">
        <v>13381</v>
      </c>
      <c r="D4882">
        <v>3</v>
      </c>
      <c r="E4882" t="s">
        <v>2535</v>
      </c>
      <c r="F4882" t="s">
        <v>16891</v>
      </c>
      <c r="G4882" t="s">
        <v>13383</v>
      </c>
      <c r="H4882" t="s">
        <v>13390</v>
      </c>
      <c r="I4882" t="s">
        <v>16916</v>
      </c>
      <c r="J4882" t="s">
        <v>16917</v>
      </c>
      <c r="K4882" t="s">
        <v>16918</v>
      </c>
      <c r="L4882" t="s">
        <v>16919</v>
      </c>
      <c r="M4882" t="s">
        <v>16920</v>
      </c>
      <c r="N4882" s="8">
        <v>0</v>
      </c>
      <c r="O4882" s="8"/>
      <c r="P4882" s="8"/>
      <c r="W4882" s="8"/>
      <c r="X4882" s="8"/>
    </row>
    <row r="4883" spans="1:24" hidden="1" x14ac:dyDescent="0.35">
      <c r="A4883" s="24">
        <v>14879</v>
      </c>
      <c r="B4883">
        <v>761008</v>
      </c>
      <c r="C4883" t="s">
        <v>13381</v>
      </c>
      <c r="D4883">
        <v>3</v>
      </c>
      <c r="E4883" t="s">
        <v>2535</v>
      </c>
      <c r="F4883" t="s">
        <v>16891</v>
      </c>
      <c r="G4883" t="s">
        <v>13383</v>
      </c>
      <c r="H4883" t="s">
        <v>13390</v>
      </c>
      <c r="I4883" t="s">
        <v>16921</v>
      </c>
      <c r="J4883" t="s">
        <v>16922</v>
      </c>
      <c r="K4883" t="s">
        <v>16923</v>
      </c>
      <c r="L4883" t="s">
        <v>16924</v>
      </c>
      <c r="M4883" t="s">
        <v>16925</v>
      </c>
      <c r="N4883" s="8">
        <v>0</v>
      </c>
      <c r="O4883" s="8"/>
      <c r="P4883" s="8"/>
      <c r="W4883" s="8"/>
      <c r="X4883" s="8"/>
    </row>
    <row r="4884" spans="1:24" hidden="1" x14ac:dyDescent="0.35">
      <c r="A4884" s="24">
        <v>14880</v>
      </c>
      <c r="B4884">
        <v>761006</v>
      </c>
      <c r="C4884" t="s">
        <v>13381</v>
      </c>
      <c r="D4884">
        <v>3</v>
      </c>
      <c r="E4884" t="s">
        <v>2535</v>
      </c>
      <c r="F4884" t="s">
        <v>16891</v>
      </c>
      <c r="G4884" t="s">
        <v>13383</v>
      </c>
      <c r="H4884" t="s">
        <v>13384</v>
      </c>
      <c r="I4884" t="s">
        <v>16926</v>
      </c>
      <c r="J4884" t="s">
        <v>16927</v>
      </c>
      <c r="K4884" t="s">
        <v>16928</v>
      </c>
      <c r="L4884" t="s">
        <v>16929</v>
      </c>
      <c r="M4884" t="s">
        <v>16930</v>
      </c>
      <c r="N4884" s="8">
        <v>0</v>
      </c>
      <c r="O4884" s="8"/>
      <c r="P4884" s="8"/>
      <c r="W4884" s="8"/>
      <c r="X4884" s="8"/>
    </row>
    <row r="4885" spans="1:24" hidden="1" x14ac:dyDescent="0.35">
      <c r="A4885" s="24">
        <v>14881</v>
      </c>
      <c r="B4885">
        <v>761005</v>
      </c>
      <c r="C4885" t="s">
        <v>13381</v>
      </c>
      <c r="D4885">
        <v>3</v>
      </c>
      <c r="E4885" t="s">
        <v>2535</v>
      </c>
      <c r="F4885" t="s">
        <v>16891</v>
      </c>
      <c r="G4885" t="s">
        <v>13383</v>
      </c>
      <c r="H4885" t="s">
        <v>13384</v>
      </c>
      <c r="I4885" t="s">
        <v>16931</v>
      </c>
      <c r="J4885" t="s">
        <v>16932</v>
      </c>
      <c r="K4885" t="s">
        <v>16933</v>
      </c>
      <c r="L4885" t="s">
        <v>16934</v>
      </c>
      <c r="M4885" t="s">
        <v>16935</v>
      </c>
      <c r="N4885" s="8">
        <v>0</v>
      </c>
      <c r="O4885" s="8"/>
      <c r="P4885" s="8"/>
      <c r="W4885" s="8"/>
      <c r="X4885" s="8"/>
    </row>
    <row r="4886" spans="1:24" hidden="1" x14ac:dyDescent="0.35">
      <c r="A4886" s="24">
        <v>14882</v>
      </c>
      <c r="B4886">
        <v>761014</v>
      </c>
      <c r="C4886" t="s">
        <v>13381</v>
      </c>
      <c r="D4886">
        <v>3</v>
      </c>
      <c r="E4886" t="s">
        <v>2535</v>
      </c>
      <c r="F4886" t="s">
        <v>16891</v>
      </c>
      <c r="G4886" t="s">
        <v>13383</v>
      </c>
      <c r="H4886" t="s">
        <v>13390</v>
      </c>
      <c r="I4886" t="s">
        <v>16936</v>
      </c>
      <c r="J4886" t="s">
        <v>16937</v>
      </c>
      <c r="K4886" t="s">
        <v>16938</v>
      </c>
      <c r="L4886" t="s">
        <v>16939</v>
      </c>
      <c r="M4886" t="s">
        <v>16940</v>
      </c>
      <c r="N4886" s="8">
        <v>0</v>
      </c>
      <c r="O4886" s="8"/>
      <c r="P4886" s="8"/>
      <c r="W4886" s="8"/>
      <c r="X4886" s="8"/>
    </row>
    <row r="4887" spans="1:24" hidden="1" x14ac:dyDescent="0.35">
      <c r="A4887" s="24">
        <v>14883</v>
      </c>
      <c r="B4887">
        <v>771003</v>
      </c>
      <c r="C4887" t="s">
        <v>13381</v>
      </c>
      <c r="D4887">
        <v>8</v>
      </c>
      <c r="E4887" t="s">
        <v>52</v>
      </c>
      <c r="F4887" t="s">
        <v>16941</v>
      </c>
      <c r="G4887" t="s">
        <v>13383</v>
      </c>
      <c r="H4887" t="s">
        <v>13390</v>
      </c>
      <c r="I4887" t="s">
        <v>16942</v>
      </c>
      <c r="J4887" t="s">
        <v>16943</v>
      </c>
      <c r="K4887" t="s">
        <v>16944</v>
      </c>
      <c r="L4887" t="s">
        <v>16945</v>
      </c>
      <c r="M4887" t="s">
        <v>16946</v>
      </c>
      <c r="N4887" s="8">
        <v>0</v>
      </c>
      <c r="O4887" s="8"/>
      <c r="P4887" s="8"/>
      <c r="W4887" s="8"/>
      <c r="X4887" s="8"/>
    </row>
    <row r="4888" spans="1:24" hidden="1" x14ac:dyDescent="0.35">
      <c r="A4888" s="24">
        <v>14884</v>
      </c>
      <c r="B4888">
        <v>771002</v>
      </c>
      <c r="C4888" t="s">
        <v>13381</v>
      </c>
      <c r="D4888">
        <v>8</v>
      </c>
      <c r="E4888" t="s">
        <v>52</v>
      </c>
      <c r="F4888" t="s">
        <v>16941</v>
      </c>
      <c r="G4888" t="s">
        <v>13383</v>
      </c>
      <c r="H4888" t="s">
        <v>13416</v>
      </c>
      <c r="I4888" t="s">
        <v>16947</v>
      </c>
      <c r="J4888" t="s">
        <v>16948</v>
      </c>
      <c r="K4888" t="s">
        <v>16949</v>
      </c>
      <c r="L4888" t="s">
        <v>16950</v>
      </c>
      <c r="M4888" t="s">
        <v>16951</v>
      </c>
      <c r="N4888" s="8">
        <v>0</v>
      </c>
      <c r="O4888" s="8"/>
      <c r="P4888" s="8"/>
      <c r="W4888" s="8"/>
      <c r="X4888" s="8"/>
    </row>
    <row r="4889" spans="1:24" hidden="1" x14ac:dyDescent="0.35">
      <c r="A4889" s="24">
        <v>14885</v>
      </c>
      <c r="B4889">
        <v>771001</v>
      </c>
      <c r="C4889" t="s">
        <v>13381</v>
      </c>
      <c r="D4889">
        <v>8</v>
      </c>
      <c r="E4889" t="s">
        <v>52</v>
      </c>
      <c r="F4889" t="s">
        <v>16941</v>
      </c>
      <c r="G4889" t="s">
        <v>13383</v>
      </c>
      <c r="H4889" t="s">
        <v>13384</v>
      </c>
      <c r="I4889" t="s">
        <v>16952</v>
      </c>
      <c r="J4889" t="s">
        <v>16953</v>
      </c>
      <c r="K4889" t="s">
        <v>16954</v>
      </c>
      <c r="L4889" t="s">
        <v>16955</v>
      </c>
      <c r="M4889" t="s">
        <v>16956</v>
      </c>
      <c r="N4889" s="8">
        <v>0</v>
      </c>
      <c r="O4889" s="8"/>
      <c r="P4889" s="8"/>
      <c r="W4889" s="8"/>
      <c r="X4889" s="8"/>
    </row>
    <row r="4890" spans="1:24" hidden="1" x14ac:dyDescent="0.35">
      <c r="A4890" s="24">
        <v>14886</v>
      </c>
      <c r="B4890">
        <v>781008</v>
      </c>
      <c r="C4890" t="s">
        <v>13381</v>
      </c>
      <c r="D4890">
        <v>1</v>
      </c>
      <c r="E4890" t="s">
        <v>90</v>
      </c>
      <c r="F4890" t="s">
        <v>16957</v>
      </c>
      <c r="G4890" t="s">
        <v>13383</v>
      </c>
      <c r="H4890" t="s">
        <v>13384</v>
      </c>
      <c r="I4890" t="s">
        <v>16958</v>
      </c>
      <c r="J4890" t="s">
        <v>16959</v>
      </c>
      <c r="K4890" t="s">
        <v>16960</v>
      </c>
      <c r="L4890" t="s">
        <v>16961</v>
      </c>
      <c r="M4890" t="s">
        <v>16962</v>
      </c>
      <c r="N4890" s="8">
        <v>0</v>
      </c>
      <c r="O4890" s="8"/>
      <c r="P4890" s="8"/>
      <c r="W4890" s="8"/>
      <c r="X4890" s="8"/>
    </row>
    <row r="4891" spans="1:24" hidden="1" x14ac:dyDescent="0.35">
      <c r="A4891" s="24">
        <v>14887</v>
      </c>
      <c r="B4891">
        <v>781012</v>
      </c>
      <c r="C4891" t="s">
        <v>13381</v>
      </c>
      <c r="D4891">
        <v>1</v>
      </c>
      <c r="E4891" t="s">
        <v>90</v>
      </c>
      <c r="F4891" t="s">
        <v>16957</v>
      </c>
      <c r="G4891" t="s">
        <v>13383</v>
      </c>
      <c r="H4891" t="s">
        <v>13390</v>
      </c>
      <c r="I4891" t="s">
        <v>16963</v>
      </c>
      <c r="J4891" t="s">
        <v>16964</v>
      </c>
      <c r="K4891" t="s">
        <v>16965</v>
      </c>
      <c r="L4891" t="s">
        <v>16966</v>
      </c>
      <c r="M4891" t="s">
        <v>16967</v>
      </c>
      <c r="N4891" s="8">
        <v>0</v>
      </c>
      <c r="O4891" s="8"/>
      <c r="P4891" s="8"/>
      <c r="W4891" s="8"/>
      <c r="X4891" s="8"/>
    </row>
    <row r="4892" spans="1:24" hidden="1" x14ac:dyDescent="0.35">
      <c r="A4892" s="24">
        <v>14888</v>
      </c>
      <c r="B4892">
        <v>781009</v>
      </c>
      <c r="C4892" t="s">
        <v>13381</v>
      </c>
      <c r="D4892">
        <v>1</v>
      </c>
      <c r="E4892" t="s">
        <v>90</v>
      </c>
      <c r="F4892" t="s">
        <v>16957</v>
      </c>
      <c r="G4892" t="s">
        <v>13383</v>
      </c>
      <c r="H4892" t="s">
        <v>13384</v>
      </c>
      <c r="I4892" t="s">
        <v>16968</v>
      </c>
      <c r="J4892" t="s">
        <v>16969</v>
      </c>
      <c r="K4892" t="s">
        <v>16970</v>
      </c>
      <c r="L4892" t="s">
        <v>16966</v>
      </c>
      <c r="M4892" t="s">
        <v>16971</v>
      </c>
      <c r="N4892" s="8">
        <v>0</v>
      </c>
      <c r="O4892" s="8"/>
      <c r="P4892" s="8"/>
      <c r="W4892" s="8"/>
      <c r="X4892" s="8"/>
    </row>
    <row r="4893" spans="1:24" hidden="1" x14ac:dyDescent="0.35">
      <c r="A4893" s="24">
        <v>14889</v>
      </c>
      <c r="B4893">
        <v>781004</v>
      </c>
      <c r="C4893" t="s">
        <v>13381</v>
      </c>
      <c r="D4893">
        <v>1</v>
      </c>
      <c r="E4893" t="s">
        <v>90</v>
      </c>
      <c r="F4893" t="s">
        <v>16957</v>
      </c>
      <c r="G4893" t="s">
        <v>13383</v>
      </c>
      <c r="H4893" t="s">
        <v>13384</v>
      </c>
      <c r="I4893" t="s">
        <v>16972</v>
      </c>
      <c r="J4893" t="s">
        <v>16973</v>
      </c>
      <c r="K4893" t="s">
        <v>16974</v>
      </c>
      <c r="L4893" t="s">
        <v>16975</v>
      </c>
      <c r="M4893" t="s">
        <v>16976</v>
      </c>
      <c r="N4893" s="8">
        <v>0</v>
      </c>
      <c r="O4893" s="8"/>
      <c r="P4893" s="8"/>
      <c r="W4893" s="8"/>
      <c r="X4893" s="8"/>
    </row>
    <row r="4894" spans="1:24" hidden="1" x14ac:dyDescent="0.35">
      <c r="A4894" s="24">
        <v>14890</v>
      </c>
      <c r="B4894">
        <v>781010</v>
      </c>
      <c r="C4894" t="s">
        <v>13381</v>
      </c>
      <c r="D4894">
        <v>1</v>
      </c>
      <c r="E4894" t="s">
        <v>90</v>
      </c>
      <c r="F4894" t="s">
        <v>16957</v>
      </c>
      <c r="G4894" t="s">
        <v>13383</v>
      </c>
      <c r="H4894" t="s">
        <v>13384</v>
      </c>
      <c r="I4894" t="s">
        <v>16977</v>
      </c>
      <c r="J4894" t="s">
        <v>16978</v>
      </c>
      <c r="K4894" t="s">
        <v>16979</v>
      </c>
      <c r="L4894" t="s">
        <v>16980</v>
      </c>
      <c r="M4894" t="s">
        <v>16981</v>
      </c>
      <c r="N4894" s="8">
        <v>0</v>
      </c>
      <c r="O4894" s="8"/>
      <c r="P4894" s="8"/>
      <c r="W4894" s="8"/>
      <c r="X4894" s="8"/>
    </row>
    <row r="4895" spans="1:24" hidden="1" x14ac:dyDescent="0.35">
      <c r="A4895" s="24">
        <v>14891</v>
      </c>
      <c r="B4895">
        <v>781007</v>
      </c>
      <c r="C4895" t="s">
        <v>13381</v>
      </c>
      <c r="D4895">
        <v>1</v>
      </c>
      <c r="E4895" t="s">
        <v>90</v>
      </c>
      <c r="F4895" t="s">
        <v>16957</v>
      </c>
      <c r="G4895" t="s">
        <v>13383</v>
      </c>
      <c r="H4895" t="s">
        <v>13384</v>
      </c>
      <c r="I4895" t="s">
        <v>16982</v>
      </c>
      <c r="J4895" t="s">
        <v>16983</v>
      </c>
      <c r="K4895" t="s">
        <v>16984</v>
      </c>
      <c r="L4895" t="s">
        <v>16985</v>
      </c>
      <c r="M4895" t="s">
        <v>16986</v>
      </c>
      <c r="N4895" s="8">
        <v>0</v>
      </c>
      <c r="O4895" s="8"/>
      <c r="P4895" s="8"/>
      <c r="W4895" s="8"/>
      <c r="X4895" s="8"/>
    </row>
    <row r="4896" spans="1:24" hidden="1" x14ac:dyDescent="0.35">
      <c r="A4896" s="24">
        <v>14892</v>
      </c>
      <c r="B4896">
        <v>741017</v>
      </c>
      <c r="C4896" t="s">
        <v>13381</v>
      </c>
      <c r="D4896" t="s">
        <v>83</v>
      </c>
      <c r="E4896" t="s">
        <v>591</v>
      </c>
      <c r="F4896" t="s">
        <v>592</v>
      </c>
      <c r="G4896" t="s">
        <v>13383</v>
      </c>
      <c r="H4896" t="s">
        <v>13390</v>
      </c>
      <c r="I4896" t="s">
        <v>16987</v>
      </c>
      <c r="J4896" t="s">
        <v>16988</v>
      </c>
      <c r="K4896" t="s">
        <v>16989</v>
      </c>
      <c r="L4896" t="s">
        <v>16990</v>
      </c>
      <c r="M4896" t="s">
        <v>16991</v>
      </c>
      <c r="N4896" s="8">
        <v>0</v>
      </c>
      <c r="O4896" s="8"/>
      <c r="P4896" s="8"/>
      <c r="W4896" s="8"/>
      <c r="X4896" s="8"/>
    </row>
    <row r="4897" spans="1:24" hidden="1" x14ac:dyDescent="0.35">
      <c r="A4897" s="24">
        <v>14893</v>
      </c>
      <c r="B4897">
        <v>991112</v>
      </c>
      <c r="C4897" t="s">
        <v>13381</v>
      </c>
      <c r="D4897" t="s">
        <v>15186</v>
      </c>
      <c r="E4897" t="s">
        <v>15186</v>
      </c>
      <c r="F4897" t="s">
        <v>16992</v>
      </c>
      <c r="G4897" t="s">
        <v>13383</v>
      </c>
      <c r="H4897" t="s">
        <v>13390</v>
      </c>
      <c r="I4897" t="s">
        <v>16993</v>
      </c>
      <c r="J4897" t="s">
        <v>16994</v>
      </c>
      <c r="K4897" t="s">
        <v>16995</v>
      </c>
      <c r="L4897" t="s">
        <v>16996</v>
      </c>
      <c r="M4897" t="s">
        <v>16997</v>
      </c>
      <c r="N4897" s="8">
        <v>0</v>
      </c>
      <c r="O4897" s="8"/>
      <c r="P4897" s="8"/>
      <c r="W4897" s="8"/>
      <c r="X4897" s="8"/>
    </row>
    <row r="4898" spans="1:24" hidden="1" x14ac:dyDescent="0.35">
      <c r="A4898" s="24">
        <v>14894</v>
      </c>
      <c r="B4898">
        <v>791001</v>
      </c>
      <c r="C4898" t="s">
        <v>13381</v>
      </c>
      <c r="D4898">
        <v>3</v>
      </c>
      <c r="E4898" t="s">
        <v>59</v>
      </c>
      <c r="F4898" t="s">
        <v>16998</v>
      </c>
      <c r="G4898" t="s">
        <v>13383</v>
      </c>
      <c r="H4898" t="s">
        <v>13416</v>
      </c>
      <c r="I4898" t="s">
        <v>16999</v>
      </c>
      <c r="J4898" t="s">
        <v>17000</v>
      </c>
      <c r="K4898" t="s">
        <v>17001</v>
      </c>
      <c r="L4898" t="s">
        <v>17002</v>
      </c>
      <c r="M4898" t="s">
        <v>17003</v>
      </c>
      <c r="N4898" s="8">
        <v>0</v>
      </c>
      <c r="O4898" s="8"/>
      <c r="P4898" s="8"/>
      <c r="W4898" s="8"/>
      <c r="X4898" s="8"/>
    </row>
    <row r="4899" spans="1:24" hidden="1" x14ac:dyDescent="0.35">
      <c r="A4899" s="24">
        <v>14895</v>
      </c>
      <c r="B4899">
        <v>791010</v>
      </c>
      <c r="C4899" t="s">
        <v>13381</v>
      </c>
      <c r="D4899">
        <v>3</v>
      </c>
      <c r="E4899" t="s">
        <v>59</v>
      </c>
      <c r="F4899" t="s">
        <v>16998</v>
      </c>
      <c r="G4899" t="s">
        <v>13383</v>
      </c>
      <c r="H4899" t="s">
        <v>13416</v>
      </c>
      <c r="I4899" t="s">
        <v>17004</v>
      </c>
      <c r="J4899" t="s">
        <v>17005</v>
      </c>
      <c r="K4899" t="s">
        <v>17006</v>
      </c>
      <c r="L4899" t="s">
        <v>17007</v>
      </c>
      <c r="M4899" t="s">
        <v>17008</v>
      </c>
      <c r="N4899" s="8">
        <v>0</v>
      </c>
      <c r="O4899" s="8"/>
      <c r="P4899" s="8"/>
      <c r="W4899" s="8"/>
      <c r="X4899" s="8"/>
    </row>
    <row r="4900" spans="1:24" hidden="1" x14ac:dyDescent="0.35">
      <c r="A4900" s="24">
        <v>14896</v>
      </c>
      <c r="B4900">
        <v>791007</v>
      </c>
      <c r="C4900" t="s">
        <v>13381</v>
      </c>
      <c r="D4900">
        <v>3</v>
      </c>
      <c r="E4900" t="s">
        <v>59</v>
      </c>
      <c r="F4900" t="s">
        <v>16998</v>
      </c>
      <c r="G4900" t="s">
        <v>13383</v>
      </c>
      <c r="H4900" t="s">
        <v>13390</v>
      </c>
      <c r="I4900" t="s">
        <v>17009</v>
      </c>
      <c r="J4900" t="s">
        <v>17010</v>
      </c>
      <c r="K4900" t="s">
        <v>17011</v>
      </c>
      <c r="L4900" t="s">
        <v>17012</v>
      </c>
      <c r="M4900" t="s">
        <v>17013</v>
      </c>
      <c r="N4900" s="8">
        <v>0</v>
      </c>
      <c r="O4900" s="8"/>
      <c r="P4900" s="8"/>
      <c r="W4900" s="8"/>
      <c r="X4900" s="8"/>
    </row>
    <row r="4901" spans="1:24" hidden="1" x14ac:dyDescent="0.35">
      <c r="A4901" s="24">
        <v>14897</v>
      </c>
      <c r="B4901">
        <v>791004</v>
      </c>
      <c r="C4901" t="s">
        <v>13381</v>
      </c>
      <c r="D4901">
        <v>3</v>
      </c>
      <c r="E4901" t="s">
        <v>59</v>
      </c>
      <c r="F4901" t="s">
        <v>16998</v>
      </c>
      <c r="G4901" t="s">
        <v>13383</v>
      </c>
      <c r="H4901" t="s">
        <v>13416</v>
      </c>
      <c r="I4901" t="s">
        <v>17014</v>
      </c>
      <c r="J4901" t="s">
        <v>17015</v>
      </c>
      <c r="K4901" t="s">
        <v>17016</v>
      </c>
      <c r="L4901" t="s">
        <v>17017</v>
      </c>
      <c r="M4901" t="s">
        <v>17018</v>
      </c>
      <c r="N4901" s="8">
        <v>0</v>
      </c>
      <c r="O4901" s="8"/>
      <c r="P4901" s="8"/>
      <c r="W4901" s="8"/>
      <c r="X4901" s="8"/>
    </row>
    <row r="4902" spans="1:24" hidden="1" x14ac:dyDescent="0.35">
      <c r="A4902" s="24">
        <v>14898</v>
      </c>
      <c r="B4902">
        <v>791008</v>
      </c>
      <c r="C4902" t="s">
        <v>13381</v>
      </c>
      <c r="D4902">
        <v>3</v>
      </c>
      <c r="E4902" t="s">
        <v>59</v>
      </c>
      <c r="F4902" t="s">
        <v>16998</v>
      </c>
      <c r="G4902" t="s">
        <v>13383</v>
      </c>
      <c r="H4902" t="s">
        <v>13390</v>
      </c>
      <c r="I4902" t="s">
        <v>17019</v>
      </c>
      <c r="J4902" t="s">
        <v>17020</v>
      </c>
      <c r="K4902" t="s">
        <v>17021</v>
      </c>
      <c r="L4902" t="s">
        <v>17022</v>
      </c>
      <c r="M4902" t="s">
        <v>17023</v>
      </c>
      <c r="N4902" s="8">
        <v>0</v>
      </c>
      <c r="O4902" s="8"/>
      <c r="P4902" s="8"/>
      <c r="W4902" s="8"/>
      <c r="X4902" s="8"/>
    </row>
    <row r="4903" spans="1:24" hidden="1" x14ac:dyDescent="0.35">
      <c r="A4903" s="24">
        <v>14899</v>
      </c>
      <c r="B4903">
        <v>791009</v>
      </c>
      <c r="C4903" t="s">
        <v>13381</v>
      </c>
      <c r="D4903">
        <v>3</v>
      </c>
      <c r="E4903" t="s">
        <v>59</v>
      </c>
      <c r="F4903" t="s">
        <v>16998</v>
      </c>
      <c r="G4903" t="s">
        <v>13383</v>
      </c>
      <c r="H4903" t="s">
        <v>13390</v>
      </c>
      <c r="I4903" t="s">
        <v>17024</v>
      </c>
      <c r="J4903" t="s">
        <v>17025</v>
      </c>
      <c r="K4903" t="s">
        <v>17026</v>
      </c>
      <c r="L4903" t="s">
        <v>17027</v>
      </c>
      <c r="M4903" t="s">
        <v>17028</v>
      </c>
      <c r="N4903" s="8">
        <v>0</v>
      </c>
      <c r="O4903" s="8"/>
      <c r="P4903" s="8"/>
      <c r="W4903" s="8"/>
      <c r="X4903" s="8"/>
    </row>
    <row r="4904" spans="1:24" hidden="1" x14ac:dyDescent="0.35">
      <c r="A4904" s="24">
        <v>14900</v>
      </c>
      <c r="B4904">
        <v>801017</v>
      </c>
      <c r="C4904" t="s">
        <v>13381</v>
      </c>
      <c r="D4904">
        <v>5</v>
      </c>
      <c r="E4904" t="s">
        <v>40</v>
      </c>
      <c r="F4904" t="s">
        <v>17029</v>
      </c>
      <c r="G4904" t="s">
        <v>13383</v>
      </c>
      <c r="H4904" t="s">
        <v>13390</v>
      </c>
      <c r="I4904" t="s">
        <v>17030</v>
      </c>
      <c r="J4904" t="s">
        <v>17031</v>
      </c>
      <c r="K4904" t="s">
        <v>17032</v>
      </c>
      <c r="L4904" t="s">
        <v>17033</v>
      </c>
      <c r="M4904" t="s">
        <v>17034</v>
      </c>
      <c r="N4904" s="8">
        <v>0</v>
      </c>
      <c r="O4904" s="8"/>
      <c r="P4904" s="8"/>
      <c r="W4904" s="8"/>
      <c r="X4904" s="8"/>
    </row>
    <row r="4905" spans="1:24" hidden="1" x14ac:dyDescent="0.35">
      <c r="A4905" s="24">
        <v>14901</v>
      </c>
      <c r="B4905">
        <v>801018</v>
      </c>
      <c r="C4905" t="s">
        <v>13381</v>
      </c>
      <c r="D4905">
        <v>5</v>
      </c>
      <c r="E4905" t="s">
        <v>40</v>
      </c>
      <c r="F4905" t="s">
        <v>17029</v>
      </c>
      <c r="G4905" t="s">
        <v>13383</v>
      </c>
      <c r="H4905" t="s">
        <v>13390</v>
      </c>
      <c r="I4905" t="s">
        <v>17035</v>
      </c>
      <c r="J4905" t="s">
        <v>17036</v>
      </c>
      <c r="K4905" t="s">
        <v>17037</v>
      </c>
      <c r="L4905" t="s">
        <v>17038</v>
      </c>
      <c r="M4905" t="s">
        <v>17039</v>
      </c>
      <c r="N4905" s="8">
        <v>0</v>
      </c>
      <c r="O4905" s="8"/>
      <c r="P4905" s="8"/>
      <c r="W4905" s="8"/>
      <c r="X4905" s="8"/>
    </row>
    <row r="4906" spans="1:24" hidden="1" x14ac:dyDescent="0.35">
      <c r="A4906" s="24">
        <v>14902</v>
      </c>
      <c r="B4906">
        <v>801009</v>
      </c>
      <c r="C4906" t="s">
        <v>13381</v>
      </c>
      <c r="D4906">
        <v>5</v>
      </c>
      <c r="E4906" t="s">
        <v>40</v>
      </c>
      <c r="F4906" t="s">
        <v>17029</v>
      </c>
      <c r="G4906" t="s">
        <v>13383</v>
      </c>
      <c r="H4906" t="s">
        <v>13390</v>
      </c>
      <c r="I4906" t="s">
        <v>17040</v>
      </c>
      <c r="J4906" t="s">
        <v>17041</v>
      </c>
      <c r="K4906" t="s">
        <v>17042</v>
      </c>
      <c r="L4906" t="s">
        <v>17043</v>
      </c>
      <c r="M4906" t="s">
        <v>17044</v>
      </c>
      <c r="N4906" s="8">
        <v>0</v>
      </c>
      <c r="O4906" s="8"/>
      <c r="P4906" s="8"/>
      <c r="W4906" s="8"/>
      <c r="X4906" s="8"/>
    </row>
    <row r="4907" spans="1:24" hidden="1" x14ac:dyDescent="0.35">
      <c r="A4907" s="24">
        <v>14903</v>
      </c>
      <c r="B4907">
        <v>801002</v>
      </c>
      <c r="C4907" t="s">
        <v>13381</v>
      </c>
      <c r="D4907">
        <v>5</v>
      </c>
      <c r="E4907" t="s">
        <v>40</v>
      </c>
      <c r="F4907" t="s">
        <v>17029</v>
      </c>
      <c r="G4907" t="s">
        <v>13383</v>
      </c>
      <c r="H4907" t="s">
        <v>13384</v>
      </c>
      <c r="I4907" t="s">
        <v>17045</v>
      </c>
      <c r="J4907" t="s">
        <v>17046</v>
      </c>
      <c r="K4907" t="s">
        <v>17047</v>
      </c>
      <c r="L4907" t="s">
        <v>17048</v>
      </c>
      <c r="M4907" t="s">
        <v>17049</v>
      </c>
      <c r="N4907" s="8">
        <v>0</v>
      </c>
      <c r="O4907" s="8"/>
      <c r="P4907" s="8"/>
      <c r="W4907" s="8"/>
      <c r="X4907" s="8"/>
    </row>
    <row r="4908" spans="1:24" hidden="1" x14ac:dyDescent="0.35">
      <c r="A4908" s="24">
        <v>14904</v>
      </c>
      <c r="B4908">
        <v>801014</v>
      </c>
      <c r="C4908" t="s">
        <v>13381</v>
      </c>
      <c r="D4908">
        <v>5</v>
      </c>
      <c r="E4908" t="s">
        <v>40</v>
      </c>
      <c r="F4908" t="s">
        <v>17029</v>
      </c>
      <c r="G4908" t="s">
        <v>13383</v>
      </c>
      <c r="H4908" t="s">
        <v>13390</v>
      </c>
      <c r="I4908" t="s">
        <v>17050</v>
      </c>
      <c r="J4908" t="s">
        <v>17051</v>
      </c>
      <c r="K4908" t="s">
        <v>17052</v>
      </c>
      <c r="L4908" t="s">
        <v>17053</v>
      </c>
      <c r="M4908" t="s">
        <v>17054</v>
      </c>
      <c r="N4908" s="8">
        <v>0</v>
      </c>
      <c r="O4908" s="8"/>
      <c r="P4908" s="8"/>
      <c r="W4908" s="8"/>
      <c r="X4908" s="8"/>
    </row>
    <row r="4909" spans="1:24" hidden="1" x14ac:dyDescent="0.35">
      <c r="A4909" s="24">
        <v>14905</v>
      </c>
      <c r="B4909">
        <v>801010</v>
      </c>
      <c r="C4909" t="s">
        <v>13381</v>
      </c>
      <c r="D4909">
        <v>5</v>
      </c>
      <c r="E4909" t="s">
        <v>40</v>
      </c>
      <c r="F4909" t="s">
        <v>17029</v>
      </c>
      <c r="G4909" t="s">
        <v>13383</v>
      </c>
      <c r="H4909" t="s">
        <v>13390</v>
      </c>
      <c r="I4909" t="s">
        <v>17055</v>
      </c>
      <c r="J4909" t="s">
        <v>17056</v>
      </c>
      <c r="K4909" t="s">
        <v>17057</v>
      </c>
      <c r="L4909" t="s">
        <v>17058</v>
      </c>
      <c r="M4909" t="s">
        <v>17059</v>
      </c>
      <c r="N4909" s="8">
        <v>0</v>
      </c>
      <c r="O4909" s="8"/>
      <c r="P4909" s="8"/>
      <c r="W4909" s="8"/>
      <c r="X4909" s="8"/>
    </row>
    <row r="4910" spans="1:24" hidden="1" x14ac:dyDescent="0.35">
      <c r="A4910" s="24">
        <v>14906</v>
      </c>
      <c r="B4910">
        <v>801016</v>
      </c>
      <c r="C4910" t="s">
        <v>13381</v>
      </c>
      <c r="D4910">
        <v>5</v>
      </c>
      <c r="E4910" t="s">
        <v>40</v>
      </c>
      <c r="F4910" t="s">
        <v>17029</v>
      </c>
      <c r="G4910" t="s">
        <v>13383</v>
      </c>
      <c r="H4910" t="s">
        <v>13390</v>
      </c>
      <c r="I4910" t="s">
        <v>17060</v>
      </c>
      <c r="J4910" t="s">
        <v>17061</v>
      </c>
      <c r="K4910" t="s">
        <v>17062</v>
      </c>
      <c r="L4910" t="s">
        <v>17063</v>
      </c>
      <c r="M4910" t="s">
        <v>17064</v>
      </c>
      <c r="N4910" s="8">
        <v>0</v>
      </c>
      <c r="O4910" s="8"/>
      <c r="P4910" s="8"/>
      <c r="W4910" s="8"/>
      <c r="X4910" s="8"/>
    </row>
    <row r="4911" spans="1:24" hidden="1" x14ac:dyDescent="0.35">
      <c r="A4911" s="24">
        <v>14907</v>
      </c>
      <c r="B4911">
        <v>801011</v>
      </c>
      <c r="C4911" t="s">
        <v>13381</v>
      </c>
      <c r="D4911">
        <v>5</v>
      </c>
      <c r="E4911" t="s">
        <v>40</v>
      </c>
      <c r="F4911" t="s">
        <v>17029</v>
      </c>
      <c r="G4911" t="s">
        <v>13383</v>
      </c>
      <c r="H4911" t="s">
        <v>13390</v>
      </c>
      <c r="I4911" t="s">
        <v>17065</v>
      </c>
      <c r="J4911" t="s">
        <v>17066</v>
      </c>
      <c r="K4911" t="s">
        <v>17067</v>
      </c>
      <c r="L4911" t="s">
        <v>17068</v>
      </c>
      <c r="M4911" t="s">
        <v>17069</v>
      </c>
      <c r="N4911" s="8">
        <v>0</v>
      </c>
      <c r="O4911" s="8"/>
      <c r="P4911" s="8"/>
      <c r="W4911" s="8"/>
      <c r="X4911" s="8"/>
    </row>
    <row r="4912" spans="1:24" hidden="1" x14ac:dyDescent="0.35">
      <c r="A4912" s="24">
        <v>14908</v>
      </c>
      <c r="B4912">
        <v>801015</v>
      </c>
      <c r="C4912" t="s">
        <v>13381</v>
      </c>
      <c r="D4912">
        <v>5</v>
      </c>
      <c r="E4912" t="s">
        <v>40</v>
      </c>
      <c r="F4912" t="s">
        <v>17029</v>
      </c>
      <c r="G4912" t="s">
        <v>13383</v>
      </c>
      <c r="H4912" t="s">
        <v>13390</v>
      </c>
      <c r="I4912" t="s">
        <v>17070</v>
      </c>
      <c r="J4912" t="s">
        <v>17071</v>
      </c>
      <c r="K4912" t="s">
        <v>17072</v>
      </c>
      <c r="L4912" t="s">
        <v>17073</v>
      </c>
      <c r="M4912" t="s">
        <v>17074</v>
      </c>
      <c r="N4912" s="8">
        <v>0</v>
      </c>
      <c r="O4912" s="8"/>
      <c r="P4912" s="8"/>
      <c r="W4912" s="8"/>
      <c r="X4912" s="8"/>
    </row>
    <row r="4913" spans="1:24" hidden="1" x14ac:dyDescent="0.35">
      <c r="A4913" s="24">
        <v>14909</v>
      </c>
      <c r="B4913">
        <v>801013</v>
      </c>
      <c r="C4913" t="s">
        <v>13381</v>
      </c>
      <c r="D4913">
        <v>5</v>
      </c>
      <c r="E4913" t="s">
        <v>40</v>
      </c>
      <c r="F4913" t="s">
        <v>17029</v>
      </c>
      <c r="G4913" t="s">
        <v>13383</v>
      </c>
      <c r="H4913" t="s">
        <v>13390</v>
      </c>
      <c r="I4913" t="s">
        <v>17075</v>
      </c>
      <c r="J4913" t="s">
        <v>17076</v>
      </c>
      <c r="K4913" t="s">
        <v>17077</v>
      </c>
      <c r="L4913" t="s">
        <v>17078</v>
      </c>
      <c r="M4913" t="s">
        <v>17079</v>
      </c>
      <c r="N4913" s="8">
        <v>0</v>
      </c>
      <c r="O4913" s="8"/>
      <c r="P4913" s="8"/>
      <c r="W4913" s="8"/>
      <c r="X4913" s="8"/>
    </row>
    <row r="4914" spans="1:24" hidden="1" x14ac:dyDescent="0.35">
      <c r="A4914" s="24">
        <v>14910</v>
      </c>
      <c r="B4914">
        <v>801006</v>
      </c>
      <c r="C4914" t="s">
        <v>13381</v>
      </c>
      <c r="D4914">
        <v>5</v>
      </c>
      <c r="E4914" t="s">
        <v>40</v>
      </c>
      <c r="F4914" t="s">
        <v>17029</v>
      </c>
      <c r="G4914" t="s">
        <v>13383</v>
      </c>
      <c r="H4914" t="s">
        <v>13384</v>
      </c>
      <c r="I4914" t="s">
        <v>17080</v>
      </c>
      <c r="J4914" t="s">
        <v>17081</v>
      </c>
      <c r="K4914" t="s">
        <v>17082</v>
      </c>
      <c r="L4914" t="s">
        <v>17083</v>
      </c>
      <c r="M4914" t="s">
        <v>17084</v>
      </c>
      <c r="N4914" s="8">
        <v>0</v>
      </c>
      <c r="O4914" s="8"/>
      <c r="P4914" s="8"/>
      <c r="W4914" s="8"/>
      <c r="X4914" s="8"/>
    </row>
    <row r="4915" spans="1:24" hidden="1" x14ac:dyDescent="0.35">
      <c r="A4915" s="24">
        <v>14911</v>
      </c>
      <c r="B4915">
        <v>801008</v>
      </c>
      <c r="C4915" t="s">
        <v>13381</v>
      </c>
      <c r="D4915">
        <v>5</v>
      </c>
      <c r="E4915" t="s">
        <v>40</v>
      </c>
      <c r="F4915" t="s">
        <v>17029</v>
      </c>
      <c r="G4915" t="s">
        <v>13383</v>
      </c>
      <c r="H4915" t="s">
        <v>13384</v>
      </c>
      <c r="I4915" t="s">
        <v>17085</v>
      </c>
      <c r="J4915" t="s">
        <v>17086</v>
      </c>
      <c r="K4915" t="s">
        <v>17087</v>
      </c>
      <c r="L4915" t="s">
        <v>17088</v>
      </c>
      <c r="M4915" t="s">
        <v>17089</v>
      </c>
      <c r="N4915" s="8">
        <v>0</v>
      </c>
      <c r="O4915" s="8"/>
      <c r="P4915" s="8"/>
      <c r="W4915" s="8"/>
      <c r="X4915" s="8"/>
    </row>
    <row r="4916" spans="1:24" hidden="1" x14ac:dyDescent="0.35">
      <c r="A4916" s="24">
        <v>14912</v>
      </c>
      <c r="B4916">
        <v>811012</v>
      </c>
      <c r="C4916" t="s">
        <v>13381</v>
      </c>
      <c r="D4916" t="s">
        <v>32</v>
      </c>
      <c r="E4916" t="s">
        <v>137</v>
      </c>
      <c r="F4916" t="s">
        <v>17090</v>
      </c>
      <c r="G4916" t="s">
        <v>13383</v>
      </c>
      <c r="H4916" t="s">
        <v>13416</v>
      </c>
      <c r="I4916" t="s">
        <v>17091</v>
      </c>
      <c r="J4916" t="s">
        <v>17092</v>
      </c>
      <c r="K4916" t="s">
        <v>17093</v>
      </c>
      <c r="L4916" t="s">
        <v>17094</v>
      </c>
      <c r="M4916" t="s">
        <v>17095</v>
      </c>
      <c r="N4916" s="8">
        <v>0</v>
      </c>
      <c r="O4916" s="8"/>
      <c r="P4916" s="8"/>
      <c r="W4916" s="8"/>
      <c r="X4916" s="8"/>
    </row>
    <row r="4917" spans="1:24" hidden="1" x14ac:dyDescent="0.35">
      <c r="A4917" s="24">
        <v>14913</v>
      </c>
      <c r="B4917">
        <v>811011</v>
      </c>
      <c r="C4917" t="s">
        <v>13381</v>
      </c>
      <c r="D4917" t="s">
        <v>32</v>
      </c>
      <c r="E4917" t="s">
        <v>137</v>
      </c>
      <c r="F4917" t="s">
        <v>17090</v>
      </c>
      <c r="G4917" t="s">
        <v>13383</v>
      </c>
      <c r="H4917" t="s">
        <v>13416</v>
      </c>
      <c r="I4917" t="s">
        <v>17096</v>
      </c>
      <c r="J4917" t="s">
        <v>17097</v>
      </c>
      <c r="K4917" t="s">
        <v>17098</v>
      </c>
      <c r="L4917" t="s">
        <v>17099</v>
      </c>
      <c r="M4917" t="s">
        <v>17100</v>
      </c>
      <c r="N4917" s="8">
        <v>0</v>
      </c>
      <c r="O4917" s="8"/>
      <c r="P4917" s="8"/>
      <c r="W4917" s="8"/>
      <c r="X4917" s="8"/>
    </row>
    <row r="4918" spans="1:24" hidden="1" x14ac:dyDescent="0.35">
      <c r="A4918" s="24">
        <v>14914</v>
      </c>
      <c r="B4918">
        <v>811008</v>
      </c>
      <c r="C4918" t="s">
        <v>13381</v>
      </c>
      <c r="D4918" t="s">
        <v>32</v>
      </c>
      <c r="E4918" t="s">
        <v>137</v>
      </c>
      <c r="F4918" t="s">
        <v>17090</v>
      </c>
      <c r="G4918" t="s">
        <v>13383</v>
      </c>
      <c r="H4918" t="s">
        <v>13390</v>
      </c>
      <c r="I4918" t="s">
        <v>17101</v>
      </c>
      <c r="J4918" t="s">
        <v>17102</v>
      </c>
      <c r="K4918" t="s">
        <v>17103</v>
      </c>
      <c r="L4918" t="s">
        <v>17104</v>
      </c>
      <c r="M4918" t="s">
        <v>17105</v>
      </c>
      <c r="N4918" s="8">
        <v>0</v>
      </c>
      <c r="O4918" s="8"/>
      <c r="P4918" s="8"/>
      <c r="W4918" s="8"/>
      <c r="X4918" s="8"/>
    </row>
    <row r="4919" spans="1:24" hidden="1" x14ac:dyDescent="0.35">
      <c r="A4919" s="24">
        <v>14915</v>
      </c>
      <c r="B4919">
        <v>811009</v>
      </c>
      <c r="C4919" t="s">
        <v>13381</v>
      </c>
      <c r="D4919" t="s">
        <v>32</v>
      </c>
      <c r="E4919" t="s">
        <v>137</v>
      </c>
      <c r="F4919" t="s">
        <v>17090</v>
      </c>
      <c r="G4919" t="s">
        <v>13383</v>
      </c>
      <c r="H4919" t="s">
        <v>13416</v>
      </c>
      <c r="I4919" t="s">
        <v>17106</v>
      </c>
      <c r="J4919" t="s">
        <v>17107</v>
      </c>
      <c r="K4919" t="s">
        <v>17108</v>
      </c>
      <c r="L4919" t="s">
        <v>17109</v>
      </c>
      <c r="M4919" t="s">
        <v>17110</v>
      </c>
      <c r="N4919" s="8">
        <v>0</v>
      </c>
      <c r="O4919" s="8"/>
      <c r="P4919" s="8"/>
      <c r="W4919" s="8"/>
      <c r="X4919" s="8"/>
    </row>
    <row r="4920" spans="1:24" hidden="1" x14ac:dyDescent="0.35">
      <c r="A4920" s="24">
        <v>14916</v>
      </c>
      <c r="B4920">
        <v>811010</v>
      </c>
      <c r="C4920" t="s">
        <v>13381</v>
      </c>
      <c r="D4920" t="s">
        <v>32</v>
      </c>
      <c r="E4920" t="s">
        <v>137</v>
      </c>
      <c r="F4920" t="s">
        <v>17090</v>
      </c>
      <c r="G4920" t="s">
        <v>13383</v>
      </c>
      <c r="H4920" t="s">
        <v>13416</v>
      </c>
      <c r="I4920" t="s">
        <v>17111</v>
      </c>
      <c r="J4920" t="s">
        <v>17112</v>
      </c>
      <c r="K4920" t="s">
        <v>17113</v>
      </c>
      <c r="L4920" t="s">
        <v>17114</v>
      </c>
      <c r="M4920" t="s">
        <v>17115</v>
      </c>
      <c r="N4920" s="8">
        <v>0</v>
      </c>
      <c r="O4920" s="8"/>
      <c r="P4920" s="8"/>
      <c r="W4920" s="8"/>
      <c r="X4920" s="8"/>
    </row>
    <row r="4921" spans="1:24" hidden="1" x14ac:dyDescent="0.35">
      <c r="A4921" s="24">
        <v>14917</v>
      </c>
      <c r="B4921">
        <v>811114</v>
      </c>
      <c r="C4921" t="s">
        <v>13381</v>
      </c>
      <c r="D4921" t="s">
        <v>32</v>
      </c>
      <c r="E4921" t="s">
        <v>137</v>
      </c>
      <c r="F4921" t="s">
        <v>138</v>
      </c>
      <c r="G4921" t="s">
        <v>13383</v>
      </c>
      <c r="H4921" t="s">
        <v>13390</v>
      </c>
      <c r="I4921" t="s">
        <v>17116</v>
      </c>
      <c r="J4921" t="s">
        <v>17117</v>
      </c>
      <c r="K4921" t="s">
        <v>17118</v>
      </c>
      <c r="L4921" t="s">
        <v>17119</v>
      </c>
      <c r="M4921" t="s">
        <v>17120</v>
      </c>
      <c r="N4921" s="8">
        <v>0</v>
      </c>
      <c r="O4921" s="8"/>
      <c r="P4921" s="8"/>
      <c r="W4921" s="8"/>
      <c r="X4921" s="8"/>
    </row>
    <row r="4922" spans="1:24" hidden="1" x14ac:dyDescent="0.35">
      <c r="A4922" s="24">
        <v>14918</v>
      </c>
      <c r="B4922">
        <v>811006</v>
      </c>
      <c r="C4922" t="s">
        <v>13381</v>
      </c>
      <c r="D4922" t="s">
        <v>32</v>
      </c>
      <c r="E4922" t="s">
        <v>137</v>
      </c>
      <c r="F4922" t="s">
        <v>17090</v>
      </c>
      <c r="G4922" t="s">
        <v>13383</v>
      </c>
      <c r="H4922" t="s">
        <v>13384</v>
      </c>
      <c r="I4922" t="s">
        <v>17121</v>
      </c>
      <c r="J4922" t="s">
        <v>15964</v>
      </c>
      <c r="K4922" t="s">
        <v>14835</v>
      </c>
      <c r="L4922" t="s">
        <v>17122</v>
      </c>
      <c r="M4922" t="s">
        <v>14837</v>
      </c>
      <c r="N4922" s="8">
        <v>0</v>
      </c>
      <c r="O4922" s="8"/>
      <c r="P4922" s="8"/>
      <c r="W4922" s="8"/>
      <c r="X4922" s="8"/>
    </row>
    <row r="4923" spans="1:24" hidden="1" x14ac:dyDescent="0.35">
      <c r="A4923" s="24">
        <v>14919</v>
      </c>
      <c r="B4923">
        <v>131006</v>
      </c>
      <c r="C4923" t="s">
        <v>13381</v>
      </c>
      <c r="D4923" t="s">
        <v>32</v>
      </c>
      <c r="E4923" t="s">
        <v>137</v>
      </c>
      <c r="F4923" t="s">
        <v>138</v>
      </c>
      <c r="G4923" t="s">
        <v>13383</v>
      </c>
      <c r="H4923" t="s">
        <v>13384</v>
      </c>
      <c r="I4923" t="s">
        <v>17123</v>
      </c>
      <c r="J4923" t="s">
        <v>17117</v>
      </c>
      <c r="K4923" t="s">
        <v>14835</v>
      </c>
      <c r="L4923" t="s">
        <v>17124</v>
      </c>
      <c r="M4923" t="s">
        <v>14837</v>
      </c>
      <c r="N4923" s="8">
        <v>0</v>
      </c>
      <c r="O4923" s="8"/>
      <c r="P4923" s="8"/>
      <c r="W4923" s="8"/>
      <c r="X4923" s="8"/>
    </row>
    <row r="4924" spans="1:24" hidden="1" x14ac:dyDescent="0.35">
      <c r="A4924" s="24">
        <v>14920</v>
      </c>
      <c r="B4924">
        <v>811022</v>
      </c>
      <c r="C4924" t="s">
        <v>13381</v>
      </c>
      <c r="D4924" t="s">
        <v>32</v>
      </c>
      <c r="E4924" t="s">
        <v>137</v>
      </c>
      <c r="F4924" t="s">
        <v>17090</v>
      </c>
      <c r="G4924" t="s">
        <v>13383</v>
      </c>
      <c r="H4924" t="s">
        <v>13416</v>
      </c>
      <c r="I4924" t="s">
        <v>17125</v>
      </c>
      <c r="J4924" t="s">
        <v>17126</v>
      </c>
      <c r="K4924" t="s">
        <v>17127</v>
      </c>
      <c r="L4924" t="s">
        <v>17128</v>
      </c>
      <c r="M4924" t="s">
        <v>17129</v>
      </c>
      <c r="N4924" s="8">
        <v>0</v>
      </c>
      <c r="O4924" s="8"/>
      <c r="P4924" s="8"/>
      <c r="W4924" s="8"/>
      <c r="X4924" s="8"/>
    </row>
    <row r="4925" spans="1:24" hidden="1" x14ac:dyDescent="0.35">
      <c r="A4925" s="24">
        <v>14921</v>
      </c>
      <c r="B4925">
        <v>811020</v>
      </c>
      <c r="C4925" t="s">
        <v>13381</v>
      </c>
      <c r="D4925" t="s">
        <v>32</v>
      </c>
      <c r="E4925" t="s">
        <v>137</v>
      </c>
      <c r="F4925" t="s">
        <v>17090</v>
      </c>
      <c r="G4925" t="s">
        <v>13383</v>
      </c>
      <c r="H4925" t="s">
        <v>13390</v>
      </c>
      <c r="I4925" t="s">
        <v>17130</v>
      </c>
      <c r="J4925" t="s">
        <v>17131</v>
      </c>
      <c r="K4925" t="s">
        <v>17132</v>
      </c>
      <c r="L4925" t="s">
        <v>17133</v>
      </c>
      <c r="M4925" t="s">
        <v>17134</v>
      </c>
      <c r="N4925" s="8">
        <v>0</v>
      </c>
      <c r="O4925" s="8"/>
      <c r="P4925" s="8"/>
      <c r="W4925" s="8"/>
      <c r="X4925" s="8"/>
    </row>
    <row r="4926" spans="1:24" hidden="1" x14ac:dyDescent="0.35">
      <c r="A4926" s="24">
        <v>14922</v>
      </c>
      <c r="B4926">
        <v>811014</v>
      </c>
      <c r="C4926" t="s">
        <v>13381</v>
      </c>
      <c r="D4926" t="s">
        <v>32</v>
      </c>
      <c r="E4926" t="s">
        <v>137</v>
      </c>
      <c r="F4926" t="s">
        <v>17090</v>
      </c>
      <c r="G4926" t="s">
        <v>13383</v>
      </c>
      <c r="H4926" t="s">
        <v>13416</v>
      </c>
      <c r="I4926" t="s">
        <v>17135</v>
      </c>
      <c r="J4926" t="s">
        <v>17136</v>
      </c>
      <c r="K4926" t="s">
        <v>17137</v>
      </c>
      <c r="L4926" t="s">
        <v>17138</v>
      </c>
      <c r="M4926" t="s">
        <v>17139</v>
      </c>
      <c r="N4926" s="8">
        <v>0</v>
      </c>
      <c r="O4926" s="8"/>
      <c r="P4926" s="8"/>
      <c r="W4926" s="8"/>
      <c r="X4926" s="8"/>
    </row>
    <row r="4927" spans="1:24" hidden="1" x14ac:dyDescent="0.35">
      <c r="A4927" s="24">
        <v>14923</v>
      </c>
      <c r="B4927">
        <v>811015</v>
      </c>
      <c r="C4927" t="s">
        <v>13381</v>
      </c>
      <c r="D4927" t="s">
        <v>32</v>
      </c>
      <c r="E4927" t="s">
        <v>137</v>
      </c>
      <c r="F4927" t="s">
        <v>17090</v>
      </c>
      <c r="G4927" t="s">
        <v>13383</v>
      </c>
      <c r="H4927" t="s">
        <v>13416</v>
      </c>
      <c r="I4927" t="s">
        <v>17140</v>
      </c>
      <c r="J4927" t="s">
        <v>17141</v>
      </c>
      <c r="K4927" t="s">
        <v>17142</v>
      </c>
      <c r="L4927" t="s">
        <v>17143</v>
      </c>
      <c r="M4927" t="s">
        <v>17144</v>
      </c>
      <c r="N4927" s="8">
        <v>0</v>
      </c>
      <c r="O4927" s="8"/>
      <c r="P4927" s="8"/>
      <c r="W4927" s="8"/>
      <c r="X4927" s="8"/>
    </row>
    <row r="4928" spans="1:24" hidden="1" x14ac:dyDescent="0.35">
      <c r="A4928" s="24">
        <v>14924</v>
      </c>
      <c r="B4928">
        <v>811016</v>
      </c>
      <c r="C4928" t="s">
        <v>13381</v>
      </c>
      <c r="D4928" t="s">
        <v>32</v>
      </c>
      <c r="E4928" t="s">
        <v>137</v>
      </c>
      <c r="F4928" t="s">
        <v>17090</v>
      </c>
      <c r="G4928" t="s">
        <v>13383</v>
      </c>
      <c r="H4928" t="s">
        <v>13390</v>
      </c>
      <c r="I4928" t="s">
        <v>17145</v>
      </c>
      <c r="J4928" t="s">
        <v>17146</v>
      </c>
      <c r="K4928" t="s">
        <v>17147</v>
      </c>
      <c r="L4928" t="s">
        <v>17148</v>
      </c>
      <c r="M4928" t="s">
        <v>17149</v>
      </c>
      <c r="N4928" s="8">
        <v>0</v>
      </c>
      <c r="O4928" s="8"/>
      <c r="P4928" s="8"/>
      <c r="W4928" s="8"/>
      <c r="X4928" s="8"/>
    </row>
    <row r="4929" spans="1:24" hidden="1" x14ac:dyDescent="0.35">
      <c r="A4929" s="24">
        <v>14925</v>
      </c>
      <c r="B4929">
        <v>811021</v>
      </c>
      <c r="C4929" t="s">
        <v>13381</v>
      </c>
      <c r="D4929" t="s">
        <v>32</v>
      </c>
      <c r="E4929" t="s">
        <v>137</v>
      </c>
      <c r="F4929" t="s">
        <v>17090</v>
      </c>
      <c r="G4929" t="s">
        <v>13383</v>
      </c>
      <c r="H4929" t="s">
        <v>13390</v>
      </c>
      <c r="I4929" t="s">
        <v>17150</v>
      </c>
      <c r="J4929" t="s">
        <v>17151</v>
      </c>
      <c r="K4929" t="s">
        <v>17152</v>
      </c>
      <c r="L4929" t="s">
        <v>17153</v>
      </c>
      <c r="M4929" t="s">
        <v>17154</v>
      </c>
      <c r="N4929" s="8">
        <v>0</v>
      </c>
      <c r="O4929" s="8"/>
      <c r="P4929" s="8"/>
      <c r="W4929" s="8"/>
      <c r="X4929" s="8"/>
    </row>
    <row r="4930" spans="1:24" hidden="1" x14ac:dyDescent="0.35">
      <c r="A4930" s="24">
        <v>14926</v>
      </c>
      <c r="B4930">
        <v>811017</v>
      </c>
      <c r="C4930" t="s">
        <v>13381</v>
      </c>
      <c r="D4930" t="s">
        <v>32</v>
      </c>
      <c r="E4930" t="s">
        <v>137</v>
      </c>
      <c r="F4930" t="s">
        <v>17090</v>
      </c>
      <c r="G4930" t="s">
        <v>13383</v>
      </c>
      <c r="H4930" t="s">
        <v>13390</v>
      </c>
      <c r="I4930" t="s">
        <v>17155</v>
      </c>
      <c r="J4930" t="s">
        <v>17156</v>
      </c>
      <c r="K4930" t="s">
        <v>17157</v>
      </c>
      <c r="L4930" t="s">
        <v>17158</v>
      </c>
      <c r="M4930" t="s">
        <v>17159</v>
      </c>
      <c r="N4930" s="8">
        <v>0</v>
      </c>
      <c r="O4930" s="8"/>
      <c r="P4930" s="8"/>
      <c r="W4930" s="8"/>
      <c r="X4930" s="8"/>
    </row>
    <row r="4931" spans="1:24" hidden="1" x14ac:dyDescent="0.35">
      <c r="A4931" s="24">
        <v>14927</v>
      </c>
      <c r="B4931">
        <v>811018</v>
      </c>
      <c r="C4931" t="s">
        <v>13381</v>
      </c>
      <c r="D4931" t="s">
        <v>32</v>
      </c>
      <c r="E4931" t="s">
        <v>137</v>
      </c>
      <c r="F4931" t="s">
        <v>17090</v>
      </c>
      <c r="G4931" t="s">
        <v>13383</v>
      </c>
      <c r="H4931" t="s">
        <v>13390</v>
      </c>
      <c r="I4931" t="s">
        <v>17160</v>
      </c>
      <c r="J4931" t="s">
        <v>17161</v>
      </c>
      <c r="K4931" t="s">
        <v>17162</v>
      </c>
      <c r="L4931" t="s">
        <v>17163</v>
      </c>
      <c r="M4931" t="s">
        <v>17164</v>
      </c>
      <c r="N4931" s="8">
        <v>0</v>
      </c>
      <c r="O4931" s="8"/>
      <c r="P4931" s="8"/>
      <c r="W4931" s="8"/>
      <c r="X4931" s="8"/>
    </row>
    <row r="4932" spans="1:24" hidden="1" x14ac:dyDescent="0.35">
      <c r="A4932" s="24">
        <v>14928</v>
      </c>
      <c r="B4932">
        <v>811004</v>
      </c>
      <c r="C4932" t="s">
        <v>13381</v>
      </c>
      <c r="D4932" t="s">
        <v>32</v>
      </c>
      <c r="E4932" t="s">
        <v>137</v>
      </c>
      <c r="F4932" t="s">
        <v>17090</v>
      </c>
      <c r="G4932" t="s">
        <v>13383</v>
      </c>
      <c r="H4932" t="s">
        <v>13384</v>
      </c>
      <c r="I4932" t="s">
        <v>17165</v>
      </c>
      <c r="J4932" t="s">
        <v>17166</v>
      </c>
      <c r="K4932" t="s">
        <v>17167</v>
      </c>
      <c r="L4932" t="s">
        <v>17168</v>
      </c>
      <c r="M4932" t="s">
        <v>17169</v>
      </c>
      <c r="N4932" s="8">
        <v>0</v>
      </c>
      <c r="O4932" s="8"/>
      <c r="P4932" s="8"/>
      <c r="W4932" s="8"/>
      <c r="X4932" s="8"/>
    </row>
    <row r="4933" spans="1:24" hidden="1" x14ac:dyDescent="0.35">
      <c r="A4933" s="24">
        <v>14929</v>
      </c>
      <c r="B4933">
        <v>811002</v>
      </c>
      <c r="C4933" t="s">
        <v>13381</v>
      </c>
      <c r="D4933" t="s">
        <v>32</v>
      </c>
      <c r="E4933" t="s">
        <v>137</v>
      </c>
      <c r="F4933" t="s">
        <v>17090</v>
      </c>
      <c r="G4933" t="s">
        <v>13383</v>
      </c>
      <c r="H4933" t="s">
        <v>13416</v>
      </c>
      <c r="I4933" t="s">
        <v>17170</v>
      </c>
      <c r="J4933" t="s">
        <v>17171</v>
      </c>
      <c r="K4933" t="s">
        <v>17172</v>
      </c>
      <c r="L4933" t="s">
        <v>17173</v>
      </c>
      <c r="M4933" t="s">
        <v>17174</v>
      </c>
      <c r="N4933" s="8">
        <v>0</v>
      </c>
      <c r="O4933" s="8"/>
      <c r="P4933" s="8"/>
      <c r="W4933" s="8"/>
      <c r="X4933" s="8"/>
    </row>
    <row r="4934" spans="1:24" hidden="1" x14ac:dyDescent="0.35">
      <c r="A4934" s="24">
        <v>14930</v>
      </c>
      <c r="B4934">
        <v>811019</v>
      </c>
      <c r="C4934" t="s">
        <v>13381</v>
      </c>
      <c r="D4934" t="s">
        <v>32</v>
      </c>
      <c r="E4934" t="s">
        <v>137</v>
      </c>
      <c r="F4934" t="s">
        <v>17090</v>
      </c>
      <c r="G4934" t="s">
        <v>13383</v>
      </c>
      <c r="H4934" t="s">
        <v>13390</v>
      </c>
      <c r="I4934" t="s">
        <v>17175</v>
      </c>
      <c r="J4934" t="s">
        <v>17176</v>
      </c>
      <c r="K4934" t="s">
        <v>17177</v>
      </c>
      <c r="L4934" t="s">
        <v>17178</v>
      </c>
      <c r="M4934" t="s">
        <v>17179</v>
      </c>
      <c r="N4934" s="8">
        <v>0</v>
      </c>
      <c r="O4934" s="8"/>
      <c r="P4934" s="8"/>
      <c r="W4934" s="8"/>
      <c r="X4934" s="8"/>
    </row>
    <row r="4935" spans="1:24" hidden="1" x14ac:dyDescent="0.35">
      <c r="A4935" s="24">
        <v>14931</v>
      </c>
      <c r="B4935">
        <v>821075</v>
      </c>
      <c r="C4935" t="s">
        <v>13381</v>
      </c>
      <c r="D4935" t="s">
        <v>32</v>
      </c>
      <c r="E4935" t="s">
        <v>33</v>
      </c>
      <c r="F4935" t="s">
        <v>17180</v>
      </c>
      <c r="G4935" t="s">
        <v>13383</v>
      </c>
      <c r="H4935" t="s">
        <v>13416</v>
      </c>
      <c r="I4935" t="s">
        <v>17181</v>
      </c>
      <c r="J4935" t="s">
        <v>17182</v>
      </c>
      <c r="K4935" t="s">
        <v>17183</v>
      </c>
      <c r="L4935" t="s">
        <v>17184</v>
      </c>
      <c r="M4935" t="s">
        <v>17185</v>
      </c>
      <c r="N4935" s="8">
        <v>0</v>
      </c>
      <c r="O4935" s="8"/>
      <c r="P4935" s="8"/>
      <c r="W4935" s="8"/>
      <c r="X4935" s="8"/>
    </row>
    <row r="4936" spans="1:24" hidden="1" x14ac:dyDescent="0.35">
      <c r="A4936" s="24">
        <v>14932</v>
      </c>
      <c r="B4936">
        <v>821032</v>
      </c>
      <c r="C4936" t="s">
        <v>13381</v>
      </c>
      <c r="D4936" t="s">
        <v>32</v>
      </c>
      <c r="E4936" t="s">
        <v>33</v>
      </c>
      <c r="F4936" t="s">
        <v>17180</v>
      </c>
      <c r="G4936" t="s">
        <v>13383</v>
      </c>
      <c r="H4936" t="s">
        <v>13384</v>
      </c>
      <c r="I4936" t="s">
        <v>17186</v>
      </c>
      <c r="J4936" t="s">
        <v>17187</v>
      </c>
      <c r="K4936" t="s">
        <v>17188</v>
      </c>
      <c r="L4936" t="s">
        <v>17189</v>
      </c>
      <c r="M4936" t="s">
        <v>17190</v>
      </c>
      <c r="N4936" s="8">
        <v>0</v>
      </c>
      <c r="O4936" s="8"/>
      <c r="P4936" s="8"/>
      <c r="W4936" s="8"/>
      <c r="X4936" s="8"/>
    </row>
    <row r="4937" spans="1:24" hidden="1" x14ac:dyDescent="0.35">
      <c r="A4937" s="24">
        <v>14933</v>
      </c>
      <c r="B4937">
        <v>821052</v>
      </c>
      <c r="C4937" t="s">
        <v>13381</v>
      </c>
      <c r="D4937" t="s">
        <v>32</v>
      </c>
      <c r="E4937" t="s">
        <v>33</v>
      </c>
      <c r="F4937" t="s">
        <v>17180</v>
      </c>
      <c r="G4937" t="s">
        <v>13383</v>
      </c>
      <c r="H4937" t="s">
        <v>13390</v>
      </c>
      <c r="I4937" t="s">
        <v>17191</v>
      </c>
      <c r="J4937" t="s">
        <v>17192</v>
      </c>
      <c r="K4937" t="s">
        <v>17193</v>
      </c>
      <c r="L4937" t="s">
        <v>17194</v>
      </c>
      <c r="M4937" t="s">
        <v>17195</v>
      </c>
      <c r="N4937" s="8">
        <v>0</v>
      </c>
      <c r="O4937" s="8"/>
      <c r="P4937" s="8"/>
      <c r="W4937" s="8"/>
      <c r="X4937" s="8"/>
    </row>
    <row r="4938" spans="1:24" hidden="1" x14ac:dyDescent="0.35">
      <c r="A4938" s="24">
        <v>14934</v>
      </c>
      <c r="B4938">
        <v>821049</v>
      </c>
      <c r="C4938" t="s">
        <v>13381</v>
      </c>
      <c r="D4938" t="s">
        <v>32</v>
      </c>
      <c r="E4938" t="s">
        <v>33</v>
      </c>
      <c r="F4938" t="s">
        <v>17180</v>
      </c>
      <c r="G4938" t="s">
        <v>13383</v>
      </c>
      <c r="H4938" t="s">
        <v>13384</v>
      </c>
      <c r="I4938" t="s">
        <v>17196</v>
      </c>
      <c r="J4938" t="s">
        <v>17197</v>
      </c>
      <c r="K4938" t="s">
        <v>17198</v>
      </c>
      <c r="L4938" t="s">
        <v>17199</v>
      </c>
      <c r="M4938" t="s">
        <v>17200</v>
      </c>
      <c r="N4938" s="8">
        <v>0</v>
      </c>
      <c r="O4938" s="8"/>
      <c r="P4938" s="8"/>
      <c r="W4938" s="8"/>
      <c r="X4938" s="8"/>
    </row>
    <row r="4939" spans="1:24" hidden="1" x14ac:dyDescent="0.35">
      <c r="A4939" s="24">
        <v>14935</v>
      </c>
      <c r="B4939">
        <v>821001</v>
      </c>
      <c r="C4939" t="s">
        <v>13381</v>
      </c>
      <c r="D4939" t="s">
        <v>32</v>
      </c>
      <c r="E4939" t="s">
        <v>33</v>
      </c>
      <c r="F4939" t="s">
        <v>17180</v>
      </c>
      <c r="G4939" t="s">
        <v>13383</v>
      </c>
      <c r="H4939" t="s">
        <v>13384</v>
      </c>
      <c r="I4939" t="s">
        <v>17201</v>
      </c>
      <c r="J4939" t="s">
        <v>17202</v>
      </c>
      <c r="K4939" t="s">
        <v>17203</v>
      </c>
      <c r="L4939" t="s">
        <v>17204</v>
      </c>
      <c r="M4939" t="s">
        <v>17205</v>
      </c>
      <c r="N4939" s="8">
        <v>0</v>
      </c>
      <c r="O4939" s="8"/>
      <c r="P4939" s="8"/>
      <c r="W4939" s="8"/>
      <c r="X4939" s="8"/>
    </row>
    <row r="4940" spans="1:24" hidden="1" x14ac:dyDescent="0.35">
      <c r="A4940" s="24">
        <v>14936</v>
      </c>
      <c r="B4940">
        <v>821003</v>
      </c>
      <c r="C4940" t="s">
        <v>13381</v>
      </c>
      <c r="D4940" t="s">
        <v>32</v>
      </c>
      <c r="E4940" t="s">
        <v>33</v>
      </c>
      <c r="F4940" t="s">
        <v>17180</v>
      </c>
      <c r="G4940" t="s">
        <v>13383</v>
      </c>
      <c r="H4940" t="s">
        <v>13384</v>
      </c>
      <c r="I4940" t="s">
        <v>17206</v>
      </c>
      <c r="J4940" t="s">
        <v>17207</v>
      </c>
      <c r="K4940" t="s">
        <v>17208</v>
      </c>
      <c r="L4940" t="s">
        <v>17209</v>
      </c>
      <c r="M4940" t="s">
        <v>17210</v>
      </c>
      <c r="N4940" s="8">
        <v>0</v>
      </c>
      <c r="O4940" s="8"/>
      <c r="P4940" s="8"/>
      <c r="W4940" s="8"/>
      <c r="X4940" s="8"/>
    </row>
    <row r="4941" spans="1:24" hidden="1" x14ac:dyDescent="0.35">
      <c r="A4941" s="24">
        <v>14937</v>
      </c>
      <c r="B4941">
        <v>821004</v>
      </c>
      <c r="C4941" t="s">
        <v>13381</v>
      </c>
      <c r="D4941" t="s">
        <v>32</v>
      </c>
      <c r="E4941" t="s">
        <v>33</v>
      </c>
      <c r="F4941" t="s">
        <v>17180</v>
      </c>
      <c r="G4941" t="s">
        <v>13383</v>
      </c>
      <c r="H4941" t="s">
        <v>13384</v>
      </c>
      <c r="I4941" t="s">
        <v>17211</v>
      </c>
      <c r="J4941" t="s">
        <v>17212</v>
      </c>
      <c r="K4941" t="s">
        <v>17213</v>
      </c>
      <c r="L4941" t="s">
        <v>17214</v>
      </c>
      <c r="M4941" t="s">
        <v>17215</v>
      </c>
      <c r="N4941" s="8">
        <v>0</v>
      </c>
      <c r="O4941" s="8"/>
      <c r="P4941" s="8"/>
      <c r="W4941" s="8"/>
      <c r="X4941" s="8"/>
    </row>
    <row r="4942" spans="1:24" hidden="1" x14ac:dyDescent="0.35">
      <c r="A4942" s="24">
        <v>14938</v>
      </c>
      <c r="B4942">
        <v>821064</v>
      </c>
      <c r="C4942" t="s">
        <v>13381</v>
      </c>
      <c r="D4942" t="s">
        <v>32</v>
      </c>
      <c r="E4942" t="s">
        <v>17216</v>
      </c>
      <c r="F4942" t="s">
        <v>17217</v>
      </c>
      <c r="G4942" t="s">
        <v>13383</v>
      </c>
      <c r="H4942" t="s">
        <v>13384</v>
      </c>
      <c r="I4942" t="s">
        <v>17218</v>
      </c>
      <c r="J4942" t="s">
        <v>17219</v>
      </c>
      <c r="K4942" t="s">
        <v>17220</v>
      </c>
      <c r="L4942" t="s">
        <v>17221</v>
      </c>
      <c r="M4942" t="s">
        <v>17222</v>
      </c>
      <c r="N4942" s="8">
        <v>0</v>
      </c>
      <c r="O4942" s="8"/>
      <c r="P4942" s="8"/>
      <c r="W4942" s="8"/>
      <c r="X4942" s="8"/>
    </row>
    <row r="4943" spans="1:24" hidden="1" x14ac:dyDescent="0.35">
      <c r="A4943" s="24">
        <v>14939</v>
      </c>
      <c r="B4943">
        <v>821065</v>
      </c>
      <c r="C4943" t="s">
        <v>13381</v>
      </c>
      <c r="D4943" t="s">
        <v>32</v>
      </c>
      <c r="E4943" t="s">
        <v>17216</v>
      </c>
      <c r="F4943" t="s">
        <v>17217</v>
      </c>
      <c r="G4943" t="s">
        <v>13383</v>
      </c>
      <c r="H4943" t="s">
        <v>13384</v>
      </c>
      <c r="I4943" t="s">
        <v>17223</v>
      </c>
      <c r="J4943" t="s">
        <v>17224</v>
      </c>
      <c r="K4943" t="s">
        <v>17225</v>
      </c>
      <c r="L4943" t="s">
        <v>17226</v>
      </c>
      <c r="M4943" t="s">
        <v>17227</v>
      </c>
      <c r="N4943" s="8">
        <v>0</v>
      </c>
      <c r="O4943" s="8"/>
      <c r="P4943" s="8"/>
      <c r="W4943" s="8"/>
      <c r="X4943" s="8"/>
    </row>
    <row r="4944" spans="1:24" hidden="1" x14ac:dyDescent="0.35">
      <c r="A4944" s="24">
        <v>14940</v>
      </c>
      <c r="B4944">
        <v>821084</v>
      </c>
      <c r="C4944" t="s">
        <v>13381</v>
      </c>
      <c r="D4944" t="s">
        <v>32</v>
      </c>
      <c r="E4944" t="s">
        <v>33</v>
      </c>
      <c r="F4944" t="s">
        <v>17180</v>
      </c>
      <c r="G4944" t="s">
        <v>13383</v>
      </c>
      <c r="H4944" t="s">
        <v>13416</v>
      </c>
      <c r="I4944" t="s">
        <v>17228</v>
      </c>
      <c r="J4944" t="s">
        <v>17229</v>
      </c>
      <c r="K4944" t="s">
        <v>17230</v>
      </c>
      <c r="L4944" t="s">
        <v>17231</v>
      </c>
      <c r="M4944" t="s">
        <v>17232</v>
      </c>
      <c r="N4944" s="8">
        <v>0</v>
      </c>
      <c r="O4944" s="8"/>
      <c r="P4944" s="8"/>
      <c r="W4944" s="8"/>
      <c r="X4944" s="8"/>
    </row>
    <row r="4945" spans="1:24" hidden="1" x14ac:dyDescent="0.35">
      <c r="A4945" s="24">
        <v>14941</v>
      </c>
      <c r="B4945">
        <v>821006</v>
      </c>
      <c r="C4945" t="s">
        <v>13381</v>
      </c>
      <c r="D4945" t="s">
        <v>32</v>
      </c>
      <c r="E4945" t="s">
        <v>33</v>
      </c>
      <c r="F4945" t="s">
        <v>17180</v>
      </c>
      <c r="G4945" t="s">
        <v>13383</v>
      </c>
      <c r="H4945" t="s">
        <v>13384</v>
      </c>
      <c r="I4945" t="s">
        <v>17233</v>
      </c>
      <c r="J4945" t="s">
        <v>17234</v>
      </c>
      <c r="K4945" t="s">
        <v>17235</v>
      </c>
      <c r="L4945" t="s">
        <v>17236</v>
      </c>
      <c r="M4945" t="s">
        <v>17237</v>
      </c>
      <c r="N4945" s="8">
        <v>0</v>
      </c>
      <c r="O4945" s="8"/>
      <c r="P4945" s="8"/>
      <c r="W4945" s="8"/>
      <c r="X4945" s="8"/>
    </row>
    <row r="4946" spans="1:24" hidden="1" x14ac:dyDescent="0.35">
      <c r="A4946" s="24">
        <v>14942</v>
      </c>
      <c r="B4946">
        <v>821007</v>
      </c>
      <c r="C4946" t="s">
        <v>13381</v>
      </c>
      <c r="D4946" t="s">
        <v>32</v>
      </c>
      <c r="E4946" t="s">
        <v>33</v>
      </c>
      <c r="F4946" t="s">
        <v>17180</v>
      </c>
      <c r="G4946" t="s">
        <v>13383</v>
      </c>
      <c r="H4946" t="s">
        <v>13384</v>
      </c>
      <c r="I4946" t="s">
        <v>17238</v>
      </c>
      <c r="J4946" t="s">
        <v>17239</v>
      </c>
      <c r="K4946" t="s">
        <v>17240</v>
      </c>
      <c r="L4946" t="s">
        <v>17241</v>
      </c>
      <c r="M4946" t="s">
        <v>17242</v>
      </c>
      <c r="N4946" s="8">
        <v>0</v>
      </c>
      <c r="O4946" s="8"/>
      <c r="P4946" s="8"/>
      <c r="W4946" s="8"/>
      <c r="X4946" s="8"/>
    </row>
    <row r="4947" spans="1:24" hidden="1" x14ac:dyDescent="0.35">
      <c r="A4947" s="24">
        <v>14943</v>
      </c>
      <c r="B4947">
        <v>821008</v>
      </c>
      <c r="C4947" t="s">
        <v>13381</v>
      </c>
      <c r="D4947" t="s">
        <v>32</v>
      </c>
      <c r="E4947" t="s">
        <v>33</v>
      </c>
      <c r="F4947" t="s">
        <v>17180</v>
      </c>
      <c r="G4947" t="s">
        <v>13383</v>
      </c>
      <c r="H4947" t="s">
        <v>13416</v>
      </c>
      <c r="I4947" t="s">
        <v>17243</v>
      </c>
      <c r="J4947" t="s">
        <v>17244</v>
      </c>
      <c r="K4947" t="s">
        <v>17245</v>
      </c>
      <c r="L4947" t="s">
        <v>17246</v>
      </c>
      <c r="M4947" t="s">
        <v>17247</v>
      </c>
      <c r="N4947" s="8">
        <v>0</v>
      </c>
      <c r="O4947" s="8"/>
      <c r="P4947" s="8"/>
      <c r="W4947" s="8"/>
      <c r="X4947" s="8"/>
    </row>
    <row r="4948" spans="1:24" hidden="1" x14ac:dyDescent="0.35">
      <c r="A4948" s="24">
        <v>14944</v>
      </c>
      <c r="B4948">
        <v>821009</v>
      </c>
      <c r="C4948" t="s">
        <v>13381</v>
      </c>
      <c r="D4948" t="s">
        <v>32</v>
      </c>
      <c r="E4948" t="s">
        <v>33</v>
      </c>
      <c r="F4948" t="s">
        <v>17180</v>
      </c>
      <c r="G4948" t="s">
        <v>13383</v>
      </c>
      <c r="H4948" t="s">
        <v>13416</v>
      </c>
      <c r="I4948" t="s">
        <v>17248</v>
      </c>
      <c r="J4948" t="s">
        <v>17249</v>
      </c>
      <c r="K4948" t="s">
        <v>17250</v>
      </c>
      <c r="L4948" t="s">
        <v>17251</v>
      </c>
      <c r="M4948" t="s">
        <v>17252</v>
      </c>
      <c r="N4948" s="8">
        <v>0</v>
      </c>
      <c r="O4948" s="8"/>
      <c r="P4948" s="8"/>
      <c r="W4948" s="8"/>
      <c r="X4948" s="8"/>
    </row>
    <row r="4949" spans="1:24" hidden="1" x14ac:dyDescent="0.35">
      <c r="A4949" s="24">
        <v>14945</v>
      </c>
      <c r="B4949">
        <v>821011</v>
      </c>
      <c r="C4949" t="s">
        <v>13381</v>
      </c>
      <c r="D4949" t="s">
        <v>32</v>
      </c>
      <c r="E4949" t="s">
        <v>33</v>
      </c>
      <c r="F4949" t="s">
        <v>17180</v>
      </c>
      <c r="G4949" t="s">
        <v>13383</v>
      </c>
      <c r="H4949" t="s">
        <v>13416</v>
      </c>
      <c r="I4949" t="s">
        <v>17253</v>
      </c>
      <c r="J4949" t="s">
        <v>17254</v>
      </c>
      <c r="K4949" t="s">
        <v>17255</v>
      </c>
      <c r="L4949" t="s">
        <v>17256</v>
      </c>
      <c r="M4949" t="s">
        <v>17257</v>
      </c>
      <c r="N4949" s="8">
        <v>0</v>
      </c>
      <c r="O4949" s="8"/>
      <c r="P4949" s="8"/>
      <c r="W4949" s="8"/>
      <c r="X4949" s="8"/>
    </row>
    <row r="4950" spans="1:24" hidden="1" x14ac:dyDescent="0.35">
      <c r="A4950" s="24">
        <v>14946</v>
      </c>
      <c r="B4950">
        <v>821012</v>
      </c>
      <c r="C4950" t="s">
        <v>13381</v>
      </c>
      <c r="D4950" t="s">
        <v>32</v>
      </c>
      <c r="E4950" t="s">
        <v>33</v>
      </c>
      <c r="F4950" t="s">
        <v>17180</v>
      </c>
      <c r="G4950" t="s">
        <v>13383</v>
      </c>
      <c r="H4950" t="s">
        <v>13384</v>
      </c>
      <c r="I4950" t="s">
        <v>17258</v>
      </c>
      <c r="J4950" t="s">
        <v>17259</v>
      </c>
      <c r="K4950" t="s">
        <v>17260</v>
      </c>
      <c r="L4950" t="s">
        <v>17261</v>
      </c>
      <c r="M4950" t="s">
        <v>17262</v>
      </c>
      <c r="N4950" s="8">
        <v>0</v>
      </c>
      <c r="O4950" s="8"/>
      <c r="P4950" s="8"/>
      <c r="W4950" s="8"/>
      <c r="X4950" s="8"/>
    </row>
    <row r="4951" spans="1:24" hidden="1" x14ac:dyDescent="0.35">
      <c r="A4951" s="24">
        <v>14947</v>
      </c>
      <c r="B4951">
        <v>821014</v>
      </c>
      <c r="C4951" t="s">
        <v>13381</v>
      </c>
      <c r="D4951" t="s">
        <v>32</v>
      </c>
      <c r="E4951" t="s">
        <v>33</v>
      </c>
      <c r="F4951" t="s">
        <v>17180</v>
      </c>
      <c r="G4951" t="s">
        <v>13383</v>
      </c>
      <c r="H4951" t="s">
        <v>13384</v>
      </c>
      <c r="I4951" t="s">
        <v>17263</v>
      </c>
      <c r="J4951" t="s">
        <v>17264</v>
      </c>
      <c r="K4951" t="s">
        <v>17265</v>
      </c>
      <c r="L4951" t="s">
        <v>17266</v>
      </c>
      <c r="M4951" t="s">
        <v>17267</v>
      </c>
      <c r="N4951" s="8">
        <v>0</v>
      </c>
      <c r="O4951" s="8"/>
      <c r="P4951" s="8"/>
      <c r="W4951" s="8"/>
      <c r="X4951" s="8"/>
    </row>
    <row r="4952" spans="1:24" hidden="1" x14ac:dyDescent="0.35">
      <c r="A4952" s="24">
        <v>14948</v>
      </c>
      <c r="B4952">
        <v>821077</v>
      </c>
      <c r="C4952" t="s">
        <v>13381</v>
      </c>
      <c r="D4952" t="s">
        <v>32</v>
      </c>
      <c r="E4952" t="s">
        <v>17216</v>
      </c>
      <c r="F4952" t="s">
        <v>17217</v>
      </c>
      <c r="G4952" t="s">
        <v>13383</v>
      </c>
      <c r="H4952" t="s">
        <v>13384</v>
      </c>
      <c r="I4952" t="s">
        <v>17268</v>
      </c>
      <c r="J4952" t="s">
        <v>17269</v>
      </c>
      <c r="K4952" t="s">
        <v>17270</v>
      </c>
      <c r="L4952" t="s">
        <v>17271</v>
      </c>
      <c r="M4952" t="s">
        <v>17272</v>
      </c>
      <c r="N4952" s="8">
        <v>0</v>
      </c>
      <c r="O4952" s="8"/>
      <c r="P4952" s="8"/>
      <c r="W4952" s="8"/>
      <c r="X4952" s="8"/>
    </row>
    <row r="4953" spans="1:24" hidden="1" x14ac:dyDescent="0.35">
      <c r="A4953" s="24">
        <v>14949</v>
      </c>
      <c r="B4953">
        <v>821016</v>
      </c>
      <c r="C4953" t="s">
        <v>13381</v>
      </c>
      <c r="D4953" t="s">
        <v>32</v>
      </c>
      <c r="E4953" t="s">
        <v>33</v>
      </c>
      <c r="F4953" t="s">
        <v>17180</v>
      </c>
      <c r="G4953" t="s">
        <v>13383</v>
      </c>
      <c r="H4953" t="s">
        <v>13384</v>
      </c>
      <c r="I4953" t="s">
        <v>17273</v>
      </c>
      <c r="J4953" t="s">
        <v>17274</v>
      </c>
      <c r="K4953" t="s">
        <v>17275</v>
      </c>
      <c r="L4953" t="s">
        <v>17276</v>
      </c>
      <c r="M4953" t="s">
        <v>17277</v>
      </c>
      <c r="N4953" s="8">
        <v>0</v>
      </c>
      <c r="O4953" s="8"/>
      <c r="P4953" s="8"/>
      <c r="W4953" s="8"/>
      <c r="X4953" s="8"/>
    </row>
    <row r="4954" spans="1:24" hidden="1" x14ac:dyDescent="0.35">
      <c r="A4954" s="24">
        <v>14950</v>
      </c>
      <c r="B4954">
        <v>821017</v>
      </c>
      <c r="C4954" t="s">
        <v>13381</v>
      </c>
      <c r="D4954" t="s">
        <v>32</v>
      </c>
      <c r="E4954" t="s">
        <v>33</v>
      </c>
      <c r="F4954" t="s">
        <v>17180</v>
      </c>
      <c r="G4954" t="s">
        <v>13383</v>
      </c>
      <c r="H4954" t="s">
        <v>13384</v>
      </c>
      <c r="I4954" t="s">
        <v>17278</v>
      </c>
      <c r="J4954" t="s">
        <v>17279</v>
      </c>
      <c r="K4954" t="s">
        <v>17280</v>
      </c>
      <c r="L4954" t="s">
        <v>17281</v>
      </c>
      <c r="M4954" t="s">
        <v>17282</v>
      </c>
      <c r="N4954" s="8">
        <v>0</v>
      </c>
      <c r="O4954" s="8"/>
      <c r="P4954" s="8"/>
      <c r="W4954" s="8"/>
      <c r="X4954" s="8"/>
    </row>
    <row r="4955" spans="1:24" hidden="1" x14ac:dyDescent="0.35">
      <c r="A4955" s="24">
        <v>14951</v>
      </c>
      <c r="B4955">
        <v>821103</v>
      </c>
      <c r="C4955" t="s">
        <v>13381</v>
      </c>
      <c r="D4955" t="s">
        <v>32</v>
      </c>
      <c r="E4955" t="s">
        <v>33</v>
      </c>
      <c r="F4955" t="s">
        <v>34</v>
      </c>
      <c r="G4955" t="s">
        <v>13383</v>
      </c>
      <c r="H4955" t="s">
        <v>13384</v>
      </c>
      <c r="I4955" t="s">
        <v>17283</v>
      </c>
      <c r="J4955" t="s">
        <v>17284</v>
      </c>
      <c r="K4955" t="s">
        <v>17285</v>
      </c>
      <c r="L4955" t="s">
        <v>17286</v>
      </c>
      <c r="M4955" t="s">
        <v>17287</v>
      </c>
      <c r="N4955" s="8">
        <v>0</v>
      </c>
      <c r="O4955" s="8"/>
      <c r="P4955" s="8"/>
      <c r="W4955" s="8"/>
      <c r="X4955" s="8"/>
    </row>
    <row r="4956" spans="1:24" hidden="1" x14ac:dyDescent="0.35">
      <c r="A4956" s="24">
        <v>14952</v>
      </c>
      <c r="B4956">
        <v>821057</v>
      </c>
      <c r="C4956" t="s">
        <v>13381</v>
      </c>
      <c r="D4956" t="s">
        <v>32</v>
      </c>
      <c r="E4956" t="s">
        <v>33</v>
      </c>
      <c r="F4956" t="s">
        <v>17180</v>
      </c>
      <c r="G4956" t="s">
        <v>13383</v>
      </c>
      <c r="H4956" t="s">
        <v>13384</v>
      </c>
      <c r="I4956" t="s">
        <v>17288</v>
      </c>
      <c r="J4956" t="s">
        <v>17289</v>
      </c>
      <c r="K4956" t="s">
        <v>17290</v>
      </c>
      <c r="L4956" t="s">
        <v>17291</v>
      </c>
      <c r="M4956" t="s">
        <v>17292</v>
      </c>
      <c r="N4956" s="8">
        <v>0</v>
      </c>
      <c r="O4956" s="8"/>
      <c r="P4956" s="8"/>
      <c r="W4956" s="8"/>
      <c r="X4956" s="8"/>
    </row>
    <row r="4957" spans="1:24" hidden="1" x14ac:dyDescent="0.35">
      <c r="A4957" s="24">
        <v>14953</v>
      </c>
      <c r="B4957">
        <v>821018</v>
      </c>
      <c r="C4957" t="s">
        <v>13381</v>
      </c>
      <c r="D4957" t="s">
        <v>32</v>
      </c>
      <c r="E4957" t="s">
        <v>33</v>
      </c>
      <c r="F4957" t="s">
        <v>17180</v>
      </c>
      <c r="G4957" t="s">
        <v>13383</v>
      </c>
      <c r="H4957" t="s">
        <v>13384</v>
      </c>
      <c r="I4957" t="s">
        <v>17293</v>
      </c>
      <c r="J4957" t="s">
        <v>17294</v>
      </c>
      <c r="K4957" t="s">
        <v>17295</v>
      </c>
      <c r="L4957" t="s">
        <v>17296</v>
      </c>
      <c r="M4957" t="s">
        <v>17297</v>
      </c>
      <c r="N4957" s="8">
        <v>0</v>
      </c>
      <c r="O4957" s="8"/>
      <c r="P4957" s="8"/>
      <c r="W4957" s="8"/>
      <c r="X4957" s="8"/>
    </row>
    <row r="4958" spans="1:24" hidden="1" x14ac:dyDescent="0.35">
      <c r="A4958" s="24">
        <v>14954</v>
      </c>
      <c r="B4958">
        <v>821058</v>
      </c>
      <c r="C4958" t="s">
        <v>13381</v>
      </c>
      <c r="D4958" t="s">
        <v>32</v>
      </c>
      <c r="E4958" t="s">
        <v>33</v>
      </c>
      <c r="F4958" t="s">
        <v>17180</v>
      </c>
      <c r="G4958" t="s">
        <v>13383</v>
      </c>
      <c r="H4958" t="s">
        <v>13416</v>
      </c>
      <c r="I4958" t="s">
        <v>17298</v>
      </c>
      <c r="J4958" t="s">
        <v>17299</v>
      </c>
      <c r="K4958" t="s">
        <v>17300</v>
      </c>
      <c r="L4958" t="s">
        <v>17301</v>
      </c>
      <c r="M4958" t="s">
        <v>17302</v>
      </c>
      <c r="N4958" s="8">
        <v>0</v>
      </c>
      <c r="O4958" s="8"/>
      <c r="P4958" s="8"/>
      <c r="W4958" s="8"/>
      <c r="X4958" s="8"/>
    </row>
    <row r="4959" spans="1:24" hidden="1" x14ac:dyDescent="0.35">
      <c r="A4959" s="24">
        <v>14955</v>
      </c>
      <c r="B4959">
        <v>821036</v>
      </c>
      <c r="C4959" t="s">
        <v>13381</v>
      </c>
      <c r="D4959" t="s">
        <v>32</v>
      </c>
      <c r="E4959" t="s">
        <v>33</v>
      </c>
      <c r="F4959" t="s">
        <v>17180</v>
      </c>
      <c r="G4959" t="s">
        <v>13383</v>
      </c>
      <c r="H4959" t="s">
        <v>13384</v>
      </c>
      <c r="I4959" t="s">
        <v>17303</v>
      </c>
      <c r="J4959" t="s">
        <v>17304</v>
      </c>
      <c r="K4959" t="s">
        <v>17305</v>
      </c>
      <c r="L4959" t="s">
        <v>17306</v>
      </c>
      <c r="M4959" t="s">
        <v>17307</v>
      </c>
      <c r="N4959" s="8">
        <v>0</v>
      </c>
      <c r="O4959" s="8"/>
      <c r="P4959" s="8"/>
      <c r="W4959" s="8"/>
      <c r="X4959" s="8"/>
    </row>
    <row r="4960" spans="1:24" hidden="1" x14ac:dyDescent="0.35">
      <c r="A4960" s="24">
        <v>14956</v>
      </c>
      <c r="B4960">
        <v>821022</v>
      </c>
      <c r="C4960" t="s">
        <v>13381</v>
      </c>
      <c r="D4960" t="s">
        <v>32</v>
      </c>
      <c r="E4960" t="s">
        <v>33</v>
      </c>
      <c r="F4960" t="s">
        <v>17180</v>
      </c>
      <c r="G4960" t="s">
        <v>13383</v>
      </c>
      <c r="H4960" t="s">
        <v>13384</v>
      </c>
      <c r="I4960" t="s">
        <v>17308</v>
      </c>
      <c r="J4960" t="s">
        <v>17309</v>
      </c>
      <c r="K4960" t="s">
        <v>17310</v>
      </c>
      <c r="L4960" t="s">
        <v>17311</v>
      </c>
      <c r="M4960" t="s">
        <v>17312</v>
      </c>
      <c r="N4960" s="8">
        <v>0</v>
      </c>
      <c r="O4960" s="8"/>
      <c r="P4960" s="8"/>
      <c r="W4960" s="8"/>
      <c r="X4960" s="8"/>
    </row>
    <row r="4961" spans="1:24" hidden="1" x14ac:dyDescent="0.35">
      <c r="A4961" s="24">
        <v>14957</v>
      </c>
      <c r="B4961">
        <v>821080</v>
      </c>
      <c r="C4961" t="s">
        <v>13381</v>
      </c>
      <c r="D4961" t="s">
        <v>32</v>
      </c>
      <c r="E4961" t="s">
        <v>33</v>
      </c>
      <c r="F4961" t="s">
        <v>17180</v>
      </c>
      <c r="G4961" t="s">
        <v>13383</v>
      </c>
      <c r="H4961" t="s">
        <v>13384</v>
      </c>
      <c r="I4961" t="s">
        <v>17313</v>
      </c>
      <c r="J4961" t="s">
        <v>17314</v>
      </c>
      <c r="K4961" t="s">
        <v>17315</v>
      </c>
      <c r="L4961" t="s">
        <v>17316</v>
      </c>
      <c r="M4961" t="s">
        <v>17317</v>
      </c>
      <c r="N4961" s="8">
        <v>0</v>
      </c>
      <c r="O4961" s="8"/>
      <c r="P4961" s="8"/>
      <c r="W4961" s="8"/>
      <c r="X4961" s="8"/>
    </row>
    <row r="4962" spans="1:24" hidden="1" x14ac:dyDescent="0.35">
      <c r="A4962" s="24">
        <v>14958</v>
      </c>
      <c r="B4962">
        <v>821076</v>
      </c>
      <c r="C4962" t="s">
        <v>13381</v>
      </c>
      <c r="D4962" t="s">
        <v>32</v>
      </c>
      <c r="E4962" t="s">
        <v>33</v>
      </c>
      <c r="F4962" t="s">
        <v>17180</v>
      </c>
      <c r="G4962" t="s">
        <v>13383</v>
      </c>
      <c r="H4962" t="s">
        <v>13384</v>
      </c>
      <c r="I4962" t="s">
        <v>17318</v>
      </c>
      <c r="J4962" t="s">
        <v>17319</v>
      </c>
      <c r="K4962" t="s">
        <v>17315</v>
      </c>
      <c r="L4962" t="s">
        <v>17316</v>
      </c>
      <c r="M4962" t="s">
        <v>17320</v>
      </c>
      <c r="N4962" s="8">
        <v>0</v>
      </c>
      <c r="O4962" s="8"/>
      <c r="P4962" s="8"/>
      <c r="W4962" s="8"/>
      <c r="X4962" s="8"/>
    </row>
    <row r="4963" spans="1:24" hidden="1" x14ac:dyDescent="0.35">
      <c r="A4963" s="24">
        <v>14959</v>
      </c>
      <c r="B4963">
        <v>821033</v>
      </c>
      <c r="C4963" t="s">
        <v>13381</v>
      </c>
      <c r="D4963" t="s">
        <v>32</v>
      </c>
      <c r="E4963" t="s">
        <v>33</v>
      </c>
      <c r="F4963" t="s">
        <v>17180</v>
      </c>
      <c r="G4963" t="s">
        <v>13383</v>
      </c>
      <c r="H4963" t="s">
        <v>13384</v>
      </c>
      <c r="I4963" t="s">
        <v>17321</v>
      </c>
      <c r="J4963" t="s">
        <v>17322</v>
      </c>
      <c r="K4963" t="s">
        <v>17323</v>
      </c>
      <c r="L4963" t="s">
        <v>17324</v>
      </c>
      <c r="M4963" t="s">
        <v>17325</v>
      </c>
      <c r="N4963" s="8">
        <v>0</v>
      </c>
      <c r="O4963" s="8"/>
      <c r="P4963" s="8"/>
      <c r="W4963" s="8"/>
      <c r="X4963" s="8"/>
    </row>
    <row r="4964" spans="1:24" hidden="1" x14ac:dyDescent="0.35">
      <c r="A4964" s="24">
        <v>14960</v>
      </c>
      <c r="B4964">
        <v>821023</v>
      </c>
      <c r="C4964" t="s">
        <v>13381</v>
      </c>
      <c r="D4964" t="s">
        <v>32</v>
      </c>
      <c r="E4964" t="s">
        <v>33</v>
      </c>
      <c r="F4964" t="s">
        <v>17180</v>
      </c>
      <c r="G4964" t="s">
        <v>13383</v>
      </c>
      <c r="H4964" t="s">
        <v>13390</v>
      </c>
      <c r="I4964" t="s">
        <v>17326</v>
      </c>
      <c r="J4964" t="s">
        <v>17327</v>
      </c>
      <c r="K4964" t="s">
        <v>17328</v>
      </c>
      <c r="L4964" t="s">
        <v>17329</v>
      </c>
      <c r="M4964" t="s">
        <v>17330</v>
      </c>
      <c r="N4964" s="8">
        <v>0</v>
      </c>
      <c r="O4964" s="8"/>
      <c r="P4964" s="8"/>
      <c r="W4964" s="8"/>
      <c r="X4964" s="8"/>
    </row>
    <row r="4965" spans="1:24" hidden="1" x14ac:dyDescent="0.35">
      <c r="A4965" s="24">
        <v>14961</v>
      </c>
      <c r="B4965">
        <v>821024</v>
      </c>
      <c r="C4965" t="s">
        <v>13381</v>
      </c>
      <c r="D4965" t="s">
        <v>32</v>
      </c>
      <c r="E4965" t="s">
        <v>33</v>
      </c>
      <c r="F4965" t="s">
        <v>17180</v>
      </c>
      <c r="G4965" t="s">
        <v>13383</v>
      </c>
      <c r="H4965" t="s">
        <v>13384</v>
      </c>
      <c r="I4965" t="s">
        <v>17331</v>
      </c>
      <c r="J4965" t="s">
        <v>17332</v>
      </c>
      <c r="K4965" t="s">
        <v>17333</v>
      </c>
      <c r="L4965" t="s">
        <v>17334</v>
      </c>
      <c r="M4965" t="s">
        <v>17335</v>
      </c>
      <c r="N4965" s="8">
        <v>0</v>
      </c>
      <c r="O4965" s="8"/>
      <c r="P4965" s="8"/>
      <c r="W4965" s="8"/>
      <c r="X4965" s="8"/>
    </row>
    <row r="4966" spans="1:24" hidden="1" x14ac:dyDescent="0.35">
      <c r="A4966" s="24">
        <v>14962</v>
      </c>
      <c r="B4966">
        <v>821037</v>
      </c>
      <c r="C4966" t="s">
        <v>13381</v>
      </c>
      <c r="D4966" t="s">
        <v>32</v>
      </c>
      <c r="E4966" t="s">
        <v>33</v>
      </c>
      <c r="F4966" t="s">
        <v>17180</v>
      </c>
      <c r="G4966" t="s">
        <v>13383</v>
      </c>
      <c r="H4966" t="s">
        <v>13416</v>
      </c>
      <c r="I4966" t="s">
        <v>17336</v>
      </c>
      <c r="J4966" t="s">
        <v>17337</v>
      </c>
      <c r="K4966" t="s">
        <v>17338</v>
      </c>
      <c r="L4966" t="s">
        <v>17339</v>
      </c>
      <c r="M4966" t="s">
        <v>17340</v>
      </c>
      <c r="N4966" s="8">
        <v>0</v>
      </c>
      <c r="O4966" s="8"/>
      <c r="P4966" s="8"/>
      <c r="W4966" s="8"/>
      <c r="X4966" s="8"/>
    </row>
    <row r="4967" spans="1:24" hidden="1" x14ac:dyDescent="0.35">
      <c r="A4967" s="24">
        <v>14963</v>
      </c>
      <c r="B4967">
        <v>821059</v>
      </c>
      <c r="C4967" t="s">
        <v>13381</v>
      </c>
      <c r="D4967" t="s">
        <v>32</v>
      </c>
      <c r="E4967" t="s">
        <v>33</v>
      </c>
      <c r="F4967" t="s">
        <v>17180</v>
      </c>
      <c r="G4967" t="s">
        <v>13383</v>
      </c>
      <c r="H4967" t="s">
        <v>13416</v>
      </c>
      <c r="I4967" t="s">
        <v>17341</v>
      </c>
      <c r="J4967" t="s">
        <v>17342</v>
      </c>
      <c r="K4967" t="s">
        <v>17343</v>
      </c>
      <c r="L4967" t="s">
        <v>17344</v>
      </c>
      <c r="M4967" t="s">
        <v>17345</v>
      </c>
      <c r="N4967" s="8">
        <v>0</v>
      </c>
      <c r="O4967" s="8"/>
      <c r="P4967" s="8"/>
      <c r="W4967" s="8"/>
      <c r="X4967" s="8"/>
    </row>
    <row r="4968" spans="1:24" hidden="1" x14ac:dyDescent="0.35">
      <c r="A4968" s="24">
        <v>14964</v>
      </c>
      <c r="B4968">
        <v>821083</v>
      </c>
      <c r="C4968" t="s">
        <v>13381</v>
      </c>
      <c r="D4968" t="s">
        <v>32</v>
      </c>
      <c r="E4968" t="s">
        <v>33</v>
      </c>
      <c r="F4968" t="s">
        <v>17180</v>
      </c>
      <c r="G4968" t="s">
        <v>13383</v>
      </c>
      <c r="H4968" t="s">
        <v>13390</v>
      </c>
      <c r="I4968" t="s">
        <v>17346</v>
      </c>
      <c r="J4968" t="s">
        <v>17347</v>
      </c>
      <c r="K4968" t="s">
        <v>17348</v>
      </c>
      <c r="L4968" t="s">
        <v>17349</v>
      </c>
      <c r="M4968" t="s">
        <v>17350</v>
      </c>
      <c r="N4968" s="8">
        <v>0</v>
      </c>
      <c r="O4968" s="8"/>
      <c r="P4968" s="8"/>
      <c r="W4968" s="8"/>
      <c r="X4968" s="8"/>
    </row>
    <row r="4969" spans="1:24" hidden="1" x14ac:dyDescent="0.35">
      <c r="A4969" s="24">
        <v>14965</v>
      </c>
      <c r="B4969">
        <v>821069</v>
      </c>
      <c r="C4969" t="s">
        <v>13381</v>
      </c>
      <c r="D4969" t="s">
        <v>32</v>
      </c>
      <c r="E4969" t="s">
        <v>33</v>
      </c>
      <c r="F4969" t="s">
        <v>17180</v>
      </c>
      <c r="G4969" t="s">
        <v>13383</v>
      </c>
      <c r="H4969" t="s">
        <v>13384</v>
      </c>
      <c r="I4969" t="s">
        <v>17351</v>
      </c>
      <c r="J4969" t="s">
        <v>17352</v>
      </c>
      <c r="K4969" t="s">
        <v>17353</v>
      </c>
      <c r="L4969" t="s">
        <v>17354</v>
      </c>
      <c r="M4969" t="s">
        <v>17355</v>
      </c>
      <c r="N4969" s="8">
        <v>0</v>
      </c>
      <c r="O4969" s="8"/>
      <c r="P4969" s="8"/>
      <c r="W4969" s="8"/>
      <c r="X4969" s="8"/>
    </row>
    <row r="4970" spans="1:24" hidden="1" x14ac:dyDescent="0.35">
      <c r="A4970" s="24">
        <v>14966</v>
      </c>
      <c r="B4970">
        <v>821061</v>
      </c>
      <c r="C4970" t="s">
        <v>13381</v>
      </c>
      <c r="D4970" t="s">
        <v>32</v>
      </c>
      <c r="E4970" t="s">
        <v>33</v>
      </c>
      <c r="F4970" t="s">
        <v>17180</v>
      </c>
      <c r="G4970" t="s">
        <v>13383</v>
      </c>
      <c r="H4970" t="s">
        <v>13390</v>
      </c>
      <c r="I4970" t="s">
        <v>17356</v>
      </c>
      <c r="J4970" t="s">
        <v>17357</v>
      </c>
      <c r="K4970" t="s">
        <v>17358</v>
      </c>
      <c r="L4970" t="s">
        <v>17359</v>
      </c>
      <c r="M4970" t="s">
        <v>17360</v>
      </c>
      <c r="N4970" s="8">
        <v>0</v>
      </c>
      <c r="O4970" s="8"/>
      <c r="P4970" s="8"/>
      <c r="W4970" s="8"/>
      <c r="X4970" s="8"/>
    </row>
    <row r="4971" spans="1:24" hidden="1" x14ac:dyDescent="0.35">
      <c r="A4971" s="24">
        <v>14967</v>
      </c>
      <c r="B4971">
        <v>821026</v>
      </c>
      <c r="C4971" t="s">
        <v>13381</v>
      </c>
      <c r="D4971" t="s">
        <v>32</v>
      </c>
      <c r="E4971" t="s">
        <v>33</v>
      </c>
      <c r="F4971" t="s">
        <v>17180</v>
      </c>
      <c r="G4971" t="s">
        <v>13383</v>
      </c>
      <c r="H4971" t="s">
        <v>13384</v>
      </c>
      <c r="I4971" t="s">
        <v>17361</v>
      </c>
      <c r="J4971" t="s">
        <v>17362</v>
      </c>
      <c r="K4971" t="s">
        <v>17363</v>
      </c>
      <c r="L4971" t="s">
        <v>17364</v>
      </c>
      <c r="M4971" t="s">
        <v>17365</v>
      </c>
      <c r="N4971" s="8">
        <v>0</v>
      </c>
      <c r="O4971" s="8"/>
      <c r="P4971" s="8"/>
      <c r="W4971" s="8"/>
      <c r="X4971" s="8"/>
    </row>
    <row r="4972" spans="1:24" hidden="1" x14ac:dyDescent="0.35">
      <c r="A4972" s="24">
        <v>14968</v>
      </c>
      <c r="B4972">
        <v>821027</v>
      </c>
      <c r="C4972" t="s">
        <v>13381</v>
      </c>
      <c r="D4972" t="s">
        <v>32</v>
      </c>
      <c r="E4972" t="s">
        <v>33</v>
      </c>
      <c r="F4972" t="s">
        <v>17180</v>
      </c>
      <c r="G4972" t="s">
        <v>13383</v>
      </c>
      <c r="H4972" t="s">
        <v>13384</v>
      </c>
      <c r="I4972" t="s">
        <v>17366</v>
      </c>
      <c r="J4972" t="s">
        <v>17367</v>
      </c>
      <c r="K4972" t="s">
        <v>17368</v>
      </c>
      <c r="L4972" t="s">
        <v>17369</v>
      </c>
      <c r="M4972" t="s">
        <v>17370</v>
      </c>
      <c r="N4972" s="8">
        <v>0</v>
      </c>
      <c r="O4972" s="8"/>
      <c r="P4972" s="8"/>
      <c r="W4972" s="8"/>
      <c r="X4972" s="8"/>
    </row>
    <row r="4973" spans="1:24" hidden="1" x14ac:dyDescent="0.35">
      <c r="A4973" s="24">
        <v>14969</v>
      </c>
      <c r="B4973">
        <v>821079</v>
      </c>
      <c r="C4973" t="s">
        <v>13381</v>
      </c>
      <c r="D4973" t="s">
        <v>32</v>
      </c>
      <c r="E4973" t="s">
        <v>33</v>
      </c>
      <c r="F4973" t="s">
        <v>17180</v>
      </c>
      <c r="G4973" t="s">
        <v>13383</v>
      </c>
      <c r="H4973" t="s">
        <v>13416</v>
      </c>
      <c r="I4973" t="s">
        <v>17371</v>
      </c>
      <c r="J4973" t="s">
        <v>17372</v>
      </c>
      <c r="K4973" t="s">
        <v>17373</v>
      </c>
      <c r="L4973" t="s">
        <v>17374</v>
      </c>
      <c r="M4973" t="s">
        <v>17375</v>
      </c>
      <c r="N4973" s="8">
        <v>0</v>
      </c>
      <c r="O4973" s="8"/>
      <c r="P4973" s="8"/>
      <c r="W4973" s="8"/>
      <c r="X4973" s="8"/>
    </row>
    <row r="4974" spans="1:24" hidden="1" x14ac:dyDescent="0.35">
      <c r="A4974" s="24">
        <v>14970</v>
      </c>
      <c r="B4974">
        <v>821062</v>
      </c>
      <c r="C4974" t="s">
        <v>13381</v>
      </c>
      <c r="D4974" t="s">
        <v>32</v>
      </c>
      <c r="E4974" t="s">
        <v>33</v>
      </c>
      <c r="F4974" t="s">
        <v>17180</v>
      </c>
      <c r="G4974" t="s">
        <v>13383</v>
      </c>
      <c r="H4974" t="s">
        <v>13416</v>
      </c>
      <c r="I4974" t="s">
        <v>17376</v>
      </c>
      <c r="J4974" t="s">
        <v>17377</v>
      </c>
      <c r="K4974" t="s">
        <v>17378</v>
      </c>
      <c r="L4974" t="s">
        <v>17379</v>
      </c>
      <c r="M4974" t="s">
        <v>17380</v>
      </c>
      <c r="N4974" s="8">
        <v>0</v>
      </c>
      <c r="O4974" s="8"/>
      <c r="P4974" s="8"/>
      <c r="W4974" s="8"/>
      <c r="X4974" s="8"/>
    </row>
    <row r="4975" spans="1:24" hidden="1" x14ac:dyDescent="0.35">
      <c r="A4975" s="24">
        <v>14971</v>
      </c>
      <c r="B4975">
        <v>821028</v>
      </c>
      <c r="C4975" t="s">
        <v>13381</v>
      </c>
      <c r="D4975" t="s">
        <v>32</v>
      </c>
      <c r="E4975" t="s">
        <v>33</v>
      </c>
      <c r="F4975" t="s">
        <v>17180</v>
      </c>
      <c r="G4975" t="s">
        <v>13383</v>
      </c>
      <c r="H4975" t="s">
        <v>13384</v>
      </c>
      <c r="I4975" t="s">
        <v>17381</v>
      </c>
      <c r="J4975" t="s">
        <v>17382</v>
      </c>
      <c r="K4975" t="s">
        <v>17383</v>
      </c>
      <c r="L4975" t="s">
        <v>17384</v>
      </c>
      <c r="M4975" t="s">
        <v>17385</v>
      </c>
      <c r="N4975" s="8">
        <v>0</v>
      </c>
      <c r="O4975" s="8"/>
      <c r="P4975" s="8"/>
      <c r="W4975" s="8"/>
      <c r="X4975" s="8"/>
    </row>
    <row r="4976" spans="1:24" hidden="1" x14ac:dyDescent="0.35">
      <c r="A4976" s="24">
        <v>14972</v>
      </c>
      <c r="B4976">
        <v>821029</v>
      </c>
      <c r="C4976" t="s">
        <v>13381</v>
      </c>
      <c r="D4976" t="s">
        <v>32</v>
      </c>
      <c r="E4976" t="s">
        <v>33</v>
      </c>
      <c r="F4976" t="s">
        <v>17180</v>
      </c>
      <c r="G4976" t="s">
        <v>13383</v>
      </c>
      <c r="H4976" t="s">
        <v>13384</v>
      </c>
      <c r="I4976" t="s">
        <v>17386</v>
      </c>
      <c r="J4976" t="s">
        <v>17387</v>
      </c>
      <c r="K4976" t="s">
        <v>17388</v>
      </c>
      <c r="L4976" t="s">
        <v>17389</v>
      </c>
      <c r="M4976" t="s">
        <v>17390</v>
      </c>
      <c r="N4976" s="8">
        <v>0</v>
      </c>
      <c r="O4976" s="8"/>
      <c r="P4976" s="8"/>
      <c r="W4976" s="8"/>
      <c r="X4976" s="8"/>
    </row>
    <row r="4977" spans="1:24" hidden="1" x14ac:dyDescent="0.35">
      <c r="A4977" s="24">
        <v>14973</v>
      </c>
      <c r="B4977">
        <v>821030</v>
      </c>
      <c r="C4977" t="s">
        <v>13381</v>
      </c>
      <c r="D4977" t="s">
        <v>32</v>
      </c>
      <c r="E4977" t="s">
        <v>33</v>
      </c>
      <c r="F4977" t="s">
        <v>17180</v>
      </c>
      <c r="G4977" t="s">
        <v>13383</v>
      </c>
      <c r="H4977" t="s">
        <v>13384</v>
      </c>
      <c r="I4977" t="s">
        <v>17391</v>
      </c>
      <c r="J4977" t="s">
        <v>17392</v>
      </c>
      <c r="K4977" t="s">
        <v>17393</v>
      </c>
      <c r="L4977" t="s">
        <v>17394</v>
      </c>
      <c r="M4977" t="s">
        <v>17395</v>
      </c>
      <c r="N4977" s="8">
        <v>0</v>
      </c>
      <c r="O4977" s="8"/>
      <c r="P4977" s="8"/>
      <c r="W4977" s="8"/>
      <c r="X4977" s="8"/>
    </row>
    <row r="4978" spans="1:24" hidden="1" x14ac:dyDescent="0.35">
      <c r="A4978" s="24">
        <v>14974</v>
      </c>
      <c r="B4978">
        <v>821031</v>
      </c>
      <c r="C4978" t="s">
        <v>13381</v>
      </c>
      <c r="D4978" t="s">
        <v>32</v>
      </c>
      <c r="E4978" t="s">
        <v>33</v>
      </c>
      <c r="F4978" t="s">
        <v>17180</v>
      </c>
      <c r="G4978" t="s">
        <v>13383</v>
      </c>
      <c r="H4978" t="s">
        <v>13384</v>
      </c>
      <c r="I4978" t="s">
        <v>17396</v>
      </c>
      <c r="J4978" t="s">
        <v>17397</v>
      </c>
      <c r="K4978" t="s">
        <v>17398</v>
      </c>
      <c r="L4978" t="s">
        <v>17399</v>
      </c>
      <c r="M4978" t="s">
        <v>17400</v>
      </c>
      <c r="N4978" s="8">
        <v>0</v>
      </c>
      <c r="O4978" s="8"/>
      <c r="P4978" s="8"/>
      <c r="W4978" s="8"/>
      <c r="X4978" s="8"/>
    </row>
    <row r="4979" spans="1:24" hidden="1" x14ac:dyDescent="0.35">
      <c r="A4979" s="24">
        <v>14975</v>
      </c>
      <c r="B4979">
        <v>831005</v>
      </c>
      <c r="C4979" t="s">
        <v>13381</v>
      </c>
      <c r="D4979">
        <v>7</v>
      </c>
      <c r="E4979" t="s">
        <v>65</v>
      </c>
      <c r="F4979" t="s">
        <v>17401</v>
      </c>
      <c r="G4979" t="s">
        <v>13383</v>
      </c>
      <c r="H4979" t="s">
        <v>13416</v>
      </c>
      <c r="I4979" t="s">
        <v>17402</v>
      </c>
      <c r="J4979" t="s">
        <v>17403</v>
      </c>
      <c r="K4979" t="s">
        <v>17404</v>
      </c>
      <c r="L4979" t="s">
        <v>17405</v>
      </c>
      <c r="M4979" t="s">
        <v>17406</v>
      </c>
      <c r="N4979" s="8">
        <v>0</v>
      </c>
      <c r="O4979" s="8"/>
      <c r="P4979" s="8"/>
      <c r="W4979" s="8"/>
      <c r="X4979" s="8"/>
    </row>
    <row r="4980" spans="1:24" hidden="1" x14ac:dyDescent="0.35">
      <c r="A4980" s="24">
        <v>14976</v>
      </c>
      <c r="B4980">
        <v>831006</v>
      </c>
      <c r="C4980" t="s">
        <v>13381</v>
      </c>
      <c r="D4980">
        <v>7</v>
      </c>
      <c r="E4980" t="s">
        <v>65</v>
      </c>
      <c r="F4980" t="s">
        <v>17401</v>
      </c>
      <c r="G4980" t="s">
        <v>13383</v>
      </c>
      <c r="H4980" t="s">
        <v>13390</v>
      </c>
      <c r="I4980" t="s">
        <v>17407</v>
      </c>
      <c r="J4980" t="s">
        <v>17408</v>
      </c>
      <c r="K4980" t="s">
        <v>17409</v>
      </c>
      <c r="L4980" t="s">
        <v>17410</v>
      </c>
      <c r="M4980" t="s">
        <v>17411</v>
      </c>
      <c r="N4980" s="8">
        <v>0</v>
      </c>
      <c r="O4980" s="8"/>
      <c r="P4980" s="8"/>
      <c r="W4980" s="8"/>
      <c r="X4980" s="8"/>
    </row>
    <row r="4981" spans="1:24" hidden="1" x14ac:dyDescent="0.35">
      <c r="A4981" s="24">
        <v>14977</v>
      </c>
      <c r="B4981">
        <v>831007</v>
      </c>
      <c r="C4981" t="s">
        <v>13381</v>
      </c>
      <c r="D4981">
        <v>7</v>
      </c>
      <c r="E4981" t="s">
        <v>65</v>
      </c>
      <c r="F4981" t="s">
        <v>17401</v>
      </c>
      <c r="G4981" t="s">
        <v>13383</v>
      </c>
      <c r="H4981" t="s">
        <v>13390</v>
      </c>
      <c r="I4981" t="s">
        <v>17412</v>
      </c>
      <c r="J4981" t="s">
        <v>17413</v>
      </c>
      <c r="K4981" t="s">
        <v>17414</v>
      </c>
      <c r="L4981" t="s">
        <v>17415</v>
      </c>
      <c r="M4981" t="s">
        <v>17416</v>
      </c>
      <c r="N4981" s="8">
        <v>0</v>
      </c>
      <c r="O4981" s="8"/>
      <c r="P4981" s="8"/>
      <c r="W4981" s="8"/>
      <c r="X4981" s="8"/>
    </row>
    <row r="4982" spans="1:24" hidden="1" x14ac:dyDescent="0.35">
      <c r="A4982" s="24">
        <v>14978</v>
      </c>
      <c r="B4982">
        <v>831001</v>
      </c>
      <c r="C4982" t="s">
        <v>13381</v>
      </c>
      <c r="D4982">
        <v>7</v>
      </c>
      <c r="E4982" t="s">
        <v>65</v>
      </c>
      <c r="F4982" t="s">
        <v>17401</v>
      </c>
      <c r="G4982" t="s">
        <v>13383</v>
      </c>
      <c r="H4982" t="s">
        <v>13416</v>
      </c>
      <c r="I4982" t="s">
        <v>17417</v>
      </c>
      <c r="J4982" t="s">
        <v>17418</v>
      </c>
      <c r="K4982" t="s">
        <v>17419</v>
      </c>
      <c r="L4982" t="s">
        <v>17420</v>
      </c>
      <c r="M4982" t="s">
        <v>17421</v>
      </c>
      <c r="N4982" s="8">
        <v>0</v>
      </c>
      <c r="O4982" s="8"/>
      <c r="P4982" s="8"/>
      <c r="W4982" s="8"/>
      <c r="X4982" s="8"/>
    </row>
    <row r="4983" spans="1:24" hidden="1" x14ac:dyDescent="0.35">
      <c r="A4983" s="24">
        <v>14979</v>
      </c>
      <c r="B4983">
        <v>991017</v>
      </c>
      <c r="C4983" t="s">
        <v>13381</v>
      </c>
      <c r="D4983" t="s">
        <v>15186</v>
      </c>
      <c r="E4983" t="s">
        <v>15186</v>
      </c>
      <c r="F4983" t="s">
        <v>17422</v>
      </c>
      <c r="G4983" t="s">
        <v>13383</v>
      </c>
      <c r="H4983" t="s">
        <v>13390</v>
      </c>
      <c r="I4983" t="s">
        <v>17423</v>
      </c>
      <c r="J4983" t="s">
        <v>17424</v>
      </c>
      <c r="K4983" t="s">
        <v>17425</v>
      </c>
      <c r="L4983" t="s">
        <v>17426</v>
      </c>
      <c r="M4983" t="s">
        <v>17427</v>
      </c>
      <c r="N4983" s="8">
        <v>0</v>
      </c>
      <c r="O4983" s="8"/>
      <c r="P4983" s="8"/>
      <c r="W4983" s="8"/>
      <c r="X4983" s="8"/>
    </row>
    <row r="4984" spans="1:24" hidden="1" x14ac:dyDescent="0.35">
      <c r="A4984" s="24">
        <v>14980</v>
      </c>
      <c r="B4984">
        <v>102</v>
      </c>
      <c r="C4984" s="10" t="s">
        <v>17428</v>
      </c>
      <c r="D4984">
        <v>3</v>
      </c>
      <c r="E4984" t="s">
        <v>1403</v>
      </c>
      <c r="F4984" t="s">
        <v>4963</v>
      </c>
      <c r="G4984" t="s">
        <v>17429</v>
      </c>
      <c r="I4984" t="s">
        <v>17430</v>
      </c>
      <c r="J4984" t="s">
        <v>17431</v>
      </c>
      <c r="K4984" t="s">
        <v>17432</v>
      </c>
      <c r="L4984" t="s">
        <v>17433</v>
      </c>
      <c r="M4984" t="s">
        <v>17434</v>
      </c>
      <c r="N4984" s="8">
        <v>12</v>
      </c>
      <c r="O4984" s="8"/>
      <c r="P4984" s="8">
        <v>12</v>
      </c>
      <c r="W4984" s="8"/>
      <c r="X4984" s="8"/>
    </row>
    <row r="4985" spans="1:24" hidden="1" x14ac:dyDescent="0.35">
      <c r="A4985" s="24">
        <v>14981</v>
      </c>
      <c r="B4985">
        <v>103</v>
      </c>
      <c r="C4985" s="10" t="s">
        <v>17428</v>
      </c>
      <c r="D4985">
        <v>3</v>
      </c>
      <c r="E4985" t="s">
        <v>1403</v>
      </c>
      <c r="F4985" t="s">
        <v>4963</v>
      </c>
      <c r="G4985" t="s">
        <v>17429</v>
      </c>
      <c r="I4985" t="s">
        <v>17435</v>
      </c>
      <c r="J4985" t="s">
        <v>17436</v>
      </c>
      <c r="K4985" t="s">
        <v>17437</v>
      </c>
      <c r="L4985" t="s">
        <v>13409</v>
      </c>
      <c r="M4985" t="s">
        <v>13410</v>
      </c>
      <c r="N4985" s="8">
        <v>17</v>
      </c>
      <c r="O4985" s="8"/>
      <c r="P4985" s="8">
        <v>17</v>
      </c>
      <c r="W4985" s="8"/>
      <c r="X4985" s="8"/>
    </row>
    <row r="4986" spans="1:24" hidden="1" x14ac:dyDescent="0.35">
      <c r="A4986" s="24">
        <v>14982</v>
      </c>
      <c r="B4986">
        <v>104</v>
      </c>
      <c r="C4986" s="10" t="s">
        <v>17428</v>
      </c>
      <c r="D4986">
        <v>3</v>
      </c>
      <c r="E4986" t="s">
        <v>1403</v>
      </c>
      <c r="F4986" t="s">
        <v>4963</v>
      </c>
      <c r="G4986" t="s">
        <v>17429</v>
      </c>
      <c r="I4986" t="s">
        <v>17438</v>
      </c>
      <c r="J4986" t="s">
        <v>17439</v>
      </c>
      <c r="K4986" t="s">
        <v>17440</v>
      </c>
      <c r="L4986" t="s">
        <v>17441</v>
      </c>
      <c r="M4986" t="s">
        <v>17442</v>
      </c>
      <c r="N4986" s="8">
        <v>18</v>
      </c>
      <c r="O4986" s="8"/>
      <c r="P4986" s="8">
        <v>18</v>
      </c>
      <c r="W4986" s="8"/>
      <c r="X4986" s="8"/>
    </row>
    <row r="4987" spans="1:24" hidden="1" x14ac:dyDescent="0.35">
      <c r="A4987" s="24">
        <v>14983</v>
      </c>
      <c r="B4987">
        <v>106</v>
      </c>
      <c r="C4987" s="10" t="s">
        <v>17428</v>
      </c>
      <c r="D4987">
        <v>3</v>
      </c>
      <c r="E4987" t="s">
        <v>1403</v>
      </c>
      <c r="F4987" t="s">
        <v>4963</v>
      </c>
      <c r="G4987" t="s">
        <v>17429</v>
      </c>
      <c r="I4987" t="s">
        <v>17443</v>
      </c>
      <c r="J4987" t="s">
        <v>17444</v>
      </c>
      <c r="K4987" t="s">
        <v>17445</v>
      </c>
      <c r="L4987" t="s">
        <v>13430</v>
      </c>
      <c r="M4987" t="s">
        <v>13431</v>
      </c>
      <c r="N4987" s="8">
        <v>18</v>
      </c>
      <c r="O4987" s="8"/>
      <c r="P4987" s="8">
        <v>18</v>
      </c>
      <c r="W4987" s="8"/>
      <c r="X4987" s="8"/>
    </row>
    <row r="4988" spans="1:24" hidden="1" x14ac:dyDescent="0.35">
      <c r="A4988" s="24">
        <v>14984</v>
      </c>
      <c r="B4988">
        <v>107</v>
      </c>
      <c r="C4988" s="10" t="s">
        <v>17428</v>
      </c>
      <c r="D4988">
        <v>3</v>
      </c>
      <c r="E4988" t="s">
        <v>1403</v>
      </c>
      <c r="F4988" t="s">
        <v>4963</v>
      </c>
      <c r="G4988" t="s">
        <v>17429</v>
      </c>
      <c r="I4988" t="s">
        <v>17446</v>
      </c>
      <c r="J4988" t="s">
        <v>17447</v>
      </c>
      <c r="K4988" t="s">
        <v>17448</v>
      </c>
      <c r="L4988" t="s">
        <v>17449</v>
      </c>
      <c r="M4988" t="s">
        <v>17450</v>
      </c>
      <c r="N4988" s="8">
        <v>12</v>
      </c>
      <c r="O4988" s="8"/>
      <c r="P4988" s="8">
        <v>12</v>
      </c>
      <c r="W4988" s="8"/>
      <c r="X4988" s="8"/>
    </row>
    <row r="4989" spans="1:24" hidden="1" x14ac:dyDescent="0.35">
      <c r="A4989" s="24">
        <v>14985</v>
      </c>
      <c r="B4989">
        <v>108</v>
      </c>
      <c r="C4989" s="10" t="s">
        <v>17428</v>
      </c>
      <c r="D4989">
        <v>3</v>
      </c>
      <c r="E4989" t="s">
        <v>1403</v>
      </c>
      <c r="F4989" t="s">
        <v>4963</v>
      </c>
      <c r="G4989" t="s">
        <v>17429</v>
      </c>
      <c r="I4989" t="s">
        <v>17451</v>
      </c>
      <c r="J4989" t="s">
        <v>17452</v>
      </c>
      <c r="K4989" t="s">
        <v>17453</v>
      </c>
      <c r="L4989" t="s">
        <v>17454</v>
      </c>
      <c r="M4989" t="s">
        <v>17455</v>
      </c>
      <c r="N4989" s="8">
        <v>20</v>
      </c>
      <c r="O4989" s="8"/>
      <c r="P4989" s="8">
        <v>20</v>
      </c>
      <c r="W4989" s="8"/>
      <c r="X4989" s="8"/>
    </row>
    <row r="4990" spans="1:24" hidden="1" x14ac:dyDescent="0.35">
      <c r="A4990" s="24">
        <v>14986</v>
      </c>
      <c r="B4990">
        <v>109</v>
      </c>
      <c r="C4990" s="10" t="s">
        <v>17428</v>
      </c>
      <c r="D4990">
        <v>3</v>
      </c>
      <c r="E4990" t="s">
        <v>1403</v>
      </c>
      <c r="F4990" t="s">
        <v>4963</v>
      </c>
      <c r="G4990" t="s">
        <v>17429</v>
      </c>
      <c r="I4990" t="s">
        <v>17456</v>
      </c>
      <c r="J4990" t="s">
        <v>17457</v>
      </c>
      <c r="K4990" t="s">
        <v>17458</v>
      </c>
      <c r="L4990" t="s">
        <v>13420</v>
      </c>
      <c r="M4990" t="s">
        <v>17459</v>
      </c>
      <c r="N4990" s="8">
        <v>14</v>
      </c>
      <c r="O4990" s="8"/>
      <c r="P4990" s="8">
        <v>14</v>
      </c>
      <c r="W4990" s="8"/>
      <c r="X4990" s="8"/>
    </row>
    <row r="4991" spans="1:24" hidden="1" x14ac:dyDescent="0.35">
      <c r="A4991" s="24">
        <v>14987</v>
      </c>
      <c r="B4991">
        <v>110</v>
      </c>
      <c r="C4991" s="10" t="s">
        <v>17428</v>
      </c>
      <c r="D4991">
        <v>3</v>
      </c>
      <c r="E4991" t="s">
        <v>1403</v>
      </c>
      <c r="F4991" t="s">
        <v>4963</v>
      </c>
      <c r="G4991" t="s">
        <v>17429</v>
      </c>
      <c r="I4991" t="s">
        <v>17460</v>
      </c>
      <c r="J4991" t="s">
        <v>17461</v>
      </c>
      <c r="K4991" t="s">
        <v>17462</v>
      </c>
      <c r="L4991" t="s">
        <v>17463</v>
      </c>
      <c r="M4991" t="s">
        <v>17464</v>
      </c>
      <c r="N4991" s="8">
        <v>14</v>
      </c>
      <c r="O4991" s="8"/>
      <c r="P4991" s="8">
        <v>14</v>
      </c>
      <c r="W4991" s="8"/>
      <c r="X4991" s="8"/>
    </row>
    <row r="4992" spans="1:24" hidden="1" x14ac:dyDescent="0.35">
      <c r="A4992" s="24">
        <v>14988</v>
      </c>
      <c r="B4992">
        <v>111</v>
      </c>
      <c r="C4992" s="10" t="s">
        <v>17428</v>
      </c>
      <c r="D4992">
        <v>3</v>
      </c>
      <c r="E4992" t="s">
        <v>1403</v>
      </c>
      <c r="F4992" t="s">
        <v>4963</v>
      </c>
      <c r="G4992" t="s">
        <v>17429</v>
      </c>
      <c r="I4992" t="s">
        <v>17465</v>
      </c>
      <c r="J4992" t="s">
        <v>17466</v>
      </c>
      <c r="K4992" t="s">
        <v>17467</v>
      </c>
      <c r="L4992" t="s">
        <v>17468</v>
      </c>
      <c r="M4992" t="s">
        <v>17469</v>
      </c>
      <c r="N4992" s="8">
        <v>16</v>
      </c>
      <c r="O4992" s="8"/>
      <c r="P4992" s="8">
        <v>16</v>
      </c>
      <c r="W4992" s="8"/>
      <c r="X4992" s="8"/>
    </row>
    <row r="4993" spans="1:24" hidden="1" x14ac:dyDescent="0.35">
      <c r="A4993" s="24">
        <v>14989</v>
      </c>
      <c r="B4993">
        <v>199</v>
      </c>
      <c r="C4993" s="10" t="s">
        <v>17428</v>
      </c>
      <c r="D4993">
        <v>3</v>
      </c>
      <c r="E4993" t="s">
        <v>1403</v>
      </c>
      <c r="F4993" t="s">
        <v>4963</v>
      </c>
      <c r="G4993" t="s">
        <v>17429</v>
      </c>
      <c r="I4993" t="s">
        <v>17470</v>
      </c>
      <c r="J4993" t="s">
        <v>17471</v>
      </c>
      <c r="K4993" t="s">
        <v>17472</v>
      </c>
      <c r="L4993" t="s">
        <v>17473</v>
      </c>
      <c r="M4993" t="s">
        <v>17474</v>
      </c>
      <c r="N4993" s="8">
        <v>0</v>
      </c>
      <c r="O4993" s="8"/>
      <c r="P4993" s="8">
        <v>0</v>
      </c>
      <c r="W4993" s="8"/>
      <c r="X4993" s="8"/>
    </row>
    <row r="4994" spans="1:24" hidden="1" x14ac:dyDescent="0.35">
      <c r="A4994" s="24">
        <v>14990</v>
      </c>
      <c r="B4994">
        <v>201</v>
      </c>
      <c r="C4994" s="10" t="s">
        <v>17428</v>
      </c>
      <c r="D4994">
        <v>8</v>
      </c>
      <c r="E4994" t="s">
        <v>52</v>
      </c>
      <c r="F4994" t="s">
        <v>9010</v>
      </c>
      <c r="G4994" t="s">
        <v>17429</v>
      </c>
      <c r="I4994" t="s">
        <v>17475</v>
      </c>
      <c r="J4994" t="s">
        <v>17476</v>
      </c>
      <c r="K4994" t="s">
        <v>17477</v>
      </c>
      <c r="L4994" t="s">
        <v>17478</v>
      </c>
      <c r="M4994" t="s">
        <v>17479</v>
      </c>
      <c r="N4994" s="8">
        <v>13</v>
      </c>
      <c r="O4994" s="8"/>
      <c r="P4994" s="8">
        <v>13</v>
      </c>
      <c r="W4994" s="8"/>
      <c r="X4994" s="8"/>
    </row>
    <row r="4995" spans="1:24" hidden="1" x14ac:dyDescent="0.35">
      <c r="A4995" s="24">
        <v>14991</v>
      </c>
      <c r="B4995">
        <v>202</v>
      </c>
      <c r="C4995" s="10" t="s">
        <v>17428</v>
      </c>
      <c r="D4995">
        <v>8</v>
      </c>
      <c r="E4995" t="s">
        <v>52</v>
      </c>
      <c r="F4995" t="s">
        <v>9010</v>
      </c>
      <c r="G4995" t="s">
        <v>17429</v>
      </c>
      <c r="I4995" t="s">
        <v>17480</v>
      </c>
      <c r="J4995" t="s">
        <v>17481</v>
      </c>
      <c r="K4995" t="s">
        <v>17482</v>
      </c>
      <c r="L4995" t="s">
        <v>17483</v>
      </c>
      <c r="M4995" t="s">
        <v>17484</v>
      </c>
      <c r="N4995" s="8">
        <v>18</v>
      </c>
      <c r="O4995" s="8"/>
      <c r="P4995" s="8">
        <v>18</v>
      </c>
      <c r="W4995" s="8"/>
      <c r="X4995" s="8"/>
    </row>
    <row r="4996" spans="1:24" hidden="1" x14ac:dyDescent="0.35">
      <c r="A4996" s="24">
        <v>14992</v>
      </c>
      <c r="B4996">
        <v>203</v>
      </c>
      <c r="C4996" s="10" t="s">
        <v>17428</v>
      </c>
      <c r="D4996">
        <v>8</v>
      </c>
      <c r="E4996" t="s">
        <v>52</v>
      </c>
      <c r="F4996" t="s">
        <v>9010</v>
      </c>
      <c r="G4996" t="s">
        <v>17429</v>
      </c>
      <c r="I4996" t="s">
        <v>17485</v>
      </c>
      <c r="J4996" t="s">
        <v>17486</v>
      </c>
      <c r="K4996" t="s">
        <v>17487</v>
      </c>
      <c r="L4996" t="s">
        <v>17488</v>
      </c>
      <c r="M4996" t="s">
        <v>17489</v>
      </c>
      <c r="N4996" s="8">
        <v>23</v>
      </c>
      <c r="O4996" s="8"/>
      <c r="P4996" s="8">
        <v>23</v>
      </c>
      <c r="W4996" s="8"/>
      <c r="X4996" s="8"/>
    </row>
    <row r="4997" spans="1:24" hidden="1" x14ac:dyDescent="0.35">
      <c r="A4997" s="24">
        <v>14993</v>
      </c>
      <c r="B4997">
        <v>204</v>
      </c>
      <c r="C4997" s="10" t="s">
        <v>17428</v>
      </c>
      <c r="D4997">
        <v>8</v>
      </c>
      <c r="E4997" t="s">
        <v>52</v>
      </c>
      <c r="F4997" t="s">
        <v>9010</v>
      </c>
      <c r="G4997" t="s">
        <v>17429</v>
      </c>
      <c r="I4997" t="s">
        <v>17490</v>
      </c>
      <c r="J4997" t="s">
        <v>17491</v>
      </c>
      <c r="K4997" t="s">
        <v>17492</v>
      </c>
      <c r="L4997" t="s">
        <v>17493</v>
      </c>
      <c r="M4997" t="s">
        <v>17494</v>
      </c>
      <c r="N4997" s="8">
        <v>19</v>
      </c>
      <c r="O4997" s="8"/>
      <c r="P4997" s="8">
        <v>19</v>
      </c>
      <c r="W4997" s="8"/>
      <c r="X4997" s="8"/>
    </row>
    <row r="4998" spans="1:24" hidden="1" x14ac:dyDescent="0.35">
      <c r="A4998" s="24">
        <v>14994</v>
      </c>
      <c r="B4998">
        <v>205</v>
      </c>
      <c r="C4998" s="10" t="s">
        <v>17428</v>
      </c>
      <c r="D4998">
        <v>8</v>
      </c>
      <c r="E4998" t="s">
        <v>52</v>
      </c>
      <c r="F4998" t="s">
        <v>9010</v>
      </c>
      <c r="G4998" t="s">
        <v>17429</v>
      </c>
      <c r="I4998" t="s">
        <v>17495</v>
      </c>
      <c r="J4998" t="s">
        <v>17496</v>
      </c>
      <c r="K4998" t="s">
        <v>17497</v>
      </c>
      <c r="L4998" t="s">
        <v>17498</v>
      </c>
      <c r="M4998" t="s">
        <v>17499</v>
      </c>
      <c r="N4998" s="8">
        <v>25</v>
      </c>
      <c r="O4998" s="8"/>
      <c r="P4998" s="8">
        <v>25</v>
      </c>
      <c r="W4998" s="8"/>
      <c r="X4998" s="8"/>
    </row>
    <row r="4999" spans="1:24" hidden="1" x14ac:dyDescent="0.35">
      <c r="A4999" s="24">
        <v>14995</v>
      </c>
      <c r="B4999">
        <v>206</v>
      </c>
      <c r="C4999" s="10" t="s">
        <v>17428</v>
      </c>
      <c r="D4999">
        <v>8</v>
      </c>
      <c r="E4999" t="s">
        <v>52</v>
      </c>
      <c r="F4999" t="s">
        <v>9010</v>
      </c>
      <c r="G4999" t="s">
        <v>17429</v>
      </c>
      <c r="I4999" t="s">
        <v>17500</v>
      </c>
      <c r="J4999" t="s">
        <v>17501</v>
      </c>
      <c r="K4999" t="s">
        <v>17502</v>
      </c>
      <c r="L4999" t="s">
        <v>17503</v>
      </c>
      <c r="M4999" t="s">
        <v>17504</v>
      </c>
      <c r="N4999" s="8">
        <v>22</v>
      </c>
      <c r="O4999" s="8"/>
      <c r="P4999" s="8">
        <v>22</v>
      </c>
      <c r="W4999" s="8"/>
      <c r="X4999" s="8"/>
    </row>
    <row r="5000" spans="1:24" hidden="1" x14ac:dyDescent="0.35">
      <c r="A5000" s="24">
        <v>14996</v>
      </c>
      <c r="B5000">
        <v>207</v>
      </c>
      <c r="C5000" s="10" t="s">
        <v>17428</v>
      </c>
      <c r="D5000">
        <v>8</v>
      </c>
      <c r="E5000" t="s">
        <v>52</v>
      </c>
      <c r="F5000" t="s">
        <v>9010</v>
      </c>
      <c r="G5000" t="s">
        <v>17429</v>
      </c>
      <c r="I5000" t="s">
        <v>17505</v>
      </c>
      <c r="J5000" t="s">
        <v>17506</v>
      </c>
      <c r="K5000" t="s">
        <v>17507</v>
      </c>
      <c r="L5000" t="s">
        <v>17508</v>
      </c>
      <c r="M5000" t="s">
        <v>17509</v>
      </c>
      <c r="N5000" s="8">
        <v>9</v>
      </c>
      <c r="O5000" s="8"/>
      <c r="P5000" s="8">
        <v>9</v>
      </c>
      <c r="W5000" s="8"/>
      <c r="X5000" s="8"/>
    </row>
    <row r="5001" spans="1:24" hidden="1" x14ac:dyDescent="0.35">
      <c r="A5001" s="24">
        <v>14997</v>
      </c>
      <c r="B5001">
        <v>208</v>
      </c>
      <c r="C5001" s="10" t="s">
        <v>17428</v>
      </c>
      <c r="D5001">
        <v>8</v>
      </c>
      <c r="E5001" t="s">
        <v>52</v>
      </c>
      <c r="F5001" t="s">
        <v>9010</v>
      </c>
      <c r="G5001" t="s">
        <v>17429</v>
      </c>
      <c r="I5001" t="s">
        <v>17510</v>
      </c>
      <c r="J5001" t="s">
        <v>17511</v>
      </c>
      <c r="K5001" t="s">
        <v>17512</v>
      </c>
      <c r="L5001" t="s">
        <v>13446</v>
      </c>
      <c r="M5001" t="s">
        <v>17513</v>
      </c>
      <c r="N5001" s="8">
        <v>7</v>
      </c>
      <c r="O5001" s="8"/>
      <c r="P5001" s="8">
        <v>7</v>
      </c>
      <c r="W5001" s="8"/>
      <c r="X5001" s="8"/>
    </row>
    <row r="5002" spans="1:24" hidden="1" x14ac:dyDescent="0.35">
      <c r="A5002" s="24">
        <v>14998</v>
      </c>
      <c r="B5002">
        <v>301</v>
      </c>
      <c r="C5002" s="10" t="s">
        <v>17428</v>
      </c>
      <c r="D5002">
        <v>5</v>
      </c>
      <c r="E5002" t="s">
        <v>605</v>
      </c>
      <c r="F5002" t="s">
        <v>606</v>
      </c>
      <c r="G5002" t="s">
        <v>17429</v>
      </c>
      <c r="I5002" t="s">
        <v>17514</v>
      </c>
      <c r="J5002" t="s">
        <v>17515</v>
      </c>
      <c r="K5002" t="s">
        <v>17516</v>
      </c>
      <c r="L5002" t="s">
        <v>17517</v>
      </c>
      <c r="M5002" t="s">
        <v>17518</v>
      </c>
      <c r="N5002" s="8">
        <v>26</v>
      </c>
      <c r="O5002" s="8"/>
      <c r="P5002" s="8">
        <v>26</v>
      </c>
      <c r="W5002" s="8"/>
      <c r="X5002" s="8"/>
    </row>
    <row r="5003" spans="1:24" hidden="1" x14ac:dyDescent="0.35">
      <c r="A5003" s="24">
        <v>14999</v>
      </c>
      <c r="B5003">
        <v>303</v>
      </c>
      <c r="C5003" s="10" t="s">
        <v>17428</v>
      </c>
      <c r="D5003">
        <v>5</v>
      </c>
      <c r="E5003" t="s">
        <v>605</v>
      </c>
      <c r="F5003" t="s">
        <v>606</v>
      </c>
      <c r="G5003" t="s">
        <v>17429</v>
      </c>
      <c r="I5003" t="s">
        <v>17519</v>
      </c>
      <c r="J5003" t="s">
        <v>17520</v>
      </c>
      <c r="K5003" t="s">
        <v>17521</v>
      </c>
      <c r="L5003" t="s">
        <v>17522</v>
      </c>
      <c r="M5003" t="s">
        <v>17523</v>
      </c>
      <c r="N5003" s="8">
        <v>26</v>
      </c>
      <c r="O5003" s="8"/>
      <c r="P5003" s="8">
        <v>26</v>
      </c>
      <c r="W5003" s="8"/>
      <c r="X5003" s="8"/>
    </row>
    <row r="5004" spans="1:24" hidden="1" x14ac:dyDescent="0.35">
      <c r="A5004" s="24">
        <v>15000</v>
      </c>
      <c r="B5004">
        <v>305</v>
      </c>
      <c r="C5004" s="10" t="s">
        <v>17428</v>
      </c>
      <c r="D5004">
        <v>5</v>
      </c>
      <c r="E5004" t="s">
        <v>605</v>
      </c>
      <c r="F5004" t="s">
        <v>606</v>
      </c>
      <c r="G5004" t="s">
        <v>17429</v>
      </c>
      <c r="I5004" t="s">
        <v>17524</v>
      </c>
      <c r="J5004" t="s">
        <v>17525</v>
      </c>
      <c r="K5004" t="s">
        <v>17526</v>
      </c>
      <c r="L5004" t="s">
        <v>13456</v>
      </c>
      <c r="M5004" t="s">
        <v>13457</v>
      </c>
      <c r="N5004" s="8">
        <v>15</v>
      </c>
      <c r="O5004" s="8"/>
      <c r="P5004" s="8">
        <v>15</v>
      </c>
      <c r="W5004" s="8"/>
      <c r="X5004" s="8"/>
    </row>
    <row r="5005" spans="1:24" hidden="1" x14ac:dyDescent="0.35">
      <c r="A5005" s="24">
        <v>15001</v>
      </c>
      <c r="B5005">
        <v>306</v>
      </c>
      <c r="C5005" s="10" t="s">
        <v>17428</v>
      </c>
      <c r="D5005">
        <v>5</v>
      </c>
      <c r="E5005" t="s">
        <v>605</v>
      </c>
      <c r="F5005" t="s">
        <v>606</v>
      </c>
      <c r="G5005" t="s">
        <v>17429</v>
      </c>
      <c r="I5005" t="s">
        <v>17527</v>
      </c>
      <c r="J5005" t="s">
        <v>17528</v>
      </c>
      <c r="K5005" t="s">
        <v>17529</v>
      </c>
      <c r="L5005" t="s">
        <v>17530</v>
      </c>
      <c r="M5005" t="s">
        <v>17531</v>
      </c>
      <c r="N5005" s="8">
        <v>27</v>
      </c>
      <c r="O5005" s="8"/>
      <c r="P5005" s="8">
        <v>27</v>
      </c>
      <c r="W5005" s="8"/>
      <c r="X5005" s="8"/>
    </row>
    <row r="5006" spans="1:24" hidden="1" x14ac:dyDescent="0.35">
      <c r="A5006" s="24">
        <v>15002</v>
      </c>
      <c r="B5006">
        <v>307</v>
      </c>
      <c r="C5006" s="10" t="s">
        <v>17428</v>
      </c>
      <c r="D5006">
        <v>5</v>
      </c>
      <c r="E5006" t="s">
        <v>605</v>
      </c>
      <c r="F5006" t="s">
        <v>606</v>
      </c>
      <c r="G5006" t="s">
        <v>17429</v>
      </c>
      <c r="I5006" t="s">
        <v>17532</v>
      </c>
      <c r="J5006" t="s">
        <v>17533</v>
      </c>
      <c r="K5006" t="s">
        <v>17534</v>
      </c>
      <c r="L5006" t="s">
        <v>13466</v>
      </c>
      <c r="M5006" t="s">
        <v>13467</v>
      </c>
      <c r="N5006" s="8">
        <v>22</v>
      </c>
      <c r="O5006" s="8"/>
      <c r="P5006" s="8">
        <v>22</v>
      </c>
      <c r="W5006" s="8"/>
      <c r="X5006" s="8"/>
    </row>
    <row r="5007" spans="1:24" hidden="1" x14ac:dyDescent="0.35">
      <c r="A5007" s="24">
        <v>15003</v>
      </c>
      <c r="B5007">
        <v>308</v>
      </c>
      <c r="C5007" s="10" t="s">
        <v>17428</v>
      </c>
      <c r="D5007">
        <v>5</v>
      </c>
      <c r="E5007" t="s">
        <v>605</v>
      </c>
      <c r="F5007" t="s">
        <v>606</v>
      </c>
      <c r="G5007" t="s">
        <v>17429</v>
      </c>
      <c r="I5007" t="s">
        <v>17535</v>
      </c>
      <c r="J5007" t="s">
        <v>17536</v>
      </c>
      <c r="K5007" t="s">
        <v>17537</v>
      </c>
      <c r="L5007" t="s">
        <v>13471</v>
      </c>
      <c r="N5007" s="8">
        <v>19</v>
      </c>
      <c r="O5007" s="8"/>
      <c r="P5007" s="8">
        <v>19</v>
      </c>
      <c r="W5007" s="8"/>
      <c r="X5007" s="8"/>
    </row>
    <row r="5008" spans="1:24" hidden="1" x14ac:dyDescent="0.35">
      <c r="A5008" s="24">
        <v>15004</v>
      </c>
      <c r="B5008">
        <v>309</v>
      </c>
      <c r="C5008" s="10" t="s">
        <v>17428</v>
      </c>
      <c r="D5008">
        <v>5</v>
      </c>
      <c r="E5008" t="s">
        <v>605</v>
      </c>
      <c r="F5008" t="s">
        <v>606</v>
      </c>
      <c r="G5008" t="s">
        <v>17429</v>
      </c>
      <c r="I5008" t="s">
        <v>17538</v>
      </c>
      <c r="J5008" t="s">
        <v>17539</v>
      </c>
      <c r="K5008" t="s">
        <v>17540</v>
      </c>
      <c r="L5008" t="s">
        <v>17541</v>
      </c>
      <c r="M5008" t="s">
        <v>17542</v>
      </c>
      <c r="N5008" s="8">
        <v>27</v>
      </c>
      <c r="O5008" s="8"/>
      <c r="P5008" s="8">
        <v>27</v>
      </c>
      <c r="W5008" s="8"/>
      <c r="X5008" s="8"/>
    </row>
    <row r="5009" spans="1:24" hidden="1" x14ac:dyDescent="0.35">
      <c r="A5009" s="24">
        <v>15005</v>
      </c>
      <c r="B5009">
        <v>310</v>
      </c>
      <c r="C5009" s="10" t="s">
        <v>17428</v>
      </c>
      <c r="D5009">
        <v>5</v>
      </c>
      <c r="E5009" t="s">
        <v>605</v>
      </c>
      <c r="F5009" t="s">
        <v>606</v>
      </c>
      <c r="G5009" t="s">
        <v>17429</v>
      </c>
      <c r="I5009" t="s">
        <v>17543</v>
      </c>
      <c r="J5009" t="s">
        <v>17544</v>
      </c>
      <c r="K5009" t="s">
        <v>17545</v>
      </c>
      <c r="L5009" t="s">
        <v>13476</v>
      </c>
      <c r="M5009" t="s">
        <v>17546</v>
      </c>
      <c r="N5009" s="8">
        <v>33</v>
      </c>
      <c r="O5009" s="8"/>
      <c r="P5009" s="8">
        <v>33</v>
      </c>
      <c r="W5009" s="8"/>
      <c r="X5009" s="8"/>
    </row>
    <row r="5010" spans="1:24" hidden="1" x14ac:dyDescent="0.35">
      <c r="A5010" s="24">
        <v>15006</v>
      </c>
      <c r="B5010">
        <v>312</v>
      </c>
      <c r="C5010" s="10" t="s">
        <v>17428</v>
      </c>
      <c r="D5010">
        <v>5</v>
      </c>
      <c r="E5010" t="s">
        <v>605</v>
      </c>
      <c r="F5010" t="s">
        <v>606</v>
      </c>
      <c r="G5010" t="s">
        <v>17429</v>
      </c>
      <c r="I5010" t="s">
        <v>17547</v>
      </c>
      <c r="J5010" t="s">
        <v>17548</v>
      </c>
      <c r="K5010" t="s">
        <v>17549</v>
      </c>
      <c r="L5010" t="s">
        <v>17550</v>
      </c>
      <c r="M5010" t="s">
        <v>17551</v>
      </c>
      <c r="N5010" s="8">
        <v>2</v>
      </c>
      <c r="O5010" s="8"/>
      <c r="P5010" s="8">
        <v>2</v>
      </c>
      <c r="W5010" s="8"/>
      <c r="X5010" s="8"/>
    </row>
    <row r="5011" spans="1:24" hidden="1" x14ac:dyDescent="0.35">
      <c r="A5011" s="24">
        <v>15007</v>
      </c>
      <c r="B5011">
        <v>313</v>
      </c>
      <c r="C5011" s="10" t="s">
        <v>17428</v>
      </c>
      <c r="D5011">
        <v>5</v>
      </c>
      <c r="E5011" t="s">
        <v>605</v>
      </c>
      <c r="F5011" t="s">
        <v>606</v>
      </c>
      <c r="G5011" t="s">
        <v>17429</v>
      </c>
      <c r="I5011" t="s">
        <v>17552</v>
      </c>
      <c r="J5011" t="s">
        <v>17553</v>
      </c>
      <c r="K5011" t="s">
        <v>17554</v>
      </c>
      <c r="L5011" t="s">
        <v>17555</v>
      </c>
      <c r="M5011" t="s">
        <v>17556</v>
      </c>
      <c r="N5011" s="8">
        <v>26</v>
      </c>
      <c r="O5011" s="8"/>
      <c r="P5011" s="8">
        <v>26</v>
      </c>
      <c r="W5011" s="8"/>
      <c r="X5011" s="8"/>
    </row>
    <row r="5012" spans="1:24" hidden="1" x14ac:dyDescent="0.35">
      <c r="A5012" s="24">
        <v>15008</v>
      </c>
      <c r="B5012">
        <v>314</v>
      </c>
      <c r="C5012" s="10" t="s">
        <v>17428</v>
      </c>
      <c r="D5012">
        <v>5</v>
      </c>
      <c r="E5012" t="s">
        <v>605</v>
      </c>
      <c r="F5012" t="s">
        <v>606</v>
      </c>
      <c r="G5012" t="s">
        <v>17429</v>
      </c>
      <c r="I5012" t="s">
        <v>17557</v>
      </c>
      <c r="J5012" t="s">
        <v>17558</v>
      </c>
      <c r="K5012" t="s">
        <v>17559</v>
      </c>
      <c r="L5012" t="s">
        <v>13481</v>
      </c>
      <c r="M5012" t="s">
        <v>17560</v>
      </c>
      <c r="N5012" s="8">
        <v>26</v>
      </c>
      <c r="O5012" s="8"/>
      <c r="P5012" s="8">
        <v>26</v>
      </c>
      <c r="W5012" s="8"/>
      <c r="X5012" s="8"/>
    </row>
    <row r="5013" spans="1:24" hidden="1" x14ac:dyDescent="0.35">
      <c r="A5013" s="24">
        <v>15009</v>
      </c>
      <c r="B5013">
        <v>315</v>
      </c>
      <c r="C5013" s="10" t="s">
        <v>17428</v>
      </c>
      <c r="D5013">
        <v>5</v>
      </c>
      <c r="E5013" t="s">
        <v>605</v>
      </c>
      <c r="F5013" t="s">
        <v>606</v>
      </c>
      <c r="G5013" t="s">
        <v>17429</v>
      </c>
      <c r="I5013" t="s">
        <v>17561</v>
      </c>
      <c r="J5013" t="s">
        <v>17562</v>
      </c>
      <c r="K5013" t="s">
        <v>17563</v>
      </c>
      <c r="L5013" t="s">
        <v>17564</v>
      </c>
      <c r="M5013" t="s">
        <v>17565</v>
      </c>
      <c r="N5013" s="8">
        <v>28</v>
      </c>
      <c r="O5013" s="8"/>
      <c r="P5013" s="8">
        <v>28</v>
      </c>
      <c r="W5013" s="8"/>
      <c r="X5013" s="8"/>
    </row>
    <row r="5014" spans="1:24" hidden="1" x14ac:dyDescent="0.35">
      <c r="A5014" s="24">
        <v>15010</v>
      </c>
      <c r="B5014">
        <v>316</v>
      </c>
      <c r="C5014" s="10" t="s">
        <v>17428</v>
      </c>
      <c r="D5014">
        <v>5</v>
      </c>
      <c r="E5014" t="s">
        <v>605</v>
      </c>
      <c r="F5014" t="s">
        <v>606</v>
      </c>
      <c r="G5014" t="s">
        <v>17429</v>
      </c>
      <c r="I5014" t="s">
        <v>17566</v>
      </c>
      <c r="J5014" t="s">
        <v>17567</v>
      </c>
      <c r="K5014" t="s">
        <v>17568</v>
      </c>
      <c r="L5014" t="s">
        <v>13491</v>
      </c>
      <c r="M5014" t="s">
        <v>13492</v>
      </c>
      <c r="N5014" s="8">
        <v>24</v>
      </c>
      <c r="O5014" s="8"/>
      <c r="P5014" s="8">
        <v>24</v>
      </c>
      <c r="W5014" s="8"/>
      <c r="X5014" s="8"/>
    </row>
    <row r="5015" spans="1:24" hidden="1" x14ac:dyDescent="0.35">
      <c r="A5015" s="24">
        <v>15011</v>
      </c>
      <c r="B5015">
        <v>317</v>
      </c>
      <c r="C5015" s="10" t="s">
        <v>17428</v>
      </c>
      <c r="D5015">
        <v>5</v>
      </c>
      <c r="E5015" t="s">
        <v>605</v>
      </c>
      <c r="F5015" t="s">
        <v>606</v>
      </c>
      <c r="G5015" t="s">
        <v>17429</v>
      </c>
      <c r="I5015" t="s">
        <v>17569</v>
      </c>
      <c r="J5015" t="s">
        <v>17570</v>
      </c>
      <c r="K5015" t="s">
        <v>17571</v>
      </c>
      <c r="L5015" t="s">
        <v>17572</v>
      </c>
      <c r="M5015" t="s">
        <v>17573</v>
      </c>
      <c r="N5015" s="8">
        <v>21</v>
      </c>
      <c r="O5015" s="8"/>
      <c r="P5015" s="8">
        <v>21</v>
      </c>
      <c r="W5015" s="8"/>
      <c r="X5015" s="8"/>
    </row>
    <row r="5016" spans="1:24" hidden="1" x14ac:dyDescent="0.35">
      <c r="A5016" s="24">
        <v>15012</v>
      </c>
      <c r="B5016">
        <v>319</v>
      </c>
      <c r="C5016" s="10" t="s">
        <v>17428</v>
      </c>
      <c r="D5016">
        <v>5</v>
      </c>
      <c r="E5016" t="s">
        <v>605</v>
      </c>
      <c r="F5016" t="s">
        <v>606</v>
      </c>
      <c r="G5016" t="s">
        <v>17429</v>
      </c>
      <c r="I5016" t="s">
        <v>17574</v>
      </c>
      <c r="J5016" t="s">
        <v>17575</v>
      </c>
      <c r="K5016" t="s">
        <v>17576</v>
      </c>
      <c r="L5016" t="s">
        <v>17577</v>
      </c>
      <c r="M5016" t="s">
        <v>17578</v>
      </c>
      <c r="N5016" s="8">
        <v>29</v>
      </c>
      <c r="O5016" s="8"/>
      <c r="P5016" s="8">
        <v>29</v>
      </c>
      <c r="W5016" s="8"/>
      <c r="X5016" s="8"/>
    </row>
    <row r="5017" spans="1:24" hidden="1" x14ac:dyDescent="0.35">
      <c r="A5017" s="24">
        <v>15013</v>
      </c>
      <c r="B5017">
        <v>321</v>
      </c>
      <c r="C5017" s="10" t="s">
        <v>17428</v>
      </c>
      <c r="D5017">
        <v>5</v>
      </c>
      <c r="E5017" t="s">
        <v>605</v>
      </c>
      <c r="F5017" t="s">
        <v>606</v>
      </c>
      <c r="G5017" t="s">
        <v>17429</v>
      </c>
      <c r="I5017" t="s">
        <v>17579</v>
      </c>
      <c r="J5017" t="s">
        <v>17580</v>
      </c>
      <c r="K5017" t="s">
        <v>17581</v>
      </c>
      <c r="L5017" t="s">
        <v>13496</v>
      </c>
      <c r="M5017" t="s">
        <v>17582</v>
      </c>
      <c r="N5017" s="8">
        <v>28</v>
      </c>
      <c r="O5017" s="8"/>
      <c r="P5017" s="8">
        <v>28</v>
      </c>
      <c r="W5017" s="8"/>
      <c r="X5017" s="8"/>
    </row>
    <row r="5018" spans="1:24" hidden="1" x14ac:dyDescent="0.35">
      <c r="A5018" s="24">
        <v>15014</v>
      </c>
      <c r="B5018">
        <v>322</v>
      </c>
      <c r="C5018" s="10" t="s">
        <v>17428</v>
      </c>
      <c r="D5018">
        <v>5</v>
      </c>
      <c r="E5018" t="s">
        <v>605</v>
      </c>
      <c r="F5018" t="s">
        <v>606</v>
      </c>
      <c r="G5018" t="s">
        <v>17429</v>
      </c>
      <c r="I5018" t="s">
        <v>17583</v>
      </c>
      <c r="J5018" t="s">
        <v>17584</v>
      </c>
      <c r="K5018" t="s">
        <v>17585</v>
      </c>
      <c r="L5018" t="s">
        <v>17586</v>
      </c>
      <c r="M5018" t="s">
        <v>17587</v>
      </c>
      <c r="N5018" s="8">
        <v>21</v>
      </c>
      <c r="O5018" s="8"/>
      <c r="P5018" s="8">
        <v>21</v>
      </c>
      <c r="W5018" s="8"/>
      <c r="X5018" s="8"/>
    </row>
    <row r="5019" spans="1:24" hidden="1" x14ac:dyDescent="0.35">
      <c r="A5019" s="24">
        <v>15015</v>
      </c>
      <c r="B5019">
        <v>323</v>
      </c>
      <c r="C5019" s="10" t="s">
        <v>17428</v>
      </c>
      <c r="D5019">
        <v>5</v>
      </c>
      <c r="E5019" t="s">
        <v>605</v>
      </c>
      <c r="F5019" t="s">
        <v>606</v>
      </c>
      <c r="G5019" t="s">
        <v>17429</v>
      </c>
      <c r="I5019" t="s">
        <v>17588</v>
      </c>
      <c r="J5019" t="s">
        <v>17589</v>
      </c>
      <c r="K5019" t="s">
        <v>17590</v>
      </c>
      <c r="L5019" t="s">
        <v>17591</v>
      </c>
      <c r="M5019" t="s">
        <v>17592</v>
      </c>
      <c r="N5019" s="8">
        <v>23</v>
      </c>
      <c r="O5019" s="8"/>
      <c r="P5019" s="8">
        <v>23</v>
      </c>
      <c r="W5019" s="8"/>
      <c r="X5019" s="8"/>
    </row>
    <row r="5020" spans="1:24" hidden="1" x14ac:dyDescent="0.35">
      <c r="A5020" s="24">
        <v>15016</v>
      </c>
      <c r="B5020">
        <v>324</v>
      </c>
      <c r="C5020" s="10" t="s">
        <v>17428</v>
      </c>
      <c r="D5020">
        <v>5</v>
      </c>
      <c r="E5020" t="s">
        <v>605</v>
      </c>
      <c r="F5020" t="s">
        <v>606</v>
      </c>
      <c r="G5020" t="s">
        <v>17429</v>
      </c>
      <c r="I5020" t="s">
        <v>17593</v>
      </c>
      <c r="J5020" t="s">
        <v>17515</v>
      </c>
      <c r="K5020" t="s">
        <v>17594</v>
      </c>
      <c r="L5020" t="s">
        <v>17517</v>
      </c>
      <c r="M5020" t="s">
        <v>17595</v>
      </c>
      <c r="N5020" s="8">
        <v>25</v>
      </c>
      <c r="O5020" s="8"/>
      <c r="P5020" s="8">
        <v>25</v>
      </c>
      <c r="W5020" s="8"/>
      <c r="X5020" s="8"/>
    </row>
    <row r="5021" spans="1:24" hidden="1" x14ac:dyDescent="0.35">
      <c r="A5021" s="24">
        <v>15017</v>
      </c>
      <c r="B5021">
        <v>401</v>
      </c>
      <c r="C5021" s="10" t="s">
        <v>17428</v>
      </c>
      <c r="D5021">
        <v>7</v>
      </c>
      <c r="E5021" t="s">
        <v>581</v>
      </c>
      <c r="F5021" t="s">
        <v>1421</v>
      </c>
      <c r="G5021" t="s">
        <v>17429</v>
      </c>
      <c r="I5021" t="s">
        <v>17596</v>
      </c>
      <c r="J5021" t="s">
        <v>17597</v>
      </c>
      <c r="K5021" t="s">
        <v>17598</v>
      </c>
      <c r="L5021" t="s">
        <v>17599</v>
      </c>
      <c r="M5021" t="s">
        <v>13508</v>
      </c>
      <c r="N5021" s="8">
        <v>26</v>
      </c>
      <c r="O5021" s="8"/>
      <c r="P5021" s="8">
        <v>26</v>
      </c>
      <c r="W5021" s="8"/>
      <c r="X5021" s="8"/>
    </row>
    <row r="5022" spans="1:24" hidden="1" x14ac:dyDescent="0.35">
      <c r="A5022" s="24">
        <v>15018</v>
      </c>
      <c r="B5022">
        <v>402</v>
      </c>
      <c r="C5022" s="10" t="s">
        <v>17428</v>
      </c>
      <c r="D5022">
        <v>7</v>
      </c>
      <c r="E5022" t="s">
        <v>581</v>
      </c>
      <c r="F5022" t="s">
        <v>1421</v>
      </c>
      <c r="G5022" t="s">
        <v>17429</v>
      </c>
      <c r="I5022" t="s">
        <v>17600</v>
      </c>
      <c r="J5022" t="s">
        <v>17601</v>
      </c>
      <c r="K5022" t="s">
        <v>17602</v>
      </c>
      <c r="L5022" t="s">
        <v>17603</v>
      </c>
      <c r="M5022" t="s">
        <v>13518</v>
      </c>
      <c r="N5022" s="8">
        <v>35</v>
      </c>
      <c r="O5022" s="8"/>
      <c r="P5022" s="8">
        <v>35</v>
      </c>
      <c r="W5022" s="8"/>
      <c r="X5022" s="8"/>
    </row>
    <row r="5023" spans="1:24" hidden="1" x14ac:dyDescent="0.35">
      <c r="A5023" s="24">
        <v>15019</v>
      </c>
      <c r="B5023">
        <v>404</v>
      </c>
      <c r="C5023" s="10" t="s">
        <v>17428</v>
      </c>
      <c r="D5023">
        <v>7</v>
      </c>
      <c r="E5023" t="s">
        <v>581</v>
      </c>
      <c r="F5023" t="s">
        <v>1421</v>
      </c>
      <c r="G5023" t="s">
        <v>17429</v>
      </c>
      <c r="I5023" t="s">
        <v>17604</v>
      </c>
      <c r="J5023" t="s">
        <v>17605</v>
      </c>
      <c r="K5023" t="s">
        <v>17606</v>
      </c>
      <c r="L5023" t="s">
        <v>13537</v>
      </c>
      <c r="M5023" t="s">
        <v>17607</v>
      </c>
      <c r="N5023" s="8">
        <v>12</v>
      </c>
      <c r="O5023" s="8"/>
      <c r="P5023" s="8">
        <v>12</v>
      </c>
      <c r="W5023" s="8"/>
      <c r="X5023" s="8"/>
    </row>
    <row r="5024" spans="1:24" hidden="1" x14ac:dyDescent="0.35">
      <c r="A5024" s="24">
        <v>15020</v>
      </c>
      <c r="B5024">
        <v>405</v>
      </c>
      <c r="C5024" s="10" t="s">
        <v>17428</v>
      </c>
      <c r="D5024">
        <v>7</v>
      </c>
      <c r="E5024" t="s">
        <v>581</v>
      </c>
      <c r="F5024" t="s">
        <v>1421</v>
      </c>
      <c r="G5024" t="s">
        <v>17429</v>
      </c>
      <c r="I5024" t="s">
        <v>17608</v>
      </c>
      <c r="J5024" t="s">
        <v>17609</v>
      </c>
      <c r="K5024" t="s">
        <v>17610</v>
      </c>
      <c r="L5024" t="s">
        <v>17611</v>
      </c>
      <c r="M5024" t="s">
        <v>17612</v>
      </c>
      <c r="N5024" s="8">
        <v>8</v>
      </c>
      <c r="O5024" s="8"/>
      <c r="P5024" s="8">
        <v>8</v>
      </c>
      <c r="W5024" s="8"/>
      <c r="X5024" s="8"/>
    </row>
    <row r="5025" spans="1:24" hidden="1" x14ac:dyDescent="0.35">
      <c r="A5025" s="24">
        <v>15021</v>
      </c>
      <c r="B5025">
        <v>406</v>
      </c>
      <c r="C5025" s="10" t="s">
        <v>17428</v>
      </c>
      <c r="D5025">
        <v>7</v>
      </c>
      <c r="E5025" t="s">
        <v>581</v>
      </c>
      <c r="F5025" t="s">
        <v>1421</v>
      </c>
      <c r="G5025" t="s">
        <v>17429</v>
      </c>
      <c r="I5025" t="s">
        <v>17613</v>
      </c>
      <c r="J5025" t="s">
        <v>17614</v>
      </c>
      <c r="K5025" t="s">
        <v>17615</v>
      </c>
      <c r="L5025" t="s">
        <v>17616</v>
      </c>
      <c r="M5025" t="s">
        <v>17617</v>
      </c>
      <c r="N5025" s="8">
        <v>17</v>
      </c>
      <c r="O5025" s="8"/>
      <c r="P5025" s="8">
        <v>17</v>
      </c>
      <c r="W5025" s="8"/>
      <c r="X5025" s="8"/>
    </row>
    <row r="5026" spans="1:24" hidden="1" x14ac:dyDescent="0.35">
      <c r="A5026" s="24">
        <v>15022</v>
      </c>
      <c r="B5026">
        <v>407</v>
      </c>
      <c r="C5026" s="10" t="s">
        <v>17428</v>
      </c>
      <c r="D5026">
        <v>7</v>
      </c>
      <c r="E5026" t="s">
        <v>581</v>
      </c>
      <c r="F5026" t="s">
        <v>1421</v>
      </c>
      <c r="G5026" t="s">
        <v>17429</v>
      </c>
      <c r="I5026" t="s">
        <v>17618</v>
      </c>
      <c r="J5026" t="s">
        <v>17619</v>
      </c>
      <c r="K5026" t="s">
        <v>17620</v>
      </c>
      <c r="L5026" t="s">
        <v>17621</v>
      </c>
      <c r="M5026" t="s">
        <v>17622</v>
      </c>
      <c r="N5026" s="8">
        <v>18</v>
      </c>
      <c r="O5026" s="8"/>
      <c r="P5026" s="8">
        <v>18</v>
      </c>
      <c r="W5026" s="8"/>
      <c r="X5026" s="8"/>
    </row>
    <row r="5027" spans="1:24" hidden="1" x14ac:dyDescent="0.35">
      <c r="A5027" s="24">
        <v>15023</v>
      </c>
      <c r="B5027">
        <v>408</v>
      </c>
      <c r="C5027" s="10" t="s">
        <v>17428</v>
      </c>
      <c r="D5027">
        <v>7</v>
      </c>
      <c r="E5027" t="s">
        <v>581</v>
      </c>
      <c r="F5027" t="s">
        <v>1421</v>
      </c>
      <c r="G5027" t="s">
        <v>17429</v>
      </c>
      <c r="I5027" t="s">
        <v>17623</v>
      </c>
      <c r="J5027" t="s">
        <v>17624</v>
      </c>
      <c r="K5027" t="s">
        <v>17625</v>
      </c>
      <c r="L5027" t="s">
        <v>17626</v>
      </c>
      <c r="M5027" t="s">
        <v>13523</v>
      </c>
      <c r="N5027" s="8">
        <v>12</v>
      </c>
      <c r="O5027" s="8"/>
      <c r="P5027" s="8">
        <v>12</v>
      </c>
      <c r="W5027" s="8"/>
      <c r="X5027" s="8"/>
    </row>
    <row r="5028" spans="1:24" hidden="1" x14ac:dyDescent="0.35">
      <c r="A5028" s="24">
        <v>15024</v>
      </c>
      <c r="B5028">
        <v>409</v>
      </c>
      <c r="C5028" s="10" t="s">
        <v>17428</v>
      </c>
      <c r="D5028">
        <v>7</v>
      </c>
      <c r="E5028" t="s">
        <v>581</v>
      </c>
      <c r="F5028" t="s">
        <v>1421</v>
      </c>
      <c r="G5028" t="s">
        <v>17429</v>
      </c>
      <c r="I5028" t="s">
        <v>17627</v>
      </c>
      <c r="J5028" t="s">
        <v>17628</v>
      </c>
      <c r="K5028" t="s">
        <v>17629</v>
      </c>
      <c r="L5028" t="s">
        <v>17630</v>
      </c>
      <c r="M5028" t="s">
        <v>17631</v>
      </c>
      <c r="N5028" s="8">
        <v>28</v>
      </c>
      <c r="O5028" s="8"/>
      <c r="P5028" s="8">
        <v>28</v>
      </c>
      <c r="W5028" s="8"/>
      <c r="X5028" s="8"/>
    </row>
    <row r="5029" spans="1:24" hidden="1" x14ac:dyDescent="0.35">
      <c r="A5029" s="24">
        <v>15025</v>
      </c>
      <c r="B5029">
        <v>501</v>
      </c>
      <c r="C5029" s="10" t="s">
        <v>17428</v>
      </c>
      <c r="D5029">
        <v>7</v>
      </c>
      <c r="E5029" t="s">
        <v>252</v>
      </c>
      <c r="F5029" t="s">
        <v>3291</v>
      </c>
      <c r="G5029" t="s">
        <v>17429</v>
      </c>
      <c r="I5029" t="s">
        <v>17632</v>
      </c>
      <c r="J5029" t="s">
        <v>17633</v>
      </c>
      <c r="K5029" t="s">
        <v>17634</v>
      </c>
      <c r="L5029" t="s">
        <v>17635</v>
      </c>
      <c r="M5029" t="s">
        <v>17636</v>
      </c>
      <c r="N5029" s="8">
        <v>19</v>
      </c>
      <c r="O5029" s="8"/>
      <c r="P5029" s="8">
        <v>19</v>
      </c>
      <c r="W5029" s="8"/>
      <c r="X5029" s="8"/>
    </row>
    <row r="5030" spans="1:24" hidden="1" x14ac:dyDescent="0.35">
      <c r="A5030" s="24">
        <v>15026</v>
      </c>
      <c r="B5030">
        <v>502</v>
      </c>
      <c r="C5030" s="10" t="s">
        <v>17428</v>
      </c>
      <c r="D5030">
        <v>7</v>
      </c>
      <c r="E5030" t="s">
        <v>252</v>
      </c>
      <c r="F5030" t="s">
        <v>3291</v>
      </c>
      <c r="G5030" t="s">
        <v>17429</v>
      </c>
      <c r="I5030" t="s">
        <v>17637</v>
      </c>
      <c r="J5030" t="s">
        <v>17638</v>
      </c>
      <c r="K5030" t="s">
        <v>17639</v>
      </c>
      <c r="L5030" t="s">
        <v>17640</v>
      </c>
      <c r="M5030" t="s">
        <v>17641</v>
      </c>
      <c r="N5030" s="8">
        <v>16</v>
      </c>
      <c r="O5030" s="8"/>
      <c r="P5030" s="8">
        <v>16</v>
      </c>
      <c r="W5030" s="8"/>
      <c r="X5030" s="8"/>
    </row>
    <row r="5031" spans="1:24" hidden="1" x14ac:dyDescent="0.35">
      <c r="A5031" s="24">
        <v>15027</v>
      </c>
      <c r="B5031">
        <v>503</v>
      </c>
      <c r="C5031" s="10" t="s">
        <v>17428</v>
      </c>
      <c r="D5031">
        <v>7</v>
      </c>
      <c r="E5031" t="s">
        <v>252</v>
      </c>
      <c r="F5031" t="s">
        <v>3291</v>
      </c>
      <c r="G5031" t="s">
        <v>17429</v>
      </c>
      <c r="I5031" t="s">
        <v>17642</v>
      </c>
      <c r="J5031" t="s">
        <v>17643</v>
      </c>
      <c r="K5031" t="s">
        <v>17644</v>
      </c>
      <c r="L5031" t="s">
        <v>13548</v>
      </c>
      <c r="M5031" t="s">
        <v>17645</v>
      </c>
      <c r="N5031" s="8">
        <v>18</v>
      </c>
      <c r="O5031" s="8"/>
      <c r="P5031" s="8">
        <v>18</v>
      </c>
      <c r="W5031" s="8"/>
      <c r="X5031" s="8"/>
    </row>
    <row r="5032" spans="1:24" hidden="1" x14ac:dyDescent="0.35">
      <c r="A5032" s="24">
        <v>15028</v>
      </c>
      <c r="B5032">
        <v>504</v>
      </c>
      <c r="C5032" s="10" t="s">
        <v>17428</v>
      </c>
      <c r="D5032">
        <v>7</v>
      </c>
      <c r="E5032" t="s">
        <v>252</v>
      </c>
      <c r="F5032" t="s">
        <v>3291</v>
      </c>
      <c r="G5032" t="s">
        <v>17429</v>
      </c>
      <c r="I5032" t="s">
        <v>17646</v>
      </c>
      <c r="J5032" t="s">
        <v>17647</v>
      </c>
      <c r="K5032" t="s">
        <v>17648</v>
      </c>
      <c r="L5032" t="s">
        <v>13553</v>
      </c>
      <c r="M5032" t="s">
        <v>13554</v>
      </c>
      <c r="N5032" s="8">
        <v>19</v>
      </c>
      <c r="O5032" s="8"/>
      <c r="P5032" s="8">
        <v>19</v>
      </c>
      <c r="W5032" s="8"/>
      <c r="X5032" s="8"/>
    </row>
    <row r="5033" spans="1:24" hidden="1" x14ac:dyDescent="0.35">
      <c r="A5033" s="24">
        <v>15029</v>
      </c>
      <c r="B5033">
        <v>505</v>
      </c>
      <c r="C5033" s="10" t="s">
        <v>17428</v>
      </c>
      <c r="D5033">
        <v>7</v>
      </c>
      <c r="E5033" t="s">
        <v>252</v>
      </c>
      <c r="F5033" t="s">
        <v>3291</v>
      </c>
      <c r="G5033" t="s">
        <v>17429</v>
      </c>
      <c r="I5033" t="s">
        <v>17649</v>
      </c>
      <c r="J5033" t="s">
        <v>17650</v>
      </c>
      <c r="K5033" t="s">
        <v>17651</v>
      </c>
      <c r="L5033" t="s">
        <v>17652</v>
      </c>
      <c r="M5033" t="s">
        <v>17653</v>
      </c>
      <c r="N5033" s="8">
        <v>23</v>
      </c>
      <c r="O5033" s="8"/>
      <c r="P5033" s="8">
        <v>23</v>
      </c>
      <c r="W5033" s="8"/>
      <c r="X5033" s="8"/>
    </row>
    <row r="5034" spans="1:24" hidden="1" x14ac:dyDescent="0.35">
      <c r="A5034" s="24">
        <v>15030</v>
      </c>
      <c r="B5034">
        <v>506</v>
      </c>
      <c r="C5034" s="10" t="s">
        <v>17428</v>
      </c>
      <c r="D5034">
        <v>7</v>
      </c>
      <c r="E5034" t="s">
        <v>252</v>
      </c>
      <c r="F5034" t="s">
        <v>3291</v>
      </c>
      <c r="G5034" t="s">
        <v>17429</v>
      </c>
      <c r="I5034" t="s">
        <v>17654</v>
      </c>
      <c r="J5034" t="s">
        <v>17655</v>
      </c>
      <c r="K5034" t="s">
        <v>17656</v>
      </c>
      <c r="L5034" t="s">
        <v>13543</v>
      </c>
      <c r="M5034" t="s">
        <v>17657</v>
      </c>
      <c r="N5034" s="8">
        <v>25</v>
      </c>
      <c r="O5034" s="8"/>
      <c r="P5034" s="8">
        <v>25</v>
      </c>
      <c r="W5034" s="8"/>
      <c r="X5034" s="8"/>
    </row>
    <row r="5035" spans="1:24" hidden="1" x14ac:dyDescent="0.35">
      <c r="A5035" s="24">
        <v>15031</v>
      </c>
      <c r="B5035">
        <v>507</v>
      </c>
      <c r="C5035" s="10" t="s">
        <v>17428</v>
      </c>
      <c r="D5035">
        <v>7</v>
      </c>
      <c r="E5035" t="s">
        <v>252</v>
      </c>
      <c r="F5035" t="s">
        <v>3291</v>
      </c>
      <c r="G5035" t="s">
        <v>17429</v>
      </c>
      <c r="I5035" t="s">
        <v>17658</v>
      </c>
      <c r="J5035" t="s">
        <v>17659</v>
      </c>
      <c r="K5035" t="s">
        <v>17660</v>
      </c>
      <c r="L5035" t="s">
        <v>17661</v>
      </c>
      <c r="M5035" t="s">
        <v>17662</v>
      </c>
      <c r="N5035" s="8">
        <v>38</v>
      </c>
      <c r="O5035" s="8"/>
      <c r="P5035" s="8">
        <v>38</v>
      </c>
      <c r="W5035" s="8"/>
      <c r="X5035" s="8"/>
    </row>
    <row r="5036" spans="1:24" hidden="1" x14ac:dyDescent="0.35">
      <c r="A5036" s="24">
        <v>15032</v>
      </c>
      <c r="B5036">
        <v>508</v>
      </c>
      <c r="C5036" s="10" t="s">
        <v>17428</v>
      </c>
      <c r="D5036">
        <v>7</v>
      </c>
      <c r="E5036" t="s">
        <v>252</v>
      </c>
      <c r="F5036" t="s">
        <v>3291</v>
      </c>
      <c r="G5036" t="s">
        <v>17429</v>
      </c>
      <c r="I5036" t="s">
        <v>17663</v>
      </c>
      <c r="J5036" t="s">
        <v>17664</v>
      </c>
      <c r="K5036" t="s">
        <v>17665</v>
      </c>
      <c r="L5036" t="s">
        <v>17666</v>
      </c>
      <c r="M5036" t="s">
        <v>17667</v>
      </c>
      <c r="N5036" s="8">
        <v>14</v>
      </c>
      <c r="O5036" s="8"/>
      <c r="P5036" s="8">
        <v>14</v>
      </c>
      <c r="W5036" s="8"/>
      <c r="X5036" s="8"/>
    </row>
    <row r="5037" spans="1:24" hidden="1" x14ac:dyDescent="0.35">
      <c r="A5037" s="24">
        <v>15033</v>
      </c>
      <c r="B5037">
        <v>509</v>
      </c>
      <c r="C5037" s="10" t="s">
        <v>17428</v>
      </c>
      <c r="D5037">
        <v>7</v>
      </c>
      <c r="E5037" t="s">
        <v>252</v>
      </c>
      <c r="F5037" t="s">
        <v>3291</v>
      </c>
      <c r="G5037" t="s">
        <v>17429</v>
      </c>
      <c r="I5037" t="s">
        <v>17668</v>
      </c>
      <c r="J5037" t="s">
        <v>17669</v>
      </c>
      <c r="K5037" t="s">
        <v>17670</v>
      </c>
      <c r="L5037" t="s">
        <v>17671</v>
      </c>
      <c r="M5037" t="s">
        <v>17672</v>
      </c>
      <c r="N5037" s="8">
        <v>18</v>
      </c>
      <c r="O5037" s="8"/>
      <c r="P5037" s="8">
        <v>18</v>
      </c>
      <c r="W5037" s="8"/>
      <c r="X5037" s="8"/>
    </row>
    <row r="5038" spans="1:24" hidden="1" x14ac:dyDescent="0.35">
      <c r="A5038" s="24">
        <v>15034</v>
      </c>
      <c r="B5038">
        <v>510</v>
      </c>
      <c r="C5038" s="10" t="s">
        <v>17428</v>
      </c>
      <c r="D5038">
        <v>7</v>
      </c>
      <c r="E5038" t="s">
        <v>252</v>
      </c>
      <c r="F5038" t="s">
        <v>3291</v>
      </c>
      <c r="G5038" t="s">
        <v>17429</v>
      </c>
      <c r="I5038" t="s">
        <v>17673</v>
      </c>
      <c r="J5038" t="s">
        <v>17674</v>
      </c>
      <c r="K5038" t="s">
        <v>17675</v>
      </c>
      <c r="L5038" t="s">
        <v>13563</v>
      </c>
      <c r="M5038" t="s">
        <v>13564</v>
      </c>
      <c r="N5038" s="8">
        <v>26</v>
      </c>
      <c r="O5038" s="8"/>
      <c r="P5038" s="8">
        <v>26</v>
      </c>
      <c r="W5038" s="8"/>
      <c r="X5038" s="8"/>
    </row>
    <row r="5039" spans="1:24" hidden="1" x14ac:dyDescent="0.35">
      <c r="A5039" s="24">
        <v>15035</v>
      </c>
      <c r="B5039">
        <v>599</v>
      </c>
      <c r="C5039" s="10" t="s">
        <v>17428</v>
      </c>
      <c r="D5039">
        <v>7</v>
      </c>
      <c r="E5039" t="s">
        <v>252</v>
      </c>
      <c r="F5039" t="s">
        <v>3291</v>
      </c>
      <c r="G5039" t="s">
        <v>17429</v>
      </c>
      <c r="I5039" t="s">
        <v>17676</v>
      </c>
      <c r="J5039" t="s">
        <v>17677</v>
      </c>
      <c r="K5039" t="s">
        <v>17678</v>
      </c>
      <c r="L5039" t="s">
        <v>17679</v>
      </c>
      <c r="M5039" t="s">
        <v>17680</v>
      </c>
      <c r="N5039" s="8">
        <v>0</v>
      </c>
      <c r="O5039" s="8"/>
      <c r="P5039" s="8">
        <v>0</v>
      </c>
      <c r="W5039" s="8"/>
      <c r="X5039" s="8"/>
    </row>
    <row r="5040" spans="1:24" hidden="1" x14ac:dyDescent="0.35">
      <c r="A5040" s="24">
        <v>15036</v>
      </c>
      <c r="B5040">
        <v>601</v>
      </c>
      <c r="C5040" s="10" t="s">
        <v>17428</v>
      </c>
      <c r="D5040">
        <v>3</v>
      </c>
      <c r="E5040" t="s">
        <v>120</v>
      </c>
      <c r="F5040" t="s">
        <v>1794</v>
      </c>
      <c r="G5040" t="s">
        <v>17429</v>
      </c>
      <c r="I5040" t="s">
        <v>17681</v>
      </c>
      <c r="J5040" t="s">
        <v>17682</v>
      </c>
      <c r="K5040" t="s">
        <v>17683</v>
      </c>
      <c r="L5040" t="s">
        <v>17684</v>
      </c>
      <c r="M5040" t="s">
        <v>17685</v>
      </c>
      <c r="N5040" s="8">
        <v>20</v>
      </c>
      <c r="O5040" s="8"/>
      <c r="P5040" s="8">
        <v>20</v>
      </c>
      <c r="W5040" s="8"/>
      <c r="X5040" s="8"/>
    </row>
    <row r="5041" spans="1:24" hidden="1" x14ac:dyDescent="0.35">
      <c r="A5041" s="24">
        <v>15037</v>
      </c>
      <c r="B5041">
        <v>602</v>
      </c>
      <c r="C5041" s="10" t="s">
        <v>17428</v>
      </c>
      <c r="D5041">
        <v>3</v>
      </c>
      <c r="E5041" t="s">
        <v>120</v>
      </c>
      <c r="F5041" t="s">
        <v>1794</v>
      </c>
      <c r="G5041" t="s">
        <v>17429</v>
      </c>
      <c r="I5041" t="s">
        <v>17686</v>
      </c>
      <c r="J5041" t="s">
        <v>17687</v>
      </c>
      <c r="K5041" t="s">
        <v>17688</v>
      </c>
      <c r="L5041" t="s">
        <v>17689</v>
      </c>
      <c r="M5041" t="s">
        <v>17690</v>
      </c>
      <c r="N5041" s="8">
        <v>20</v>
      </c>
      <c r="O5041" s="8"/>
      <c r="P5041" s="8">
        <v>20</v>
      </c>
      <c r="W5041" s="8"/>
      <c r="X5041" s="8"/>
    </row>
    <row r="5042" spans="1:24" hidden="1" x14ac:dyDescent="0.35">
      <c r="A5042" s="24">
        <v>15038</v>
      </c>
      <c r="B5042">
        <v>603</v>
      </c>
      <c r="C5042" s="10" t="s">
        <v>17428</v>
      </c>
      <c r="D5042">
        <v>3</v>
      </c>
      <c r="E5042" t="s">
        <v>120</v>
      </c>
      <c r="F5042" t="s">
        <v>1794</v>
      </c>
      <c r="G5042" t="s">
        <v>17429</v>
      </c>
      <c r="I5042" t="s">
        <v>17691</v>
      </c>
      <c r="J5042" t="s">
        <v>17692</v>
      </c>
      <c r="K5042" t="s">
        <v>17693</v>
      </c>
      <c r="L5042" t="s">
        <v>17694</v>
      </c>
      <c r="M5042" t="s">
        <v>17695</v>
      </c>
      <c r="N5042" s="8">
        <v>14</v>
      </c>
      <c r="O5042" s="8"/>
      <c r="P5042" s="8">
        <v>14</v>
      </c>
      <c r="W5042" s="8"/>
      <c r="X5042" s="8"/>
    </row>
    <row r="5043" spans="1:24" hidden="1" x14ac:dyDescent="0.35">
      <c r="A5043" s="24">
        <v>15039</v>
      </c>
      <c r="B5043">
        <v>604</v>
      </c>
      <c r="C5043" s="10" t="s">
        <v>17428</v>
      </c>
      <c r="D5043">
        <v>3</v>
      </c>
      <c r="E5043" t="s">
        <v>120</v>
      </c>
      <c r="F5043" t="s">
        <v>1794</v>
      </c>
      <c r="G5043" t="s">
        <v>17429</v>
      </c>
      <c r="I5043" t="s">
        <v>17696</v>
      </c>
      <c r="J5043" t="s">
        <v>17697</v>
      </c>
      <c r="K5043" t="s">
        <v>17698</v>
      </c>
      <c r="L5043" t="s">
        <v>17699</v>
      </c>
      <c r="M5043" t="s">
        <v>17700</v>
      </c>
      <c r="N5043" s="8">
        <v>31</v>
      </c>
      <c r="O5043" s="8"/>
      <c r="P5043" s="8">
        <v>31</v>
      </c>
      <c r="W5043" s="8"/>
      <c r="X5043" s="8"/>
    </row>
    <row r="5044" spans="1:24" hidden="1" x14ac:dyDescent="0.35">
      <c r="A5044" s="24">
        <v>15040</v>
      </c>
      <c r="B5044">
        <v>606</v>
      </c>
      <c r="C5044" s="10" t="s">
        <v>17428</v>
      </c>
      <c r="D5044">
        <v>3</v>
      </c>
      <c r="E5044" t="s">
        <v>120</v>
      </c>
      <c r="F5044" t="s">
        <v>1794</v>
      </c>
      <c r="G5044" t="s">
        <v>17429</v>
      </c>
      <c r="I5044" t="s">
        <v>17701</v>
      </c>
      <c r="J5044" t="s">
        <v>17702</v>
      </c>
      <c r="K5044" t="s">
        <v>17703</v>
      </c>
      <c r="L5044" t="s">
        <v>17704</v>
      </c>
      <c r="M5044" t="s">
        <v>17705</v>
      </c>
      <c r="N5044" s="8">
        <v>23</v>
      </c>
      <c r="O5044" s="8"/>
      <c r="P5044" s="8">
        <v>23</v>
      </c>
      <c r="W5044" s="8"/>
      <c r="X5044" s="8"/>
    </row>
    <row r="5045" spans="1:24" hidden="1" x14ac:dyDescent="0.35">
      <c r="A5045" s="24">
        <v>15041</v>
      </c>
      <c r="B5045">
        <v>608</v>
      </c>
      <c r="C5045" s="10" t="s">
        <v>17428</v>
      </c>
      <c r="D5045">
        <v>3</v>
      </c>
      <c r="E5045" t="s">
        <v>120</v>
      </c>
      <c r="F5045" t="s">
        <v>1794</v>
      </c>
      <c r="G5045" t="s">
        <v>17429</v>
      </c>
      <c r="I5045" t="s">
        <v>17706</v>
      </c>
      <c r="J5045" t="s">
        <v>17707</v>
      </c>
      <c r="K5045" t="s">
        <v>17708</v>
      </c>
      <c r="L5045" t="s">
        <v>17709</v>
      </c>
      <c r="M5045" t="s">
        <v>17710</v>
      </c>
      <c r="N5045" s="8">
        <v>19</v>
      </c>
      <c r="O5045" s="8"/>
      <c r="P5045" s="8">
        <v>19</v>
      </c>
      <c r="W5045" s="8"/>
      <c r="X5045" s="8"/>
    </row>
    <row r="5046" spans="1:24" hidden="1" x14ac:dyDescent="0.35">
      <c r="A5046" s="24">
        <v>15042</v>
      </c>
      <c r="B5046">
        <v>699</v>
      </c>
      <c r="C5046" s="10" t="s">
        <v>17428</v>
      </c>
      <c r="D5046">
        <v>3</v>
      </c>
      <c r="E5046" t="s">
        <v>120</v>
      </c>
      <c r="F5046" t="s">
        <v>1794</v>
      </c>
      <c r="G5046" t="s">
        <v>17429</v>
      </c>
      <c r="I5046" t="s">
        <v>17711</v>
      </c>
      <c r="J5046" t="s">
        <v>17712</v>
      </c>
      <c r="K5046" t="s">
        <v>17713</v>
      </c>
      <c r="L5046" t="s">
        <v>17714</v>
      </c>
      <c r="M5046" t="s">
        <v>17715</v>
      </c>
      <c r="N5046" s="8">
        <v>0</v>
      </c>
      <c r="O5046" s="8"/>
      <c r="P5046" s="8">
        <v>0</v>
      </c>
      <c r="W5046" s="8"/>
      <c r="X5046" s="8"/>
    </row>
    <row r="5047" spans="1:24" hidden="1" x14ac:dyDescent="0.35">
      <c r="A5047" s="24">
        <v>15043</v>
      </c>
      <c r="B5047">
        <v>701</v>
      </c>
      <c r="C5047" s="10" t="s">
        <v>17428</v>
      </c>
      <c r="D5047">
        <v>8</v>
      </c>
      <c r="E5047" t="s">
        <v>2589</v>
      </c>
      <c r="F5047" t="s">
        <v>4161</v>
      </c>
      <c r="G5047" t="s">
        <v>17429</v>
      </c>
      <c r="I5047" t="s">
        <v>17716</v>
      </c>
      <c r="J5047" t="s">
        <v>17717</v>
      </c>
      <c r="K5047" t="s">
        <v>17718</v>
      </c>
      <c r="L5047" t="s">
        <v>17719</v>
      </c>
      <c r="M5047" t="s">
        <v>17720</v>
      </c>
      <c r="N5047" s="8">
        <v>17</v>
      </c>
      <c r="O5047" s="8"/>
      <c r="P5047" s="8">
        <v>17</v>
      </c>
      <c r="W5047" s="8"/>
      <c r="X5047" s="8"/>
    </row>
    <row r="5048" spans="1:24" hidden="1" x14ac:dyDescent="0.35">
      <c r="A5048" s="24">
        <v>15044</v>
      </c>
      <c r="B5048">
        <v>702</v>
      </c>
      <c r="C5048" s="10" t="s">
        <v>17428</v>
      </c>
      <c r="D5048">
        <v>8</v>
      </c>
      <c r="E5048" t="s">
        <v>2589</v>
      </c>
      <c r="F5048" t="s">
        <v>4161</v>
      </c>
      <c r="G5048" t="s">
        <v>17429</v>
      </c>
      <c r="I5048" t="s">
        <v>17721</v>
      </c>
      <c r="J5048" t="s">
        <v>17722</v>
      </c>
      <c r="K5048" t="s">
        <v>17723</v>
      </c>
      <c r="L5048" t="s">
        <v>17724</v>
      </c>
      <c r="M5048" t="s">
        <v>17725</v>
      </c>
      <c r="N5048" s="8">
        <v>40</v>
      </c>
      <c r="O5048" s="8"/>
      <c r="P5048" s="8">
        <v>40</v>
      </c>
      <c r="W5048" s="8"/>
      <c r="X5048" s="8"/>
    </row>
    <row r="5049" spans="1:24" hidden="1" x14ac:dyDescent="0.35">
      <c r="A5049" s="24">
        <v>15045</v>
      </c>
      <c r="B5049">
        <v>703</v>
      </c>
      <c r="C5049" s="10" t="s">
        <v>17428</v>
      </c>
      <c r="D5049">
        <v>8</v>
      </c>
      <c r="E5049" t="s">
        <v>2589</v>
      </c>
      <c r="F5049" t="s">
        <v>4161</v>
      </c>
      <c r="G5049" t="s">
        <v>17429</v>
      </c>
      <c r="I5049" t="s">
        <v>17726</v>
      </c>
      <c r="J5049" t="s">
        <v>17727</v>
      </c>
      <c r="K5049" t="s">
        <v>17728</v>
      </c>
      <c r="L5049" t="s">
        <v>13588</v>
      </c>
      <c r="M5049" t="s">
        <v>17729</v>
      </c>
      <c r="N5049" s="8">
        <v>14</v>
      </c>
      <c r="O5049" s="8"/>
      <c r="P5049" s="8">
        <v>14</v>
      </c>
      <c r="W5049" s="8"/>
      <c r="X5049" s="8"/>
    </row>
    <row r="5050" spans="1:24" hidden="1" x14ac:dyDescent="0.35">
      <c r="A5050" s="24">
        <v>15046</v>
      </c>
      <c r="B5050">
        <v>705</v>
      </c>
      <c r="C5050" s="10" t="s">
        <v>17428</v>
      </c>
      <c r="D5050">
        <v>8</v>
      </c>
      <c r="E5050" t="s">
        <v>2589</v>
      </c>
      <c r="F5050" t="s">
        <v>4161</v>
      </c>
      <c r="G5050" t="s">
        <v>17429</v>
      </c>
      <c r="I5050" t="s">
        <v>17730</v>
      </c>
      <c r="J5050" t="s">
        <v>17731</v>
      </c>
      <c r="K5050" t="s">
        <v>17732</v>
      </c>
      <c r="L5050" t="s">
        <v>17733</v>
      </c>
      <c r="M5050" t="s">
        <v>17734</v>
      </c>
      <c r="N5050" s="8">
        <v>16</v>
      </c>
      <c r="O5050" s="8"/>
      <c r="P5050" s="8">
        <v>16</v>
      </c>
      <c r="W5050" s="8"/>
      <c r="X5050" s="8"/>
    </row>
    <row r="5051" spans="1:24" hidden="1" x14ac:dyDescent="0.35">
      <c r="A5051" s="24">
        <v>15047</v>
      </c>
      <c r="B5051">
        <v>706</v>
      </c>
      <c r="C5051" s="10" t="s">
        <v>17428</v>
      </c>
      <c r="D5051">
        <v>8</v>
      </c>
      <c r="E5051" t="s">
        <v>2589</v>
      </c>
      <c r="F5051" t="s">
        <v>4161</v>
      </c>
      <c r="G5051" t="s">
        <v>17429</v>
      </c>
      <c r="I5051" t="s">
        <v>17735</v>
      </c>
      <c r="J5051" t="s">
        <v>17736</v>
      </c>
      <c r="K5051" t="s">
        <v>17737</v>
      </c>
      <c r="L5051" t="s">
        <v>17738</v>
      </c>
      <c r="N5051" s="8">
        <v>14</v>
      </c>
      <c r="O5051" s="8"/>
      <c r="P5051" s="8">
        <v>14</v>
      </c>
      <c r="W5051" s="8"/>
      <c r="X5051" s="8"/>
    </row>
    <row r="5052" spans="1:24" hidden="1" x14ac:dyDescent="0.35">
      <c r="A5052" s="24">
        <v>15048</v>
      </c>
      <c r="B5052">
        <v>707</v>
      </c>
      <c r="C5052" s="10" t="s">
        <v>17428</v>
      </c>
      <c r="D5052">
        <v>8</v>
      </c>
      <c r="E5052" t="s">
        <v>2589</v>
      </c>
      <c r="F5052" t="s">
        <v>4161</v>
      </c>
      <c r="G5052" t="s">
        <v>17429</v>
      </c>
      <c r="I5052" t="s">
        <v>17739</v>
      </c>
      <c r="J5052" t="s">
        <v>17740</v>
      </c>
      <c r="K5052" t="s">
        <v>17741</v>
      </c>
      <c r="L5052" t="s">
        <v>17742</v>
      </c>
      <c r="M5052" t="s">
        <v>17743</v>
      </c>
      <c r="N5052" s="8">
        <v>0</v>
      </c>
      <c r="O5052" s="8"/>
      <c r="P5052" s="8">
        <v>0</v>
      </c>
      <c r="W5052" s="8"/>
      <c r="X5052" s="8"/>
    </row>
    <row r="5053" spans="1:24" hidden="1" x14ac:dyDescent="0.35">
      <c r="A5053" s="24">
        <v>15049</v>
      </c>
      <c r="B5053">
        <v>709</v>
      </c>
      <c r="C5053" s="10" t="s">
        <v>17428</v>
      </c>
      <c r="D5053">
        <v>8</v>
      </c>
      <c r="E5053" t="s">
        <v>2589</v>
      </c>
      <c r="F5053" t="s">
        <v>4161</v>
      </c>
      <c r="G5053" t="s">
        <v>17429</v>
      </c>
      <c r="I5053" t="s">
        <v>17744</v>
      </c>
      <c r="J5053" t="s">
        <v>17745</v>
      </c>
      <c r="K5053" t="s">
        <v>17746</v>
      </c>
      <c r="L5053" t="s">
        <v>17747</v>
      </c>
      <c r="M5053" t="s">
        <v>17748</v>
      </c>
      <c r="N5053" s="8">
        <v>10</v>
      </c>
      <c r="O5053" s="8"/>
      <c r="P5053" s="8">
        <v>10</v>
      </c>
      <c r="W5053" s="8"/>
      <c r="X5053" s="8"/>
    </row>
    <row r="5054" spans="1:24" hidden="1" x14ac:dyDescent="0.35">
      <c r="A5054" s="24">
        <v>15050</v>
      </c>
      <c r="B5054">
        <v>799</v>
      </c>
      <c r="C5054" s="10" t="s">
        <v>17428</v>
      </c>
      <c r="D5054">
        <v>8</v>
      </c>
      <c r="E5054" t="s">
        <v>2589</v>
      </c>
      <c r="F5054" t="s">
        <v>4161</v>
      </c>
      <c r="G5054" t="s">
        <v>17429</v>
      </c>
      <c r="I5054" t="s">
        <v>17749</v>
      </c>
      <c r="J5054" t="s">
        <v>17750</v>
      </c>
      <c r="K5054" t="s">
        <v>17751</v>
      </c>
      <c r="L5054" t="s">
        <v>17752</v>
      </c>
      <c r="M5054" t="s">
        <v>17753</v>
      </c>
      <c r="N5054" s="8">
        <v>0</v>
      </c>
      <c r="O5054" s="8"/>
      <c r="P5054" s="8">
        <v>0</v>
      </c>
      <c r="W5054" s="8"/>
      <c r="X5054" s="8"/>
    </row>
    <row r="5055" spans="1:24" hidden="1" x14ac:dyDescent="0.35">
      <c r="A5055" s="24">
        <v>15051</v>
      </c>
      <c r="B5055">
        <v>801</v>
      </c>
      <c r="C5055" s="10" t="s">
        <v>17428</v>
      </c>
      <c r="D5055">
        <v>5</v>
      </c>
      <c r="E5055" t="s">
        <v>568</v>
      </c>
      <c r="F5055" t="s">
        <v>1691</v>
      </c>
      <c r="G5055" t="s">
        <v>17429</v>
      </c>
      <c r="I5055" t="s">
        <v>17754</v>
      </c>
      <c r="J5055" t="s">
        <v>17755</v>
      </c>
      <c r="K5055" t="s">
        <v>17756</v>
      </c>
      <c r="L5055" t="s">
        <v>17757</v>
      </c>
      <c r="M5055" t="s">
        <v>13600</v>
      </c>
      <c r="N5055" s="8">
        <v>20</v>
      </c>
      <c r="O5055" s="8"/>
      <c r="P5055" s="8">
        <v>20</v>
      </c>
      <c r="W5055" s="8"/>
      <c r="X5055" s="8"/>
    </row>
    <row r="5056" spans="1:24" hidden="1" x14ac:dyDescent="0.35">
      <c r="A5056" s="24">
        <v>15052</v>
      </c>
      <c r="B5056">
        <v>802</v>
      </c>
      <c r="C5056" s="10" t="s">
        <v>17428</v>
      </c>
      <c r="D5056">
        <v>5</v>
      </c>
      <c r="E5056" t="s">
        <v>568</v>
      </c>
      <c r="F5056" t="s">
        <v>1691</v>
      </c>
      <c r="G5056" t="s">
        <v>17429</v>
      </c>
      <c r="I5056" t="s">
        <v>17758</v>
      </c>
      <c r="J5056" t="s">
        <v>17759</v>
      </c>
      <c r="K5056" t="s">
        <v>17760</v>
      </c>
      <c r="L5056" t="s">
        <v>13604</v>
      </c>
      <c r="M5056" t="s">
        <v>17761</v>
      </c>
      <c r="N5056" s="8">
        <v>24</v>
      </c>
      <c r="O5056" s="8"/>
      <c r="P5056" s="8">
        <v>24</v>
      </c>
      <c r="W5056" s="8"/>
      <c r="X5056" s="8"/>
    </row>
    <row r="5057" spans="1:24" hidden="1" x14ac:dyDescent="0.35">
      <c r="A5057" s="24">
        <v>15053</v>
      </c>
      <c r="B5057">
        <v>803</v>
      </c>
      <c r="C5057" s="10" t="s">
        <v>17428</v>
      </c>
      <c r="D5057">
        <v>5</v>
      </c>
      <c r="E5057" t="s">
        <v>568</v>
      </c>
      <c r="F5057" t="s">
        <v>1691</v>
      </c>
      <c r="G5057" t="s">
        <v>17429</v>
      </c>
      <c r="I5057" t="s">
        <v>17762</v>
      </c>
      <c r="J5057" t="s">
        <v>17763</v>
      </c>
      <c r="K5057" t="s">
        <v>17764</v>
      </c>
      <c r="L5057" t="s">
        <v>13609</v>
      </c>
      <c r="M5057" t="s">
        <v>13610</v>
      </c>
      <c r="N5057" s="8">
        <v>22</v>
      </c>
      <c r="O5057" s="8"/>
      <c r="P5057" s="8">
        <v>22</v>
      </c>
      <c r="W5057" s="8"/>
      <c r="X5057" s="8"/>
    </row>
    <row r="5058" spans="1:24" hidden="1" x14ac:dyDescent="0.35">
      <c r="A5058" s="24">
        <v>15054</v>
      </c>
      <c r="B5058">
        <v>804</v>
      </c>
      <c r="C5058" s="10" t="s">
        <v>17428</v>
      </c>
      <c r="D5058">
        <v>5</v>
      </c>
      <c r="E5058" t="s">
        <v>568</v>
      </c>
      <c r="F5058" t="s">
        <v>1691</v>
      </c>
      <c r="G5058" t="s">
        <v>17429</v>
      </c>
      <c r="I5058" t="s">
        <v>17765</v>
      </c>
      <c r="J5058" t="s">
        <v>17766</v>
      </c>
      <c r="K5058" t="s">
        <v>17767</v>
      </c>
      <c r="L5058" t="s">
        <v>17768</v>
      </c>
      <c r="M5058" t="s">
        <v>17769</v>
      </c>
      <c r="N5058" s="8">
        <v>23</v>
      </c>
      <c r="O5058" s="8"/>
      <c r="P5058" s="8">
        <v>23</v>
      </c>
      <c r="W5058" s="8"/>
      <c r="X5058" s="8"/>
    </row>
    <row r="5059" spans="1:24" hidden="1" x14ac:dyDescent="0.35">
      <c r="A5059" s="24">
        <v>15055</v>
      </c>
      <c r="B5059">
        <v>805</v>
      </c>
      <c r="C5059" s="10" t="s">
        <v>17428</v>
      </c>
      <c r="D5059">
        <v>5</v>
      </c>
      <c r="E5059" t="s">
        <v>568</v>
      </c>
      <c r="F5059" t="s">
        <v>1691</v>
      </c>
      <c r="G5059" t="s">
        <v>17429</v>
      </c>
      <c r="I5059" t="s">
        <v>17770</v>
      </c>
      <c r="J5059" t="s">
        <v>17771</v>
      </c>
      <c r="K5059" t="s">
        <v>17772</v>
      </c>
      <c r="L5059" t="s">
        <v>17773</v>
      </c>
      <c r="M5059" t="s">
        <v>13630</v>
      </c>
      <c r="N5059" s="8">
        <v>36</v>
      </c>
      <c r="O5059" s="8"/>
      <c r="P5059" s="8">
        <v>36</v>
      </c>
      <c r="W5059" s="8"/>
      <c r="X5059" s="8"/>
    </row>
    <row r="5060" spans="1:24" hidden="1" x14ac:dyDescent="0.35">
      <c r="A5060" s="24">
        <v>15056</v>
      </c>
      <c r="B5060">
        <v>806</v>
      </c>
      <c r="C5060" s="10" t="s">
        <v>17428</v>
      </c>
      <c r="D5060">
        <v>5</v>
      </c>
      <c r="E5060" t="s">
        <v>568</v>
      </c>
      <c r="F5060" t="s">
        <v>1691</v>
      </c>
      <c r="G5060" t="s">
        <v>17429</v>
      </c>
      <c r="I5060" t="s">
        <v>17774</v>
      </c>
      <c r="J5060" t="s">
        <v>17775</v>
      </c>
      <c r="K5060" t="s">
        <v>17776</v>
      </c>
      <c r="L5060" t="s">
        <v>17777</v>
      </c>
      <c r="M5060" t="s">
        <v>17778</v>
      </c>
      <c r="N5060" s="8">
        <v>19</v>
      </c>
      <c r="O5060" s="8"/>
      <c r="P5060" s="8">
        <v>19</v>
      </c>
      <c r="W5060" s="8"/>
      <c r="X5060" s="8"/>
    </row>
    <row r="5061" spans="1:24" hidden="1" x14ac:dyDescent="0.35">
      <c r="A5061" s="24">
        <v>15057</v>
      </c>
      <c r="B5061">
        <v>807</v>
      </c>
      <c r="C5061" s="10" t="s">
        <v>17428</v>
      </c>
      <c r="D5061">
        <v>5</v>
      </c>
      <c r="E5061" t="s">
        <v>568</v>
      </c>
      <c r="F5061" t="s">
        <v>1691</v>
      </c>
      <c r="G5061" t="s">
        <v>17429</v>
      </c>
      <c r="I5061" t="s">
        <v>17779</v>
      </c>
      <c r="J5061" t="s">
        <v>17780</v>
      </c>
      <c r="K5061" t="s">
        <v>17781</v>
      </c>
      <c r="L5061" t="s">
        <v>17782</v>
      </c>
      <c r="M5061" t="s">
        <v>17783</v>
      </c>
      <c r="N5061" s="8">
        <v>20</v>
      </c>
      <c r="O5061" s="8"/>
      <c r="P5061" s="8">
        <v>20</v>
      </c>
      <c r="W5061" s="8"/>
      <c r="X5061" s="8"/>
    </row>
    <row r="5062" spans="1:24" hidden="1" x14ac:dyDescent="0.35">
      <c r="A5062" s="24">
        <v>15058</v>
      </c>
      <c r="B5062">
        <v>808</v>
      </c>
      <c r="C5062" s="10" t="s">
        <v>17428</v>
      </c>
      <c r="D5062">
        <v>5</v>
      </c>
      <c r="E5062" t="s">
        <v>568</v>
      </c>
      <c r="F5062" t="s">
        <v>1691</v>
      </c>
      <c r="G5062" t="s">
        <v>17429</v>
      </c>
      <c r="I5062" t="s">
        <v>17784</v>
      </c>
      <c r="J5062" t="s">
        <v>17785</v>
      </c>
      <c r="K5062" t="s">
        <v>17786</v>
      </c>
      <c r="L5062" t="s">
        <v>17787</v>
      </c>
      <c r="M5062" t="s">
        <v>17788</v>
      </c>
      <c r="N5062" s="8">
        <v>24</v>
      </c>
      <c r="O5062" s="8"/>
      <c r="P5062" s="8">
        <v>24</v>
      </c>
      <c r="W5062" s="8"/>
      <c r="X5062" s="8"/>
    </row>
    <row r="5063" spans="1:24" hidden="1" x14ac:dyDescent="0.35">
      <c r="A5063" s="24">
        <v>15059</v>
      </c>
      <c r="B5063">
        <v>809</v>
      </c>
      <c r="C5063" s="10" t="s">
        <v>17428</v>
      </c>
      <c r="D5063">
        <v>5</v>
      </c>
      <c r="E5063" t="s">
        <v>568</v>
      </c>
      <c r="F5063" t="s">
        <v>1691</v>
      </c>
      <c r="G5063" t="s">
        <v>17429</v>
      </c>
      <c r="I5063" t="s">
        <v>17789</v>
      </c>
      <c r="J5063" t="s">
        <v>17790</v>
      </c>
      <c r="K5063" t="s">
        <v>17791</v>
      </c>
      <c r="L5063" t="s">
        <v>17792</v>
      </c>
      <c r="M5063" t="s">
        <v>17793</v>
      </c>
      <c r="N5063" s="8">
        <v>21</v>
      </c>
      <c r="O5063" s="8"/>
      <c r="P5063" s="8">
        <v>21</v>
      </c>
      <c r="W5063" s="8"/>
      <c r="X5063" s="8"/>
    </row>
    <row r="5064" spans="1:24" hidden="1" x14ac:dyDescent="0.35">
      <c r="A5064" s="24">
        <v>15060</v>
      </c>
      <c r="B5064">
        <v>810</v>
      </c>
      <c r="C5064" s="10" t="s">
        <v>17428</v>
      </c>
      <c r="D5064">
        <v>5</v>
      </c>
      <c r="E5064" t="s">
        <v>568</v>
      </c>
      <c r="F5064" t="s">
        <v>1691</v>
      </c>
      <c r="G5064" t="s">
        <v>17429</v>
      </c>
      <c r="I5064" t="s">
        <v>17794</v>
      </c>
      <c r="J5064" t="s">
        <v>17795</v>
      </c>
      <c r="K5064" t="s">
        <v>17796</v>
      </c>
      <c r="L5064" t="s">
        <v>13624</v>
      </c>
      <c r="M5064" t="s">
        <v>17797</v>
      </c>
      <c r="N5064" s="8">
        <v>14</v>
      </c>
      <c r="O5064" s="8"/>
      <c r="P5064" s="8">
        <v>14</v>
      </c>
      <c r="W5064" s="8"/>
      <c r="X5064" s="8"/>
    </row>
    <row r="5065" spans="1:24" hidden="1" x14ac:dyDescent="0.35">
      <c r="A5065" s="24">
        <v>15061</v>
      </c>
      <c r="B5065">
        <v>901</v>
      </c>
      <c r="C5065" s="10" t="s">
        <v>17428</v>
      </c>
      <c r="D5065">
        <v>3</v>
      </c>
      <c r="E5065" t="s">
        <v>797</v>
      </c>
      <c r="F5065" t="s">
        <v>798</v>
      </c>
      <c r="G5065" t="s">
        <v>17429</v>
      </c>
      <c r="I5065" t="s">
        <v>17798</v>
      </c>
      <c r="J5065" t="s">
        <v>17799</v>
      </c>
      <c r="K5065" t="s">
        <v>17800</v>
      </c>
      <c r="L5065" t="s">
        <v>13640</v>
      </c>
      <c r="M5065" t="s">
        <v>17801</v>
      </c>
      <c r="N5065" s="8">
        <v>35</v>
      </c>
      <c r="O5065" s="8"/>
      <c r="P5065" s="8">
        <v>35</v>
      </c>
      <c r="W5065" s="8"/>
      <c r="X5065" s="8"/>
    </row>
    <row r="5066" spans="1:24" hidden="1" x14ac:dyDescent="0.35">
      <c r="A5066" s="24">
        <v>15062</v>
      </c>
      <c r="B5066">
        <v>902</v>
      </c>
      <c r="C5066" s="10" t="s">
        <v>17428</v>
      </c>
      <c r="D5066">
        <v>3</v>
      </c>
      <c r="E5066" t="s">
        <v>797</v>
      </c>
      <c r="F5066" t="s">
        <v>798</v>
      </c>
      <c r="G5066" t="s">
        <v>17429</v>
      </c>
      <c r="I5066" t="s">
        <v>17802</v>
      </c>
      <c r="J5066" t="s">
        <v>17803</v>
      </c>
      <c r="K5066" t="s">
        <v>17804</v>
      </c>
      <c r="L5066" t="s">
        <v>13645</v>
      </c>
      <c r="M5066" t="s">
        <v>17805</v>
      </c>
      <c r="N5066" s="8">
        <v>29</v>
      </c>
      <c r="O5066" s="8"/>
      <c r="P5066" s="8">
        <v>29</v>
      </c>
      <c r="W5066" s="8"/>
      <c r="X5066" s="8"/>
    </row>
    <row r="5067" spans="1:24" hidden="1" x14ac:dyDescent="0.35">
      <c r="A5067" s="24">
        <v>15063</v>
      </c>
      <c r="B5067">
        <v>903</v>
      </c>
      <c r="C5067" s="10" t="s">
        <v>17428</v>
      </c>
      <c r="D5067">
        <v>3</v>
      </c>
      <c r="E5067" t="s">
        <v>797</v>
      </c>
      <c r="F5067" t="s">
        <v>798</v>
      </c>
      <c r="G5067" t="s">
        <v>17429</v>
      </c>
      <c r="I5067" t="s">
        <v>17806</v>
      </c>
      <c r="J5067" t="s">
        <v>17807</v>
      </c>
      <c r="K5067" t="s">
        <v>17808</v>
      </c>
      <c r="L5067" t="s">
        <v>17809</v>
      </c>
      <c r="M5067" t="s">
        <v>17810</v>
      </c>
      <c r="N5067" s="8">
        <v>70</v>
      </c>
      <c r="O5067" s="8"/>
      <c r="P5067" s="8">
        <v>70</v>
      </c>
      <c r="W5067" s="8"/>
      <c r="X5067" s="8"/>
    </row>
    <row r="5068" spans="1:24" hidden="1" x14ac:dyDescent="0.35">
      <c r="A5068" s="24">
        <v>15064</v>
      </c>
      <c r="B5068">
        <v>904</v>
      </c>
      <c r="C5068" s="10" t="s">
        <v>17428</v>
      </c>
      <c r="D5068">
        <v>3</v>
      </c>
      <c r="E5068" t="s">
        <v>797</v>
      </c>
      <c r="F5068" t="s">
        <v>798</v>
      </c>
      <c r="G5068" t="s">
        <v>17429</v>
      </c>
      <c r="I5068" t="s">
        <v>17811</v>
      </c>
      <c r="J5068" t="s">
        <v>17812</v>
      </c>
      <c r="K5068" t="s">
        <v>17813</v>
      </c>
      <c r="L5068" t="s">
        <v>13660</v>
      </c>
      <c r="M5068" t="s">
        <v>17814</v>
      </c>
      <c r="N5068" s="8">
        <v>22</v>
      </c>
      <c r="O5068" s="8"/>
      <c r="P5068" s="8">
        <v>22</v>
      </c>
      <c r="W5068" s="8"/>
      <c r="X5068" s="8"/>
    </row>
    <row r="5069" spans="1:24" hidden="1" x14ac:dyDescent="0.35">
      <c r="A5069" s="24">
        <v>15065</v>
      </c>
      <c r="B5069">
        <v>905</v>
      </c>
      <c r="C5069" s="10" t="s">
        <v>17428</v>
      </c>
      <c r="D5069">
        <v>3</v>
      </c>
      <c r="E5069" t="s">
        <v>797</v>
      </c>
      <c r="F5069" t="s">
        <v>798</v>
      </c>
      <c r="G5069" t="s">
        <v>17429</v>
      </c>
      <c r="I5069" t="s">
        <v>17815</v>
      </c>
      <c r="J5069" t="s">
        <v>17816</v>
      </c>
      <c r="K5069" t="s">
        <v>17817</v>
      </c>
      <c r="L5069" t="s">
        <v>17818</v>
      </c>
      <c r="N5069" s="8">
        <v>7</v>
      </c>
      <c r="O5069" s="8"/>
      <c r="P5069" s="8">
        <v>7</v>
      </c>
      <c r="W5069" s="8"/>
      <c r="X5069" s="8"/>
    </row>
    <row r="5070" spans="1:24" hidden="1" x14ac:dyDescent="0.35">
      <c r="A5070" s="24">
        <v>15066</v>
      </c>
      <c r="B5070">
        <v>906</v>
      </c>
      <c r="C5070" s="10" t="s">
        <v>17428</v>
      </c>
      <c r="D5070">
        <v>3</v>
      </c>
      <c r="E5070" t="s">
        <v>797</v>
      </c>
      <c r="F5070" t="s">
        <v>798</v>
      </c>
      <c r="G5070" t="s">
        <v>17429</v>
      </c>
      <c r="I5070" t="s">
        <v>17819</v>
      </c>
      <c r="J5070" t="s">
        <v>17820</v>
      </c>
      <c r="K5070" t="s">
        <v>17821</v>
      </c>
      <c r="L5070" t="s">
        <v>17822</v>
      </c>
      <c r="M5070" t="s">
        <v>13676</v>
      </c>
      <c r="N5070" s="8">
        <v>26</v>
      </c>
      <c r="O5070" s="8"/>
      <c r="P5070" s="8">
        <v>26</v>
      </c>
      <c r="W5070" s="8"/>
      <c r="X5070" s="8"/>
    </row>
    <row r="5071" spans="1:24" hidden="1" x14ac:dyDescent="0.35">
      <c r="A5071" s="24">
        <v>15067</v>
      </c>
      <c r="B5071">
        <v>907</v>
      </c>
      <c r="C5071" s="10" t="s">
        <v>17428</v>
      </c>
      <c r="D5071">
        <v>3</v>
      </c>
      <c r="E5071" t="s">
        <v>797</v>
      </c>
      <c r="F5071" t="s">
        <v>798</v>
      </c>
      <c r="G5071" t="s">
        <v>17429</v>
      </c>
      <c r="I5071" t="s">
        <v>17823</v>
      </c>
      <c r="J5071" t="s">
        <v>17824</v>
      </c>
      <c r="K5071" t="s">
        <v>17825</v>
      </c>
      <c r="L5071" t="s">
        <v>13680</v>
      </c>
      <c r="M5071" t="s">
        <v>13681</v>
      </c>
      <c r="N5071" s="8">
        <v>18</v>
      </c>
      <c r="O5071" s="8"/>
      <c r="P5071" s="8">
        <v>18</v>
      </c>
      <c r="W5071" s="8"/>
      <c r="X5071" s="8"/>
    </row>
    <row r="5072" spans="1:24" hidden="1" x14ac:dyDescent="0.35">
      <c r="A5072" s="24">
        <v>15068</v>
      </c>
      <c r="B5072">
        <v>908</v>
      </c>
      <c r="C5072" s="10" t="s">
        <v>17428</v>
      </c>
      <c r="D5072">
        <v>3</v>
      </c>
      <c r="E5072" t="s">
        <v>797</v>
      </c>
      <c r="F5072" t="s">
        <v>798</v>
      </c>
      <c r="G5072" t="s">
        <v>17429</v>
      </c>
      <c r="I5072" t="s">
        <v>17826</v>
      </c>
      <c r="J5072" t="s">
        <v>17827</v>
      </c>
      <c r="K5072" t="s">
        <v>17828</v>
      </c>
      <c r="L5072" t="s">
        <v>17829</v>
      </c>
      <c r="M5072" t="s">
        <v>13691</v>
      </c>
      <c r="N5072" s="8">
        <v>13</v>
      </c>
      <c r="O5072" s="8"/>
      <c r="P5072" s="8">
        <v>13</v>
      </c>
      <c r="W5072" s="8"/>
      <c r="X5072" s="8"/>
    </row>
    <row r="5073" spans="1:24" hidden="1" x14ac:dyDescent="0.35">
      <c r="A5073" s="24">
        <v>15069</v>
      </c>
      <c r="B5073">
        <v>909</v>
      </c>
      <c r="C5073" s="10" t="s">
        <v>17428</v>
      </c>
      <c r="D5073">
        <v>3</v>
      </c>
      <c r="E5073" t="s">
        <v>797</v>
      </c>
      <c r="F5073" t="s">
        <v>798</v>
      </c>
      <c r="G5073" t="s">
        <v>17429</v>
      </c>
      <c r="I5073" t="s">
        <v>17830</v>
      </c>
      <c r="J5073" t="s">
        <v>17831</v>
      </c>
      <c r="K5073" t="s">
        <v>17832</v>
      </c>
      <c r="L5073" t="s">
        <v>13695</v>
      </c>
      <c r="M5073" t="s">
        <v>13696</v>
      </c>
      <c r="N5073" s="8">
        <v>40</v>
      </c>
      <c r="O5073" s="8"/>
      <c r="P5073" s="8">
        <v>40</v>
      </c>
      <c r="W5073" s="8"/>
      <c r="X5073" s="8"/>
    </row>
    <row r="5074" spans="1:24" hidden="1" x14ac:dyDescent="0.35">
      <c r="A5074" s="24">
        <v>15070</v>
      </c>
      <c r="B5074">
        <v>910</v>
      </c>
      <c r="C5074" s="10" t="s">
        <v>17428</v>
      </c>
      <c r="D5074">
        <v>3</v>
      </c>
      <c r="E5074" t="s">
        <v>797</v>
      </c>
      <c r="F5074" t="s">
        <v>798</v>
      </c>
      <c r="G5074" t="s">
        <v>17429</v>
      </c>
      <c r="I5074" t="s">
        <v>17833</v>
      </c>
      <c r="J5074" t="s">
        <v>17834</v>
      </c>
      <c r="K5074" t="s">
        <v>17835</v>
      </c>
      <c r="L5074" t="s">
        <v>17836</v>
      </c>
      <c r="M5074" t="s">
        <v>13711</v>
      </c>
      <c r="N5074" s="8">
        <v>12</v>
      </c>
      <c r="O5074" s="8"/>
      <c r="P5074" s="8">
        <v>12</v>
      </c>
      <c r="W5074" s="8"/>
      <c r="X5074" s="8"/>
    </row>
    <row r="5075" spans="1:24" hidden="1" x14ac:dyDescent="0.35">
      <c r="A5075" s="24">
        <v>15071</v>
      </c>
      <c r="B5075">
        <v>911</v>
      </c>
      <c r="C5075" s="10" t="s">
        <v>17428</v>
      </c>
      <c r="D5075">
        <v>3</v>
      </c>
      <c r="E5075" t="s">
        <v>797</v>
      </c>
      <c r="F5075" t="s">
        <v>798</v>
      </c>
      <c r="G5075" t="s">
        <v>17429</v>
      </c>
      <c r="I5075" t="s">
        <v>17837</v>
      </c>
      <c r="J5075" t="s">
        <v>17838</v>
      </c>
      <c r="K5075" t="s">
        <v>17839</v>
      </c>
      <c r="L5075" t="s">
        <v>17840</v>
      </c>
      <c r="M5075" t="s">
        <v>13701</v>
      </c>
      <c r="N5075" s="8">
        <v>11</v>
      </c>
      <c r="O5075" s="8"/>
      <c r="P5075" s="8">
        <v>11</v>
      </c>
      <c r="W5075" s="8"/>
      <c r="X5075" s="8"/>
    </row>
    <row r="5076" spans="1:24" hidden="1" x14ac:dyDescent="0.35">
      <c r="A5076" s="24">
        <v>15072</v>
      </c>
      <c r="B5076">
        <v>912</v>
      </c>
      <c r="C5076" s="10" t="s">
        <v>17428</v>
      </c>
      <c r="D5076">
        <v>3</v>
      </c>
      <c r="E5076" t="s">
        <v>797</v>
      </c>
      <c r="F5076" t="s">
        <v>798</v>
      </c>
      <c r="G5076" t="s">
        <v>17429</v>
      </c>
      <c r="I5076" t="s">
        <v>17841</v>
      </c>
      <c r="J5076" t="s">
        <v>17842</v>
      </c>
      <c r="K5076" t="s">
        <v>17843</v>
      </c>
      <c r="L5076" t="s">
        <v>13665</v>
      </c>
      <c r="M5076" t="s">
        <v>17844</v>
      </c>
      <c r="N5076" s="8">
        <v>20</v>
      </c>
      <c r="O5076" s="8"/>
      <c r="P5076" s="8">
        <v>20</v>
      </c>
      <c r="W5076" s="8"/>
      <c r="X5076" s="8"/>
    </row>
    <row r="5077" spans="1:24" hidden="1" x14ac:dyDescent="0.35">
      <c r="A5077" s="24">
        <v>15073</v>
      </c>
      <c r="B5077">
        <v>913</v>
      </c>
      <c r="C5077" s="10" t="s">
        <v>17428</v>
      </c>
      <c r="D5077">
        <v>3</v>
      </c>
      <c r="E5077" t="s">
        <v>797</v>
      </c>
      <c r="F5077" t="s">
        <v>798</v>
      </c>
      <c r="G5077" t="s">
        <v>17429</v>
      </c>
      <c r="I5077" t="s">
        <v>17845</v>
      </c>
      <c r="J5077" t="s">
        <v>17846</v>
      </c>
      <c r="K5077" t="s">
        <v>17847</v>
      </c>
      <c r="L5077" t="s">
        <v>17848</v>
      </c>
      <c r="M5077" t="s">
        <v>17849</v>
      </c>
      <c r="N5077" s="8">
        <v>20</v>
      </c>
      <c r="O5077" s="8"/>
      <c r="P5077" s="8">
        <v>20</v>
      </c>
      <c r="W5077" s="8"/>
      <c r="X5077" s="8"/>
    </row>
    <row r="5078" spans="1:24" hidden="1" x14ac:dyDescent="0.35">
      <c r="A5078" s="24">
        <v>15074</v>
      </c>
      <c r="B5078">
        <v>914</v>
      </c>
      <c r="C5078" s="10" t="s">
        <v>17428</v>
      </c>
      <c r="D5078">
        <v>3</v>
      </c>
      <c r="E5078" t="s">
        <v>797</v>
      </c>
      <c r="F5078" t="s">
        <v>798</v>
      </c>
      <c r="G5078" t="s">
        <v>17429</v>
      </c>
      <c r="I5078" t="s">
        <v>17850</v>
      </c>
      <c r="J5078" t="s">
        <v>17851</v>
      </c>
      <c r="K5078" t="s">
        <v>17852</v>
      </c>
      <c r="L5078" t="s">
        <v>13715</v>
      </c>
      <c r="M5078" t="s">
        <v>13716</v>
      </c>
      <c r="N5078" s="8">
        <v>25</v>
      </c>
      <c r="O5078" s="8"/>
      <c r="P5078" s="8">
        <v>25</v>
      </c>
      <c r="W5078" s="8"/>
      <c r="X5078" s="8"/>
    </row>
    <row r="5079" spans="1:24" hidden="1" x14ac:dyDescent="0.35">
      <c r="A5079" s="24">
        <v>15075</v>
      </c>
      <c r="B5079">
        <v>915</v>
      </c>
      <c r="C5079" s="10" t="s">
        <v>17428</v>
      </c>
      <c r="D5079">
        <v>3</v>
      </c>
      <c r="E5079" t="s">
        <v>797</v>
      </c>
      <c r="F5079" t="s">
        <v>798</v>
      </c>
      <c r="G5079" t="s">
        <v>17429</v>
      </c>
      <c r="I5079" t="s">
        <v>17853</v>
      </c>
      <c r="J5079" t="s">
        <v>17854</v>
      </c>
      <c r="K5079" t="s">
        <v>17855</v>
      </c>
      <c r="L5079" t="s">
        <v>17856</v>
      </c>
      <c r="M5079" t="s">
        <v>17857</v>
      </c>
      <c r="N5079" s="8">
        <v>28</v>
      </c>
      <c r="O5079" s="8"/>
      <c r="P5079" s="8">
        <v>28</v>
      </c>
      <c r="W5079" s="8"/>
      <c r="X5079" s="8"/>
    </row>
    <row r="5080" spans="1:24" hidden="1" x14ac:dyDescent="0.35">
      <c r="A5080" s="24">
        <v>15076</v>
      </c>
      <c r="B5080">
        <v>1001</v>
      </c>
      <c r="C5080" s="10" t="s">
        <v>17428</v>
      </c>
      <c r="D5080">
        <v>7</v>
      </c>
      <c r="E5080" t="s">
        <v>1903</v>
      </c>
      <c r="F5080" t="s">
        <v>3470</v>
      </c>
      <c r="G5080" t="s">
        <v>17429</v>
      </c>
      <c r="I5080" t="s">
        <v>17858</v>
      </c>
      <c r="J5080" t="s">
        <v>17859</v>
      </c>
      <c r="K5080" t="s">
        <v>17860</v>
      </c>
      <c r="L5080" t="s">
        <v>13721</v>
      </c>
      <c r="M5080" t="s">
        <v>17861</v>
      </c>
      <c r="N5080" s="8">
        <v>18</v>
      </c>
      <c r="O5080" s="8"/>
      <c r="P5080" s="8">
        <v>18</v>
      </c>
      <c r="W5080" s="8"/>
      <c r="X5080" s="8"/>
    </row>
    <row r="5081" spans="1:24" hidden="1" x14ac:dyDescent="0.35">
      <c r="A5081" s="24">
        <v>15077</v>
      </c>
      <c r="B5081">
        <v>1002</v>
      </c>
      <c r="C5081" s="10" t="s">
        <v>17428</v>
      </c>
      <c r="D5081">
        <v>7</v>
      </c>
      <c r="E5081" t="s">
        <v>1903</v>
      </c>
      <c r="F5081" t="s">
        <v>3470</v>
      </c>
      <c r="G5081" t="s">
        <v>17429</v>
      </c>
      <c r="I5081" t="s">
        <v>17862</v>
      </c>
      <c r="J5081" t="s">
        <v>17863</v>
      </c>
      <c r="K5081" t="s">
        <v>17860</v>
      </c>
      <c r="L5081" t="s">
        <v>13731</v>
      </c>
      <c r="M5081" t="s">
        <v>13732</v>
      </c>
      <c r="N5081" s="8">
        <v>16</v>
      </c>
      <c r="O5081" s="8"/>
      <c r="P5081" s="8">
        <v>16</v>
      </c>
      <c r="W5081" s="8"/>
      <c r="X5081" s="8"/>
    </row>
    <row r="5082" spans="1:24" hidden="1" x14ac:dyDescent="0.35">
      <c r="A5082" s="24">
        <v>15078</v>
      </c>
      <c r="B5082">
        <v>1004</v>
      </c>
      <c r="C5082" s="10" t="s">
        <v>17428</v>
      </c>
      <c r="D5082">
        <v>7</v>
      </c>
      <c r="E5082" t="s">
        <v>1903</v>
      </c>
      <c r="F5082" t="s">
        <v>3470</v>
      </c>
      <c r="G5082" t="s">
        <v>17429</v>
      </c>
      <c r="I5082" t="s">
        <v>17864</v>
      </c>
      <c r="J5082" t="s">
        <v>17865</v>
      </c>
      <c r="K5082" t="s">
        <v>17866</v>
      </c>
      <c r="L5082" t="s">
        <v>17867</v>
      </c>
      <c r="M5082" t="s">
        <v>13737</v>
      </c>
      <c r="N5082" s="8">
        <v>16</v>
      </c>
      <c r="O5082" s="8"/>
      <c r="P5082" s="8">
        <v>16</v>
      </c>
      <c r="W5082" s="8"/>
      <c r="X5082" s="8"/>
    </row>
    <row r="5083" spans="1:24" hidden="1" x14ac:dyDescent="0.35">
      <c r="A5083" s="24">
        <v>15079</v>
      </c>
      <c r="B5083">
        <v>1005</v>
      </c>
      <c r="C5083" s="10" t="s">
        <v>17428</v>
      </c>
      <c r="D5083">
        <v>7</v>
      </c>
      <c r="E5083" t="s">
        <v>1903</v>
      </c>
      <c r="F5083" t="s">
        <v>3470</v>
      </c>
      <c r="G5083" t="s">
        <v>17429</v>
      </c>
      <c r="I5083" t="s">
        <v>17868</v>
      </c>
      <c r="J5083" t="s">
        <v>17869</v>
      </c>
      <c r="K5083" t="s">
        <v>17870</v>
      </c>
      <c r="L5083" t="s">
        <v>17871</v>
      </c>
      <c r="M5083" t="s">
        <v>17872</v>
      </c>
      <c r="N5083" s="8">
        <v>12</v>
      </c>
      <c r="O5083" s="8"/>
      <c r="P5083" s="8">
        <v>12</v>
      </c>
      <c r="W5083" s="8"/>
      <c r="X5083" s="8"/>
    </row>
    <row r="5084" spans="1:24" hidden="1" x14ac:dyDescent="0.35">
      <c r="A5084" s="24">
        <v>15080</v>
      </c>
      <c r="B5084">
        <v>1006</v>
      </c>
      <c r="C5084" s="10" t="s">
        <v>17428</v>
      </c>
      <c r="D5084">
        <v>7</v>
      </c>
      <c r="E5084" t="s">
        <v>1903</v>
      </c>
      <c r="F5084" t="s">
        <v>3470</v>
      </c>
      <c r="G5084" t="s">
        <v>17429</v>
      </c>
      <c r="I5084" t="s">
        <v>17873</v>
      </c>
      <c r="J5084" t="s">
        <v>17874</v>
      </c>
      <c r="K5084" t="s">
        <v>17875</v>
      </c>
      <c r="L5084" t="s">
        <v>17876</v>
      </c>
      <c r="M5084" t="s">
        <v>17877</v>
      </c>
      <c r="N5084" s="8">
        <v>12</v>
      </c>
      <c r="O5084" s="8"/>
      <c r="P5084" s="8">
        <v>12</v>
      </c>
      <c r="W5084" s="8"/>
      <c r="X5084" s="8"/>
    </row>
    <row r="5085" spans="1:24" hidden="1" x14ac:dyDescent="0.35">
      <c r="A5085" s="24">
        <v>15081</v>
      </c>
      <c r="B5085">
        <v>1007</v>
      </c>
      <c r="C5085" s="10" t="s">
        <v>17428</v>
      </c>
      <c r="D5085">
        <v>7</v>
      </c>
      <c r="E5085" t="s">
        <v>1903</v>
      </c>
      <c r="F5085" t="s">
        <v>3470</v>
      </c>
      <c r="G5085" t="s">
        <v>17429</v>
      </c>
      <c r="I5085" t="s">
        <v>17878</v>
      </c>
      <c r="J5085" t="s">
        <v>17879</v>
      </c>
      <c r="K5085" t="s">
        <v>17880</v>
      </c>
      <c r="L5085" t="s">
        <v>17881</v>
      </c>
      <c r="M5085" t="s">
        <v>17882</v>
      </c>
      <c r="N5085" s="8">
        <v>14</v>
      </c>
      <c r="O5085" s="8"/>
      <c r="P5085" s="8">
        <v>14</v>
      </c>
      <c r="W5085" s="8"/>
      <c r="X5085" s="8"/>
    </row>
    <row r="5086" spans="1:24" hidden="1" x14ac:dyDescent="0.35">
      <c r="A5086" s="24">
        <v>15082</v>
      </c>
      <c r="B5086">
        <v>1099</v>
      </c>
      <c r="C5086" s="10" t="s">
        <v>17428</v>
      </c>
      <c r="D5086">
        <v>7</v>
      </c>
      <c r="E5086" t="s">
        <v>1903</v>
      </c>
      <c r="F5086" t="s">
        <v>3470</v>
      </c>
      <c r="G5086" t="s">
        <v>17429</v>
      </c>
      <c r="I5086" t="s">
        <v>17883</v>
      </c>
      <c r="J5086" t="s">
        <v>17884</v>
      </c>
      <c r="K5086" t="s">
        <v>17885</v>
      </c>
      <c r="L5086" t="s">
        <v>17886</v>
      </c>
      <c r="M5086" t="s">
        <v>17887</v>
      </c>
      <c r="N5086" s="8">
        <v>3</v>
      </c>
      <c r="O5086" s="8"/>
      <c r="P5086" s="8">
        <v>3</v>
      </c>
      <c r="W5086" s="8"/>
      <c r="X5086" s="8"/>
    </row>
    <row r="5087" spans="1:24" hidden="1" x14ac:dyDescent="0.35">
      <c r="A5087" s="24">
        <v>15083</v>
      </c>
      <c r="B5087">
        <v>1101</v>
      </c>
      <c r="C5087" s="10" t="s">
        <v>17428</v>
      </c>
      <c r="D5087">
        <v>5</v>
      </c>
      <c r="E5087" t="s">
        <v>767</v>
      </c>
      <c r="F5087" t="s">
        <v>768</v>
      </c>
      <c r="G5087" t="s">
        <v>17429</v>
      </c>
      <c r="I5087" t="s">
        <v>17888</v>
      </c>
      <c r="J5087" t="s">
        <v>17889</v>
      </c>
      <c r="K5087" t="s">
        <v>17890</v>
      </c>
      <c r="L5087" t="s">
        <v>17891</v>
      </c>
      <c r="M5087" t="s">
        <v>17892</v>
      </c>
      <c r="N5087" s="8">
        <v>26</v>
      </c>
      <c r="O5087" s="8"/>
      <c r="P5087" s="8">
        <v>26</v>
      </c>
      <c r="W5087" s="8"/>
      <c r="X5087" s="8"/>
    </row>
    <row r="5088" spans="1:24" hidden="1" x14ac:dyDescent="0.35">
      <c r="A5088" s="24">
        <v>15084</v>
      </c>
      <c r="B5088">
        <v>1102</v>
      </c>
      <c r="C5088" s="10" t="s">
        <v>17428</v>
      </c>
      <c r="D5088">
        <v>5</v>
      </c>
      <c r="E5088" t="s">
        <v>767</v>
      </c>
      <c r="F5088" t="s">
        <v>768</v>
      </c>
      <c r="G5088" t="s">
        <v>17429</v>
      </c>
      <c r="I5088" t="s">
        <v>17893</v>
      </c>
      <c r="J5088" t="s">
        <v>17894</v>
      </c>
      <c r="K5088" t="s">
        <v>17895</v>
      </c>
      <c r="L5088" t="s">
        <v>17896</v>
      </c>
      <c r="M5088" t="s">
        <v>17897</v>
      </c>
      <c r="N5088" s="8">
        <v>26</v>
      </c>
      <c r="O5088" s="8"/>
      <c r="P5088" s="8">
        <v>26</v>
      </c>
      <c r="W5088" s="8"/>
      <c r="X5088" s="8"/>
    </row>
    <row r="5089" spans="1:24" hidden="1" x14ac:dyDescent="0.35">
      <c r="A5089" s="24">
        <v>15085</v>
      </c>
      <c r="B5089">
        <v>1103</v>
      </c>
      <c r="C5089" s="10" t="s">
        <v>17428</v>
      </c>
      <c r="D5089">
        <v>5</v>
      </c>
      <c r="E5089" t="s">
        <v>767</v>
      </c>
      <c r="F5089" t="s">
        <v>768</v>
      </c>
      <c r="G5089" t="s">
        <v>17429</v>
      </c>
      <c r="I5089" t="s">
        <v>17898</v>
      </c>
      <c r="J5089" t="s">
        <v>17899</v>
      </c>
      <c r="L5089" t="s">
        <v>17900</v>
      </c>
      <c r="M5089" t="s">
        <v>17901</v>
      </c>
      <c r="N5089" s="8">
        <v>20</v>
      </c>
      <c r="O5089" s="8"/>
      <c r="P5089" s="8">
        <v>20</v>
      </c>
      <c r="W5089" s="8"/>
      <c r="X5089" s="8"/>
    </row>
    <row r="5090" spans="1:24" hidden="1" x14ac:dyDescent="0.35">
      <c r="A5090" s="24">
        <v>15086</v>
      </c>
      <c r="B5090">
        <v>1104</v>
      </c>
      <c r="C5090" s="10" t="s">
        <v>17428</v>
      </c>
      <c r="D5090">
        <v>5</v>
      </c>
      <c r="E5090" t="s">
        <v>767</v>
      </c>
      <c r="F5090" t="s">
        <v>768</v>
      </c>
      <c r="G5090" t="s">
        <v>17429</v>
      </c>
      <c r="I5090" t="s">
        <v>17902</v>
      </c>
      <c r="J5090" t="s">
        <v>17903</v>
      </c>
      <c r="K5090" t="s">
        <v>17904</v>
      </c>
      <c r="L5090" t="s">
        <v>17905</v>
      </c>
      <c r="M5090" t="s">
        <v>17906</v>
      </c>
      <c r="N5090" s="8">
        <v>24</v>
      </c>
      <c r="O5090" s="8"/>
      <c r="P5090" s="8">
        <v>24</v>
      </c>
      <c r="W5090" s="8"/>
      <c r="X5090" s="8"/>
    </row>
    <row r="5091" spans="1:24" hidden="1" x14ac:dyDescent="0.35">
      <c r="A5091" s="24">
        <v>15087</v>
      </c>
      <c r="B5091">
        <v>1105</v>
      </c>
      <c r="C5091" s="10" t="s">
        <v>17428</v>
      </c>
      <c r="D5091">
        <v>5</v>
      </c>
      <c r="E5091" t="s">
        <v>767</v>
      </c>
      <c r="F5091" t="s">
        <v>768</v>
      </c>
      <c r="G5091" t="s">
        <v>17429</v>
      </c>
      <c r="I5091" t="s">
        <v>17907</v>
      </c>
      <c r="J5091" t="s">
        <v>17908</v>
      </c>
      <c r="K5091" t="s">
        <v>17909</v>
      </c>
      <c r="L5091" t="s">
        <v>17910</v>
      </c>
      <c r="M5091" t="s">
        <v>17911</v>
      </c>
      <c r="N5091" s="8">
        <v>21</v>
      </c>
      <c r="O5091" s="8"/>
      <c r="P5091" s="8">
        <v>21</v>
      </c>
      <c r="W5091" s="8"/>
      <c r="X5091" s="8"/>
    </row>
    <row r="5092" spans="1:24" hidden="1" x14ac:dyDescent="0.35">
      <c r="A5092" s="24">
        <v>15088</v>
      </c>
      <c r="B5092">
        <v>1106</v>
      </c>
      <c r="C5092" s="10" t="s">
        <v>17428</v>
      </c>
      <c r="D5092">
        <v>5</v>
      </c>
      <c r="E5092" t="s">
        <v>767</v>
      </c>
      <c r="F5092" t="s">
        <v>768</v>
      </c>
      <c r="G5092" t="s">
        <v>17429</v>
      </c>
      <c r="I5092" t="s">
        <v>17912</v>
      </c>
      <c r="J5092" t="s">
        <v>17913</v>
      </c>
      <c r="K5092" t="s">
        <v>17914</v>
      </c>
      <c r="L5092" t="s">
        <v>17915</v>
      </c>
      <c r="M5092" t="s">
        <v>13758</v>
      </c>
      <c r="N5092" s="8">
        <v>15</v>
      </c>
      <c r="O5092" s="8"/>
      <c r="P5092" s="8">
        <v>15</v>
      </c>
      <c r="W5092" s="8"/>
      <c r="X5092" s="8"/>
    </row>
    <row r="5093" spans="1:24" hidden="1" x14ac:dyDescent="0.35">
      <c r="A5093" s="24">
        <v>15089</v>
      </c>
      <c r="B5093">
        <v>1107</v>
      </c>
      <c r="C5093" s="10" t="s">
        <v>17428</v>
      </c>
      <c r="D5093">
        <v>5</v>
      </c>
      <c r="E5093" t="s">
        <v>767</v>
      </c>
      <c r="F5093" t="s">
        <v>768</v>
      </c>
      <c r="G5093" t="s">
        <v>17429</v>
      </c>
      <c r="I5093" t="s">
        <v>17916</v>
      </c>
      <c r="J5093" t="s">
        <v>17917</v>
      </c>
      <c r="K5093" t="s">
        <v>17918</v>
      </c>
      <c r="L5093" t="s">
        <v>17919</v>
      </c>
      <c r="M5093" t="s">
        <v>17920</v>
      </c>
      <c r="N5093" s="8">
        <v>22</v>
      </c>
      <c r="O5093" s="8"/>
      <c r="P5093" s="8">
        <v>22</v>
      </c>
      <c r="W5093" s="8"/>
      <c r="X5093" s="8"/>
    </row>
    <row r="5094" spans="1:24" hidden="1" x14ac:dyDescent="0.35">
      <c r="A5094" s="24">
        <v>15090</v>
      </c>
      <c r="B5094">
        <v>1108</v>
      </c>
      <c r="C5094" s="10" t="s">
        <v>17428</v>
      </c>
      <c r="D5094">
        <v>5</v>
      </c>
      <c r="E5094" t="s">
        <v>767</v>
      </c>
      <c r="F5094" t="s">
        <v>768</v>
      </c>
      <c r="G5094" t="s">
        <v>17429</v>
      </c>
      <c r="I5094" t="s">
        <v>17921</v>
      </c>
      <c r="J5094" t="s">
        <v>17922</v>
      </c>
      <c r="K5094" t="s">
        <v>17923</v>
      </c>
      <c r="L5094" t="s">
        <v>17924</v>
      </c>
      <c r="M5094" t="s">
        <v>17925</v>
      </c>
      <c r="N5094" s="8">
        <v>25</v>
      </c>
      <c r="O5094" s="8"/>
      <c r="P5094" s="8">
        <v>25</v>
      </c>
      <c r="W5094" s="8"/>
      <c r="X5094" s="8"/>
    </row>
    <row r="5095" spans="1:24" hidden="1" x14ac:dyDescent="0.35">
      <c r="A5095" s="24">
        <v>15091</v>
      </c>
      <c r="B5095">
        <v>1109</v>
      </c>
      <c r="C5095" s="10" t="s">
        <v>17428</v>
      </c>
      <c r="D5095">
        <v>5</v>
      </c>
      <c r="E5095" t="s">
        <v>767</v>
      </c>
      <c r="F5095" t="s">
        <v>768</v>
      </c>
      <c r="G5095" t="s">
        <v>17429</v>
      </c>
      <c r="I5095" t="s">
        <v>17926</v>
      </c>
      <c r="J5095" t="s">
        <v>17927</v>
      </c>
      <c r="K5095" t="s">
        <v>17928</v>
      </c>
      <c r="L5095" t="s">
        <v>13767</v>
      </c>
      <c r="M5095" t="s">
        <v>13768</v>
      </c>
      <c r="N5095" s="8">
        <v>20</v>
      </c>
      <c r="O5095" s="8"/>
      <c r="P5095" s="8">
        <v>20</v>
      </c>
      <c r="W5095" s="8"/>
      <c r="X5095" s="8"/>
    </row>
    <row r="5096" spans="1:24" hidden="1" x14ac:dyDescent="0.35">
      <c r="A5096" s="24">
        <v>15092</v>
      </c>
      <c r="B5096">
        <v>1110</v>
      </c>
      <c r="C5096" s="10" t="s">
        <v>17428</v>
      </c>
      <c r="D5096">
        <v>5</v>
      </c>
      <c r="E5096" t="s">
        <v>767</v>
      </c>
      <c r="F5096" t="s">
        <v>768</v>
      </c>
      <c r="G5096" t="s">
        <v>17429</v>
      </c>
      <c r="I5096" t="s">
        <v>17929</v>
      </c>
      <c r="J5096" t="s">
        <v>17930</v>
      </c>
      <c r="K5096" t="s">
        <v>17931</v>
      </c>
      <c r="L5096" t="s">
        <v>17932</v>
      </c>
      <c r="M5096" t="s">
        <v>17933</v>
      </c>
      <c r="N5096" s="8">
        <v>16</v>
      </c>
      <c r="O5096" s="8"/>
      <c r="P5096" s="8">
        <v>16</v>
      </c>
      <c r="W5096" s="8"/>
      <c r="X5096" s="8"/>
    </row>
    <row r="5097" spans="1:24" hidden="1" x14ac:dyDescent="0.35">
      <c r="A5097" s="24">
        <v>15093</v>
      </c>
      <c r="B5097">
        <v>1113</v>
      </c>
      <c r="C5097" s="10" t="s">
        <v>17428</v>
      </c>
      <c r="D5097">
        <v>5</v>
      </c>
      <c r="E5097" t="s">
        <v>767</v>
      </c>
      <c r="F5097" t="s">
        <v>768</v>
      </c>
      <c r="G5097" t="s">
        <v>17429</v>
      </c>
      <c r="I5097" t="s">
        <v>17934</v>
      </c>
      <c r="J5097" t="s">
        <v>17935</v>
      </c>
      <c r="K5097" t="s">
        <v>17936</v>
      </c>
      <c r="L5097" t="s">
        <v>17937</v>
      </c>
      <c r="M5097" t="s">
        <v>13773</v>
      </c>
      <c r="N5097" s="8">
        <v>23</v>
      </c>
      <c r="O5097" s="8"/>
      <c r="P5097" s="8">
        <v>23</v>
      </c>
      <c r="W5097" s="8"/>
      <c r="X5097" s="8"/>
    </row>
    <row r="5098" spans="1:24" hidden="1" x14ac:dyDescent="0.35">
      <c r="A5098" s="24">
        <v>15094</v>
      </c>
      <c r="B5098">
        <v>1115</v>
      </c>
      <c r="C5098" s="10" t="s">
        <v>17428</v>
      </c>
      <c r="D5098">
        <v>5</v>
      </c>
      <c r="E5098" t="s">
        <v>767</v>
      </c>
      <c r="F5098" t="s">
        <v>768</v>
      </c>
      <c r="G5098" t="s">
        <v>17429</v>
      </c>
      <c r="I5098" t="s">
        <v>17938</v>
      </c>
      <c r="J5098" t="s">
        <v>17939</v>
      </c>
      <c r="K5098" t="s">
        <v>17940</v>
      </c>
      <c r="L5098" t="s">
        <v>17941</v>
      </c>
      <c r="M5098" t="s">
        <v>17942</v>
      </c>
      <c r="N5098" s="8">
        <v>10</v>
      </c>
      <c r="O5098" s="8"/>
      <c r="P5098" s="8">
        <v>10</v>
      </c>
      <c r="W5098" s="8"/>
      <c r="X5098" s="8"/>
    </row>
    <row r="5099" spans="1:24" hidden="1" x14ac:dyDescent="0.35">
      <c r="A5099" s="24">
        <v>15095</v>
      </c>
      <c r="B5099">
        <v>1116</v>
      </c>
      <c r="C5099" s="10" t="s">
        <v>17428</v>
      </c>
      <c r="D5099">
        <v>5</v>
      </c>
      <c r="E5099" t="s">
        <v>767</v>
      </c>
      <c r="F5099" t="s">
        <v>768</v>
      </c>
      <c r="G5099" t="s">
        <v>17429</v>
      </c>
      <c r="I5099" t="s">
        <v>17943</v>
      </c>
      <c r="J5099" t="s">
        <v>17944</v>
      </c>
      <c r="K5099" t="s">
        <v>17945</v>
      </c>
      <c r="L5099" t="s">
        <v>17946</v>
      </c>
      <c r="M5099" t="s">
        <v>17947</v>
      </c>
      <c r="N5099" s="8">
        <v>12</v>
      </c>
      <c r="O5099" s="8"/>
      <c r="P5099" s="8">
        <v>12</v>
      </c>
      <c r="W5099" s="8"/>
      <c r="X5099" s="8"/>
    </row>
    <row r="5100" spans="1:24" hidden="1" x14ac:dyDescent="0.35">
      <c r="A5100" s="24">
        <v>15096</v>
      </c>
      <c r="B5100">
        <v>1117</v>
      </c>
      <c r="C5100" s="10" t="s">
        <v>17428</v>
      </c>
      <c r="D5100">
        <v>5</v>
      </c>
      <c r="E5100" t="s">
        <v>767</v>
      </c>
      <c r="F5100" t="s">
        <v>768</v>
      </c>
      <c r="G5100" t="s">
        <v>17429</v>
      </c>
      <c r="I5100" t="s">
        <v>17948</v>
      </c>
      <c r="J5100" t="s">
        <v>17949</v>
      </c>
      <c r="K5100" t="s">
        <v>17950</v>
      </c>
      <c r="L5100" t="s">
        <v>17951</v>
      </c>
      <c r="M5100" t="s">
        <v>17952</v>
      </c>
      <c r="N5100" s="8">
        <v>13</v>
      </c>
      <c r="O5100" s="8"/>
      <c r="P5100" s="8">
        <v>13</v>
      </c>
      <c r="W5100" s="8"/>
      <c r="X5100" s="8"/>
    </row>
    <row r="5101" spans="1:24" hidden="1" x14ac:dyDescent="0.35">
      <c r="A5101" s="24">
        <v>15097</v>
      </c>
      <c r="B5101">
        <v>1118</v>
      </c>
      <c r="C5101" s="10" t="s">
        <v>17428</v>
      </c>
      <c r="D5101">
        <v>5</v>
      </c>
      <c r="E5101" t="s">
        <v>767</v>
      </c>
      <c r="F5101" t="s">
        <v>768</v>
      </c>
      <c r="G5101" t="s">
        <v>17429</v>
      </c>
      <c r="I5101" t="s">
        <v>17953</v>
      </c>
      <c r="J5101" t="s">
        <v>17954</v>
      </c>
      <c r="K5101" t="s">
        <v>17955</v>
      </c>
      <c r="L5101" t="s">
        <v>17956</v>
      </c>
      <c r="M5101" t="s">
        <v>17957</v>
      </c>
      <c r="N5101" s="8">
        <v>30</v>
      </c>
      <c r="O5101" s="8"/>
      <c r="P5101" s="8">
        <v>30</v>
      </c>
      <c r="W5101" s="8"/>
      <c r="X5101" s="8"/>
    </row>
    <row r="5102" spans="1:24" hidden="1" x14ac:dyDescent="0.35">
      <c r="A5102" s="24">
        <v>15098</v>
      </c>
      <c r="B5102">
        <v>1119</v>
      </c>
      <c r="C5102" s="10" t="s">
        <v>17428</v>
      </c>
      <c r="D5102">
        <v>5</v>
      </c>
      <c r="E5102" t="s">
        <v>767</v>
      </c>
      <c r="F5102" t="s">
        <v>768</v>
      </c>
      <c r="G5102" t="s">
        <v>17429</v>
      </c>
      <c r="I5102" t="s">
        <v>17958</v>
      </c>
      <c r="J5102" t="s">
        <v>17959</v>
      </c>
      <c r="K5102" t="s">
        <v>17960</v>
      </c>
      <c r="L5102" t="s">
        <v>17961</v>
      </c>
      <c r="M5102" t="s">
        <v>17962</v>
      </c>
      <c r="N5102" s="8">
        <v>30</v>
      </c>
      <c r="O5102" s="8"/>
      <c r="P5102" s="8">
        <v>30</v>
      </c>
      <c r="W5102" s="8"/>
      <c r="X5102" s="8"/>
    </row>
    <row r="5103" spans="1:24" hidden="1" x14ac:dyDescent="0.35">
      <c r="A5103" s="24">
        <v>15099</v>
      </c>
      <c r="B5103">
        <v>1121</v>
      </c>
      <c r="C5103" s="10" t="s">
        <v>17428</v>
      </c>
      <c r="D5103">
        <v>5</v>
      </c>
      <c r="E5103" t="s">
        <v>767</v>
      </c>
      <c r="F5103" t="s">
        <v>768</v>
      </c>
      <c r="G5103" t="s">
        <v>17429</v>
      </c>
      <c r="I5103" t="s">
        <v>17963</v>
      </c>
      <c r="J5103" t="s">
        <v>17964</v>
      </c>
      <c r="K5103" t="s">
        <v>17965</v>
      </c>
      <c r="L5103" t="s">
        <v>17966</v>
      </c>
      <c r="M5103" t="s">
        <v>17967</v>
      </c>
      <c r="N5103" s="8">
        <v>39</v>
      </c>
      <c r="O5103" s="8"/>
      <c r="P5103" s="8">
        <v>39</v>
      </c>
      <c r="W5103" s="8"/>
      <c r="X5103" s="8"/>
    </row>
    <row r="5104" spans="1:24" hidden="1" x14ac:dyDescent="0.35">
      <c r="A5104" s="24">
        <v>15100</v>
      </c>
      <c r="B5104">
        <v>1122</v>
      </c>
      <c r="C5104" s="10" t="s">
        <v>17428</v>
      </c>
      <c r="D5104">
        <v>5</v>
      </c>
      <c r="E5104" t="s">
        <v>767</v>
      </c>
      <c r="F5104" t="s">
        <v>768</v>
      </c>
      <c r="G5104" t="s">
        <v>17429</v>
      </c>
      <c r="I5104" t="s">
        <v>17968</v>
      </c>
      <c r="J5104" t="s">
        <v>17969</v>
      </c>
      <c r="K5104" t="s">
        <v>17970</v>
      </c>
      <c r="L5104" t="s">
        <v>17971</v>
      </c>
      <c r="M5104" t="s">
        <v>17972</v>
      </c>
      <c r="N5104" s="8">
        <v>21</v>
      </c>
      <c r="O5104" s="8"/>
      <c r="P5104" s="8">
        <v>21</v>
      </c>
      <c r="W5104" s="8"/>
      <c r="X5104" s="8"/>
    </row>
    <row r="5105" spans="1:24" hidden="1" x14ac:dyDescent="0.35">
      <c r="A5105" s="24">
        <v>15101</v>
      </c>
      <c r="B5105">
        <v>1123</v>
      </c>
      <c r="C5105" s="10" t="s">
        <v>17428</v>
      </c>
      <c r="D5105">
        <v>5</v>
      </c>
      <c r="E5105" t="s">
        <v>767</v>
      </c>
      <c r="F5105" t="s">
        <v>768</v>
      </c>
      <c r="G5105" t="s">
        <v>17429</v>
      </c>
      <c r="I5105" t="s">
        <v>17973</v>
      </c>
      <c r="J5105" t="s">
        <v>17974</v>
      </c>
      <c r="K5105" t="s">
        <v>17975</v>
      </c>
      <c r="L5105" t="s">
        <v>17976</v>
      </c>
      <c r="M5105" t="s">
        <v>17977</v>
      </c>
      <c r="N5105" s="8">
        <v>22</v>
      </c>
      <c r="O5105" s="8"/>
      <c r="P5105" s="8">
        <v>22</v>
      </c>
      <c r="W5105" s="8"/>
      <c r="X5105" s="8"/>
    </row>
    <row r="5106" spans="1:24" hidden="1" x14ac:dyDescent="0.35">
      <c r="A5106" s="24">
        <v>15102</v>
      </c>
      <c r="B5106">
        <v>1124</v>
      </c>
      <c r="C5106" s="10" t="s">
        <v>17428</v>
      </c>
      <c r="D5106">
        <v>5</v>
      </c>
      <c r="E5106" t="s">
        <v>767</v>
      </c>
      <c r="F5106" t="s">
        <v>768</v>
      </c>
      <c r="G5106" t="s">
        <v>17429</v>
      </c>
      <c r="I5106" t="s">
        <v>17978</v>
      </c>
      <c r="J5106" t="s">
        <v>17979</v>
      </c>
      <c r="K5106" t="s">
        <v>17980</v>
      </c>
      <c r="L5106" t="s">
        <v>13762</v>
      </c>
      <c r="M5106" t="s">
        <v>13763</v>
      </c>
      <c r="N5106" s="8">
        <v>16</v>
      </c>
      <c r="O5106" s="8"/>
      <c r="P5106" s="8">
        <v>16</v>
      </c>
      <c r="W5106" s="8"/>
      <c r="X5106" s="8"/>
    </row>
    <row r="5107" spans="1:24" hidden="1" x14ac:dyDescent="0.35">
      <c r="A5107" s="24">
        <v>15103</v>
      </c>
      <c r="B5107">
        <v>1125</v>
      </c>
      <c r="C5107" s="10" t="s">
        <v>17428</v>
      </c>
      <c r="D5107">
        <v>5</v>
      </c>
      <c r="E5107" t="s">
        <v>767</v>
      </c>
      <c r="F5107" t="s">
        <v>768</v>
      </c>
      <c r="G5107" t="s">
        <v>17429</v>
      </c>
      <c r="I5107" t="s">
        <v>17981</v>
      </c>
      <c r="J5107" t="s">
        <v>17982</v>
      </c>
      <c r="K5107" t="s">
        <v>17983</v>
      </c>
      <c r="L5107" t="s">
        <v>17984</v>
      </c>
      <c r="M5107" t="s">
        <v>17985</v>
      </c>
      <c r="N5107" s="8">
        <v>26</v>
      </c>
      <c r="O5107" s="8"/>
      <c r="P5107" s="8">
        <v>26</v>
      </c>
      <c r="W5107" s="8"/>
      <c r="X5107" s="8"/>
    </row>
    <row r="5108" spans="1:24" hidden="1" x14ac:dyDescent="0.35">
      <c r="A5108" s="24">
        <v>15104</v>
      </c>
      <c r="B5108">
        <v>1126</v>
      </c>
      <c r="C5108" s="10" t="s">
        <v>17428</v>
      </c>
      <c r="D5108">
        <v>5</v>
      </c>
      <c r="E5108" t="s">
        <v>767</v>
      </c>
      <c r="F5108" t="s">
        <v>768</v>
      </c>
      <c r="G5108" t="s">
        <v>17429</v>
      </c>
      <c r="I5108" t="s">
        <v>17986</v>
      </c>
      <c r="J5108" t="s">
        <v>17987</v>
      </c>
      <c r="K5108" t="s">
        <v>17988</v>
      </c>
      <c r="L5108" t="s">
        <v>17989</v>
      </c>
      <c r="M5108" t="s">
        <v>17990</v>
      </c>
      <c r="N5108" s="8">
        <v>13</v>
      </c>
      <c r="O5108" s="8"/>
      <c r="P5108" s="8">
        <v>13</v>
      </c>
      <c r="W5108" s="8"/>
      <c r="X5108" s="8"/>
    </row>
    <row r="5109" spans="1:24" hidden="1" x14ac:dyDescent="0.35">
      <c r="A5109" s="24">
        <v>15105</v>
      </c>
      <c r="B5109">
        <v>1127</v>
      </c>
      <c r="C5109" s="10" t="s">
        <v>17428</v>
      </c>
      <c r="D5109">
        <v>5</v>
      </c>
      <c r="E5109" t="s">
        <v>767</v>
      </c>
      <c r="F5109" t="s">
        <v>768</v>
      </c>
      <c r="G5109" t="s">
        <v>17429</v>
      </c>
      <c r="I5109" t="s">
        <v>17991</v>
      </c>
      <c r="J5109" t="s">
        <v>17992</v>
      </c>
      <c r="K5109" t="s">
        <v>17993</v>
      </c>
      <c r="L5109" t="s">
        <v>17994</v>
      </c>
      <c r="M5109" t="s">
        <v>17995</v>
      </c>
      <c r="N5109" s="8">
        <v>22</v>
      </c>
      <c r="O5109" s="8"/>
      <c r="P5109" s="8">
        <v>22</v>
      </c>
      <c r="W5109" s="8"/>
      <c r="X5109" s="8"/>
    </row>
    <row r="5110" spans="1:24" hidden="1" x14ac:dyDescent="0.35">
      <c r="A5110" s="24">
        <v>15106</v>
      </c>
      <c r="B5110">
        <v>1128</v>
      </c>
      <c r="C5110" s="10" t="s">
        <v>17428</v>
      </c>
      <c r="D5110">
        <v>5</v>
      </c>
      <c r="E5110" t="s">
        <v>767</v>
      </c>
      <c r="F5110" t="s">
        <v>768</v>
      </c>
      <c r="G5110" t="s">
        <v>17429</v>
      </c>
      <c r="I5110" t="s">
        <v>17996</v>
      </c>
      <c r="J5110" t="s">
        <v>17997</v>
      </c>
      <c r="K5110" t="s">
        <v>17998</v>
      </c>
      <c r="L5110" t="s">
        <v>13797</v>
      </c>
      <c r="M5110" t="s">
        <v>13798</v>
      </c>
      <c r="N5110" s="8">
        <v>29</v>
      </c>
      <c r="O5110" s="8"/>
      <c r="P5110" s="8">
        <v>29</v>
      </c>
      <c r="W5110" s="8"/>
      <c r="X5110" s="8"/>
    </row>
    <row r="5111" spans="1:24" hidden="1" x14ac:dyDescent="0.35">
      <c r="A5111" s="24">
        <v>15107</v>
      </c>
      <c r="B5111">
        <v>1129</v>
      </c>
      <c r="C5111" s="10" t="s">
        <v>17428</v>
      </c>
      <c r="D5111">
        <v>5</v>
      </c>
      <c r="E5111" t="s">
        <v>767</v>
      </c>
      <c r="F5111" t="s">
        <v>768</v>
      </c>
      <c r="G5111" t="s">
        <v>17429</v>
      </c>
      <c r="I5111" t="s">
        <v>17999</v>
      </c>
      <c r="J5111" t="s">
        <v>18000</v>
      </c>
      <c r="K5111" t="s">
        <v>18001</v>
      </c>
      <c r="L5111" t="s">
        <v>18002</v>
      </c>
      <c r="M5111" t="s">
        <v>18003</v>
      </c>
      <c r="N5111" s="8">
        <v>13</v>
      </c>
      <c r="O5111" s="8"/>
      <c r="P5111" s="8">
        <v>13</v>
      </c>
      <c r="W5111" s="8"/>
      <c r="X5111" s="8"/>
    </row>
    <row r="5112" spans="1:24" hidden="1" x14ac:dyDescent="0.35">
      <c r="A5112" s="24">
        <v>15108</v>
      </c>
      <c r="B5112">
        <v>1130</v>
      </c>
      <c r="C5112" s="10" t="s">
        <v>17428</v>
      </c>
      <c r="D5112">
        <v>5</v>
      </c>
      <c r="E5112" t="s">
        <v>767</v>
      </c>
      <c r="F5112" t="s">
        <v>768</v>
      </c>
      <c r="G5112" t="s">
        <v>17429</v>
      </c>
      <c r="I5112" t="s">
        <v>18004</v>
      </c>
      <c r="J5112" t="s">
        <v>18005</v>
      </c>
      <c r="K5112" t="s">
        <v>18006</v>
      </c>
      <c r="L5112" t="s">
        <v>18007</v>
      </c>
      <c r="M5112" t="s">
        <v>18008</v>
      </c>
      <c r="N5112" s="8">
        <v>14</v>
      </c>
      <c r="O5112" s="8"/>
      <c r="P5112" s="8">
        <v>14</v>
      </c>
      <c r="W5112" s="8"/>
      <c r="X5112" s="8"/>
    </row>
    <row r="5113" spans="1:24" hidden="1" x14ac:dyDescent="0.35">
      <c r="A5113" s="24">
        <v>15109</v>
      </c>
      <c r="B5113">
        <v>1131</v>
      </c>
      <c r="C5113" s="10" t="s">
        <v>17428</v>
      </c>
      <c r="D5113">
        <v>5</v>
      </c>
      <c r="E5113" t="s">
        <v>767</v>
      </c>
      <c r="F5113" t="s">
        <v>768</v>
      </c>
      <c r="G5113" t="s">
        <v>17429</v>
      </c>
      <c r="I5113" t="s">
        <v>18009</v>
      </c>
      <c r="J5113" t="s">
        <v>18010</v>
      </c>
      <c r="K5113" t="s">
        <v>18011</v>
      </c>
      <c r="L5113" t="s">
        <v>18012</v>
      </c>
      <c r="M5113" t="s">
        <v>18013</v>
      </c>
      <c r="N5113" s="8">
        <v>20</v>
      </c>
      <c r="O5113" s="8"/>
      <c r="P5113" s="8">
        <v>20</v>
      </c>
      <c r="W5113" s="8"/>
      <c r="X5113" s="8"/>
    </row>
    <row r="5114" spans="1:24" hidden="1" x14ac:dyDescent="0.35">
      <c r="A5114" s="24">
        <v>15110</v>
      </c>
      <c r="B5114">
        <v>1201</v>
      </c>
      <c r="C5114" s="10" t="s">
        <v>17428</v>
      </c>
      <c r="D5114">
        <v>5</v>
      </c>
      <c r="E5114" t="s">
        <v>435</v>
      </c>
      <c r="F5114" t="s">
        <v>436</v>
      </c>
      <c r="G5114" t="s">
        <v>17429</v>
      </c>
      <c r="I5114" t="s">
        <v>18014</v>
      </c>
      <c r="J5114" t="s">
        <v>18015</v>
      </c>
      <c r="K5114" t="s">
        <v>18016</v>
      </c>
      <c r="L5114" t="s">
        <v>13803</v>
      </c>
      <c r="M5114" t="s">
        <v>18017</v>
      </c>
      <c r="N5114" s="8">
        <v>25</v>
      </c>
      <c r="O5114" s="8"/>
      <c r="P5114" s="8">
        <v>25</v>
      </c>
      <c r="W5114" s="8"/>
      <c r="X5114" s="8"/>
    </row>
    <row r="5115" spans="1:24" hidden="1" x14ac:dyDescent="0.35">
      <c r="A5115" s="24">
        <v>15111</v>
      </c>
      <c r="B5115">
        <v>1202</v>
      </c>
      <c r="C5115" s="10" t="s">
        <v>17428</v>
      </c>
      <c r="D5115">
        <v>5</v>
      </c>
      <c r="E5115" t="s">
        <v>435</v>
      </c>
      <c r="F5115" t="s">
        <v>436</v>
      </c>
      <c r="G5115" t="s">
        <v>17429</v>
      </c>
      <c r="I5115" t="s">
        <v>18018</v>
      </c>
      <c r="J5115" t="s">
        <v>18019</v>
      </c>
      <c r="K5115" t="s">
        <v>18020</v>
      </c>
      <c r="L5115" t="s">
        <v>13808</v>
      </c>
      <c r="M5115" t="s">
        <v>18021</v>
      </c>
      <c r="N5115" s="8">
        <v>22</v>
      </c>
      <c r="O5115" s="8"/>
      <c r="P5115" s="8">
        <v>22</v>
      </c>
      <c r="W5115" s="8"/>
      <c r="X5115" s="8"/>
    </row>
    <row r="5116" spans="1:24" hidden="1" x14ac:dyDescent="0.35">
      <c r="A5116" s="24">
        <v>15112</v>
      </c>
      <c r="B5116">
        <v>1203</v>
      </c>
      <c r="C5116" s="10" t="s">
        <v>17428</v>
      </c>
      <c r="D5116">
        <v>5</v>
      </c>
      <c r="E5116" t="s">
        <v>435</v>
      </c>
      <c r="F5116" t="s">
        <v>436</v>
      </c>
      <c r="G5116" t="s">
        <v>17429</v>
      </c>
      <c r="I5116" t="s">
        <v>18022</v>
      </c>
      <c r="J5116" t="s">
        <v>18023</v>
      </c>
      <c r="K5116" t="s">
        <v>18024</v>
      </c>
      <c r="L5116" t="s">
        <v>18025</v>
      </c>
      <c r="M5116" t="s">
        <v>18026</v>
      </c>
      <c r="N5116" s="8">
        <v>15</v>
      </c>
      <c r="O5116" s="8"/>
      <c r="P5116" s="8">
        <v>15</v>
      </c>
      <c r="W5116" s="8"/>
      <c r="X5116" s="8"/>
    </row>
    <row r="5117" spans="1:24" hidden="1" x14ac:dyDescent="0.35">
      <c r="A5117" s="24">
        <v>15113</v>
      </c>
      <c r="B5117">
        <v>1204</v>
      </c>
      <c r="C5117" s="10" t="s">
        <v>17428</v>
      </c>
      <c r="D5117">
        <v>5</v>
      </c>
      <c r="E5117" t="s">
        <v>435</v>
      </c>
      <c r="F5117" t="s">
        <v>436</v>
      </c>
      <c r="G5117" t="s">
        <v>17429</v>
      </c>
      <c r="I5117" t="s">
        <v>18027</v>
      </c>
      <c r="J5117" t="s">
        <v>18028</v>
      </c>
      <c r="K5117" t="s">
        <v>18029</v>
      </c>
      <c r="L5117" t="s">
        <v>18030</v>
      </c>
      <c r="M5117" t="s">
        <v>18031</v>
      </c>
      <c r="N5117" s="8">
        <v>16</v>
      </c>
      <c r="O5117" s="8"/>
      <c r="P5117" s="8">
        <v>16</v>
      </c>
      <c r="W5117" s="8"/>
      <c r="X5117" s="8"/>
    </row>
    <row r="5118" spans="1:24" hidden="1" x14ac:dyDescent="0.35">
      <c r="A5118" s="24">
        <v>15114</v>
      </c>
      <c r="B5118">
        <v>1205</v>
      </c>
      <c r="C5118" s="10" t="s">
        <v>17428</v>
      </c>
      <c r="D5118">
        <v>5</v>
      </c>
      <c r="E5118" t="s">
        <v>435</v>
      </c>
      <c r="F5118" t="s">
        <v>436</v>
      </c>
      <c r="G5118" t="s">
        <v>17429</v>
      </c>
      <c r="I5118" t="s">
        <v>18032</v>
      </c>
      <c r="J5118" t="s">
        <v>18033</v>
      </c>
      <c r="K5118" t="s">
        <v>18034</v>
      </c>
      <c r="L5118" t="s">
        <v>18035</v>
      </c>
      <c r="M5118" t="s">
        <v>18036</v>
      </c>
      <c r="N5118" s="8">
        <v>21</v>
      </c>
      <c r="O5118" s="8"/>
      <c r="P5118" s="8">
        <v>21</v>
      </c>
      <c r="W5118" s="8"/>
      <c r="X5118" s="8"/>
    </row>
    <row r="5119" spans="1:24" hidden="1" x14ac:dyDescent="0.35">
      <c r="A5119" s="24">
        <v>15115</v>
      </c>
      <c r="B5119">
        <v>1206</v>
      </c>
      <c r="C5119" s="10" t="s">
        <v>17428</v>
      </c>
      <c r="D5119">
        <v>5</v>
      </c>
      <c r="E5119" t="s">
        <v>435</v>
      </c>
      <c r="F5119" t="s">
        <v>436</v>
      </c>
      <c r="G5119" t="s">
        <v>17429</v>
      </c>
      <c r="I5119" t="s">
        <v>18037</v>
      </c>
      <c r="J5119" t="s">
        <v>18038</v>
      </c>
      <c r="K5119" t="s">
        <v>18039</v>
      </c>
      <c r="L5119" t="s">
        <v>13813</v>
      </c>
      <c r="M5119" t="s">
        <v>13814</v>
      </c>
      <c r="N5119" s="8">
        <v>23</v>
      </c>
      <c r="O5119" s="8"/>
      <c r="P5119" s="8">
        <v>23</v>
      </c>
      <c r="W5119" s="8"/>
      <c r="X5119" s="8"/>
    </row>
    <row r="5120" spans="1:24" hidden="1" x14ac:dyDescent="0.35">
      <c r="A5120" s="24">
        <v>15116</v>
      </c>
      <c r="B5120">
        <v>1301</v>
      </c>
      <c r="C5120" s="10" t="s">
        <v>17428</v>
      </c>
      <c r="D5120">
        <v>5</v>
      </c>
      <c r="E5120" t="s">
        <v>409</v>
      </c>
      <c r="F5120" t="s">
        <v>410</v>
      </c>
      <c r="G5120" t="s">
        <v>17429</v>
      </c>
      <c r="I5120" t="s">
        <v>18040</v>
      </c>
      <c r="J5120" t="s">
        <v>18041</v>
      </c>
      <c r="K5120" t="s">
        <v>18042</v>
      </c>
      <c r="L5120" t="s">
        <v>18043</v>
      </c>
      <c r="M5120" t="s">
        <v>18044</v>
      </c>
      <c r="N5120" s="8">
        <v>22</v>
      </c>
      <c r="O5120" s="8"/>
      <c r="P5120" s="8">
        <v>22</v>
      </c>
      <c r="W5120" s="8"/>
      <c r="X5120" s="8"/>
    </row>
    <row r="5121" spans="1:24" hidden="1" x14ac:dyDescent="0.35">
      <c r="A5121" s="24">
        <v>15117</v>
      </c>
      <c r="B5121">
        <v>1302</v>
      </c>
      <c r="C5121" s="10" t="s">
        <v>17428</v>
      </c>
      <c r="D5121">
        <v>5</v>
      </c>
      <c r="E5121" t="s">
        <v>409</v>
      </c>
      <c r="F5121" t="s">
        <v>410</v>
      </c>
      <c r="G5121" t="s">
        <v>17429</v>
      </c>
      <c r="I5121" t="s">
        <v>18045</v>
      </c>
      <c r="J5121" t="s">
        <v>18046</v>
      </c>
      <c r="K5121" t="s">
        <v>18047</v>
      </c>
      <c r="L5121" t="s">
        <v>13829</v>
      </c>
      <c r="M5121" t="s">
        <v>18048</v>
      </c>
      <c r="N5121" s="8">
        <v>26</v>
      </c>
      <c r="O5121" s="8"/>
      <c r="P5121" s="8">
        <v>26</v>
      </c>
      <c r="W5121" s="8"/>
      <c r="X5121" s="8"/>
    </row>
    <row r="5122" spans="1:24" hidden="1" x14ac:dyDescent="0.35">
      <c r="A5122" s="24">
        <v>15118</v>
      </c>
      <c r="B5122">
        <v>1303</v>
      </c>
      <c r="C5122" s="10" t="s">
        <v>17428</v>
      </c>
      <c r="D5122">
        <v>5</v>
      </c>
      <c r="E5122" t="s">
        <v>409</v>
      </c>
      <c r="F5122" t="s">
        <v>410</v>
      </c>
      <c r="G5122" t="s">
        <v>17429</v>
      </c>
      <c r="I5122" t="s">
        <v>18049</v>
      </c>
      <c r="J5122" t="s">
        <v>18050</v>
      </c>
      <c r="K5122" t="s">
        <v>18051</v>
      </c>
      <c r="L5122" t="s">
        <v>13834</v>
      </c>
      <c r="M5122" t="s">
        <v>18052</v>
      </c>
      <c r="N5122" s="8">
        <v>82</v>
      </c>
      <c r="O5122" s="8"/>
      <c r="P5122" s="8">
        <v>82</v>
      </c>
      <c r="W5122" s="8"/>
      <c r="X5122" s="8"/>
    </row>
    <row r="5123" spans="1:24" hidden="1" x14ac:dyDescent="0.35">
      <c r="A5123" s="24">
        <v>15119</v>
      </c>
      <c r="B5123">
        <v>1304</v>
      </c>
      <c r="C5123" s="10" t="s">
        <v>17428</v>
      </c>
      <c r="D5123">
        <v>5</v>
      </c>
      <c r="E5123" t="s">
        <v>409</v>
      </c>
      <c r="F5123" t="s">
        <v>410</v>
      </c>
      <c r="G5123" t="s">
        <v>17429</v>
      </c>
      <c r="I5123" t="s">
        <v>18053</v>
      </c>
      <c r="J5123" t="s">
        <v>18054</v>
      </c>
      <c r="K5123" t="s">
        <v>18055</v>
      </c>
      <c r="L5123" t="s">
        <v>13823</v>
      </c>
      <c r="M5123" t="s">
        <v>13824</v>
      </c>
      <c r="N5123" s="8">
        <v>23</v>
      </c>
      <c r="O5123" s="8"/>
      <c r="P5123" s="8">
        <v>23</v>
      </c>
      <c r="W5123" s="8"/>
      <c r="X5123" s="8"/>
    </row>
    <row r="5124" spans="1:24" hidden="1" x14ac:dyDescent="0.35">
      <c r="A5124" s="24">
        <v>15120</v>
      </c>
      <c r="B5124">
        <v>1305</v>
      </c>
      <c r="C5124" s="10" t="s">
        <v>17428</v>
      </c>
      <c r="D5124">
        <v>5</v>
      </c>
      <c r="E5124" t="s">
        <v>409</v>
      </c>
      <c r="F5124" t="s">
        <v>410</v>
      </c>
      <c r="G5124" t="s">
        <v>17429</v>
      </c>
      <c r="I5124" t="s">
        <v>18056</v>
      </c>
      <c r="J5124" t="s">
        <v>18057</v>
      </c>
      <c r="K5124" t="s">
        <v>18058</v>
      </c>
      <c r="L5124" t="s">
        <v>18059</v>
      </c>
      <c r="M5124" t="s">
        <v>18060</v>
      </c>
      <c r="N5124" s="8">
        <v>26</v>
      </c>
      <c r="O5124" s="8"/>
      <c r="P5124" s="8">
        <v>26</v>
      </c>
      <c r="W5124" s="8"/>
      <c r="X5124" s="8"/>
    </row>
    <row r="5125" spans="1:24" hidden="1" x14ac:dyDescent="0.35">
      <c r="A5125" s="24">
        <v>15121</v>
      </c>
      <c r="B5125">
        <v>1306</v>
      </c>
      <c r="C5125" s="10" t="s">
        <v>17428</v>
      </c>
      <c r="D5125">
        <v>5</v>
      </c>
      <c r="E5125" t="s">
        <v>409</v>
      </c>
      <c r="F5125" t="s">
        <v>410</v>
      </c>
      <c r="G5125" t="s">
        <v>17429</v>
      </c>
      <c r="I5125" t="s">
        <v>18061</v>
      </c>
      <c r="J5125" t="s">
        <v>18062</v>
      </c>
      <c r="K5125" t="s">
        <v>18063</v>
      </c>
      <c r="L5125" t="s">
        <v>18064</v>
      </c>
      <c r="M5125" t="s">
        <v>18065</v>
      </c>
      <c r="N5125" s="8">
        <v>17</v>
      </c>
      <c r="O5125" s="8"/>
      <c r="P5125" s="8">
        <v>17</v>
      </c>
      <c r="W5125" s="8"/>
      <c r="X5125" s="8"/>
    </row>
    <row r="5126" spans="1:24" hidden="1" x14ac:dyDescent="0.35">
      <c r="A5126" s="24">
        <v>15122</v>
      </c>
      <c r="B5126">
        <v>1307</v>
      </c>
      <c r="C5126" s="10" t="s">
        <v>17428</v>
      </c>
      <c r="D5126">
        <v>5</v>
      </c>
      <c r="E5126" t="s">
        <v>409</v>
      </c>
      <c r="F5126" t="s">
        <v>410</v>
      </c>
      <c r="G5126" t="s">
        <v>17429</v>
      </c>
      <c r="I5126" t="s">
        <v>18066</v>
      </c>
      <c r="J5126" t="s">
        <v>18067</v>
      </c>
      <c r="K5126" t="s">
        <v>18068</v>
      </c>
      <c r="L5126" t="s">
        <v>13849</v>
      </c>
      <c r="M5126" t="s">
        <v>13850</v>
      </c>
      <c r="N5126" s="8">
        <v>36</v>
      </c>
      <c r="O5126" s="8"/>
      <c r="P5126" s="8">
        <v>36</v>
      </c>
      <c r="W5126" s="8"/>
      <c r="X5126" s="8"/>
    </row>
    <row r="5127" spans="1:24" hidden="1" x14ac:dyDescent="0.35">
      <c r="A5127" s="24">
        <v>15123</v>
      </c>
      <c r="B5127">
        <v>1308</v>
      </c>
      <c r="C5127" s="10" t="s">
        <v>17428</v>
      </c>
      <c r="D5127">
        <v>5</v>
      </c>
      <c r="E5127" t="s">
        <v>409</v>
      </c>
      <c r="F5127" t="s">
        <v>410</v>
      </c>
      <c r="G5127" t="s">
        <v>17429</v>
      </c>
      <c r="I5127" t="s">
        <v>18069</v>
      </c>
      <c r="J5127" t="s">
        <v>18070</v>
      </c>
      <c r="K5127" t="s">
        <v>18071</v>
      </c>
      <c r="L5127" t="s">
        <v>13854</v>
      </c>
      <c r="M5127" t="s">
        <v>18072</v>
      </c>
      <c r="N5127" s="8">
        <v>20</v>
      </c>
      <c r="O5127" s="8"/>
      <c r="P5127" s="8">
        <v>20</v>
      </c>
      <c r="W5127" s="8"/>
      <c r="X5127" s="8"/>
    </row>
    <row r="5128" spans="1:24" hidden="1" x14ac:dyDescent="0.35">
      <c r="A5128" s="24">
        <v>15124</v>
      </c>
      <c r="B5128">
        <v>1309</v>
      </c>
      <c r="C5128" s="10" t="s">
        <v>17428</v>
      </c>
      <c r="D5128">
        <v>5</v>
      </c>
      <c r="E5128" t="s">
        <v>409</v>
      </c>
      <c r="F5128" t="s">
        <v>410</v>
      </c>
      <c r="G5128" t="s">
        <v>17429</v>
      </c>
      <c r="I5128" t="s">
        <v>18073</v>
      </c>
      <c r="J5128" t="s">
        <v>18074</v>
      </c>
      <c r="K5128" t="s">
        <v>18075</v>
      </c>
      <c r="L5128" t="s">
        <v>13859</v>
      </c>
      <c r="M5128" t="s">
        <v>18076</v>
      </c>
      <c r="N5128" s="8">
        <v>25</v>
      </c>
      <c r="O5128" s="8"/>
      <c r="P5128" s="8">
        <v>25</v>
      </c>
      <c r="W5128" s="8"/>
      <c r="X5128" s="8"/>
    </row>
    <row r="5129" spans="1:24" hidden="1" x14ac:dyDescent="0.35">
      <c r="A5129" s="24">
        <v>15125</v>
      </c>
      <c r="B5129">
        <v>1310</v>
      </c>
      <c r="C5129" s="10" t="s">
        <v>17428</v>
      </c>
      <c r="D5129">
        <v>5</v>
      </c>
      <c r="E5129" t="s">
        <v>409</v>
      </c>
      <c r="F5129" t="s">
        <v>410</v>
      </c>
      <c r="G5129" t="s">
        <v>17429</v>
      </c>
      <c r="I5129" t="s">
        <v>18077</v>
      </c>
      <c r="J5129" t="s">
        <v>18078</v>
      </c>
      <c r="K5129" t="s">
        <v>18079</v>
      </c>
      <c r="L5129" t="s">
        <v>18080</v>
      </c>
      <c r="M5129" t="s">
        <v>18081</v>
      </c>
      <c r="N5129" s="8">
        <v>21</v>
      </c>
      <c r="O5129" s="8"/>
      <c r="P5129" s="8">
        <v>21</v>
      </c>
      <c r="W5129" s="8"/>
      <c r="X5129" s="8"/>
    </row>
    <row r="5130" spans="1:24" hidden="1" x14ac:dyDescent="0.35">
      <c r="A5130" s="24">
        <v>15126</v>
      </c>
      <c r="B5130">
        <v>1311</v>
      </c>
      <c r="C5130" s="10" t="s">
        <v>17428</v>
      </c>
      <c r="D5130">
        <v>5</v>
      </c>
      <c r="E5130" t="s">
        <v>409</v>
      </c>
      <c r="F5130" t="s">
        <v>410</v>
      </c>
      <c r="G5130" t="s">
        <v>17429</v>
      </c>
      <c r="I5130" t="s">
        <v>18082</v>
      </c>
      <c r="J5130" t="s">
        <v>18083</v>
      </c>
      <c r="K5130" t="s">
        <v>18084</v>
      </c>
      <c r="L5130" t="s">
        <v>13869</v>
      </c>
      <c r="M5130" t="s">
        <v>13870</v>
      </c>
      <c r="N5130" s="8">
        <v>18</v>
      </c>
      <c r="O5130" s="8"/>
      <c r="P5130" s="8">
        <v>18</v>
      </c>
      <c r="W5130" s="8"/>
      <c r="X5130" s="8"/>
    </row>
    <row r="5131" spans="1:24" hidden="1" x14ac:dyDescent="0.35">
      <c r="A5131" s="24">
        <v>15127</v>
      </c>
      <c r="B5131">
        <v>1312</v>
      </c>
      <c r="C5131" s="10" t="s">
        <v>17428</v>
      </c>
      <c r="D5131">
        <v>5</v>
      </c>
      <c r="E5131" t="s">
        <v>409</v>
      </c>
      <c r="F5131" t="s">
        <v>410</v>
      </c>
      <c r="G5131" t="s">
        <v>17429</v>
      </c>
      <c r="I5131" t="s">
        <v>18085</v>
      </c>
      <c r="J5131" t="s">
        <v>18086</v>
      </c>
      <c r="K5131" t="s">
        <v>18087</v>
      </c>
      <c r="L5131" t="s">
        <v>13879</v>
      </c>
      <c r="M5131" t="s">
        <v>18088</v>
      </c>
      <c r="N5131" s="8">
        <v>19</v>
      </c>
      <c r="O5131" s="8"/>
      <c r="P5131" s="8">
        <v>19</v>
      </c>
      <c r="W5131" s="8"/>
      <c r="X5131" s="8"/>
    </row>
    <row r="5132" spans="1:24" hidden="1" x14ac:dyDescent="0.35">
      <c r="A5132" s="24">
        <v>15128</v>
      </c>
      <c r="B5132">
        <v>1313</v>
      </c>
      <c r="C5132" s="10" t="s">
        <v>17428</v>
      </c>
      <c r="D5132">
        <v>5</v>
      </c>
      <c r="E5132" t="s">
        <v>409</v>
      </c>
      <c r="F5132" t="s">
        <v>410</v>
      </c>
      <c r="G5132" t="s">
        <v>17429</v>
      </c>
      <c r="I5132" t="s">
        <v>18089</v>
      </c>
      <c r="J5132" t="s">
        <v>18090</v>
      </c>
      <c r="K5132" t="s">
        <v>18091</v>
      </c>
      <c r="L5132" t="s">
        <v>13884</v>
      </c>
      <c r="M5132" t="s">
        <v>18092</v>
      </c>
      <c r="N5132" s="8">
        <v>22</v>
      </c>
      <c r="O5132" s="8"/>
      <c r="P5132" s="8">
        <v>22</v>
      </c>
      <c r="W5132" s="8"/>
      <c r="X5132" s="8"/>
    </row>
    <row r="5133" spans="1:24" hidden="1" x14ac:dyDescent="0.35">
      <c r="A5133" s="24">
        <v>15129</v>
      </c>
      <c r="B5133">
        <v>1314</v>
      </c>
      <c r="C5133" s="10" t="s">
        <v>17428</v>
      </c>
      <c r="D5133">
        <v>5</v>
      </c>
      <c r="E5133" t="s">
        <v>409</v>
      </c>
      <c r="F5133" t="s">
        <v>410</v>
      </c>
      <c r="G5133" t="s">
        <v>17429</v>
      </c>
      <c r="I5133" t="s">
        <v>18093</v>
      </c>
      <c r="J5133" t="s">
        <v>18094</v>
      </c>
      <c r="K5133" t="s">
        <v>18095</v>
      </c>
      <c r="L5133" t="s">
        <v>18096</v>
      </c>
      <c r="M5133" t="s">
        <v>18097</v>
      </c>
      <c r="N5133" s="8">
        <v>27</v>
      </c>
      <c r="O5133" s="8"/>
      <c r="P5133" s="8">
        <v>27</v>
      </c>
      <c r="W5133" s="8"/>
      <c r="X5133" s="8"/>
    </row>
    <row r="5134" spans="1:24" hidden="1" x14ac:dyDescent="0.35">
      <c r="A5134" s="24">
        <v>15130</v>
      </c>
      <c r="B5134">
        <v>1315</v>
      </c>
      <c r="C5134" s="10" t="s">
        <v>17428</v>
      </c>
      <c r="D5134">
        <v>5</v>
      </c>
      <c r="E5134" t="s">
        <v>409</v>
      </c>
      <c r="F5134" t="s">
        <v>410</v>
      </c>
      <c r="G5134" t="s">
        <v>17429</v>
      </c>
      <c r="I5134" t="s">
        <v>18098</v>
      </c>
      <c r="J5134" t="s">
        <v>18099</v>
      </c>
      <c r="K5134" t="s">
        <v>18100</v>
      </c>
      <c r="L5134" t="s">
        <v>13894</v>
      </c>
      <c r="M5134" t="s">
        <v>18101</v>
      </c>
      <c r="N5134" s="8">
        <v>16</v>
      </c>
      <c r="O5134" s="8"/>
      <c r="P5134" s="8">
        <v>16</v>
      </c>
      <c r="W5134" s="8"/>
      <c r="X5134" s="8"/>
    </row>
    <row r="5135" spans="1:24" hidden="1" x14ac:dyDescent="0.35">
      <c r="A5135" s="24">
        <v>15131</v>
      </c>
      <c r="B5135">
        <v>1316</v>
      </c>
      <c r="C5135" s="10" t="s">
        <v>17428</v>
      </c>
      <c r="D5135">
        <v>5</v>
      </c>
      <c r="E5135" t="s">
        <v>409</v>
      </c>
      <c r="F5135" t="s">
        <v>410</v>
      </c>
      <c r="G5135" t="s">
        <v>17429</v>
      </c>
      <c r="I5135" t="s">
        <v>18102</v>
      </c>
      <c r="J5135" t="s">
        <v>13897</v>
      </c>
      <c r="K5135" t="s">
        <v>18103</v>
      </c>
      <c r="L5135" t="s">
        <v>13899</v>
      </c>
      <c r="M5135" t="s">
        <v>13900</v>
      </c>
      <c r="N5135" s="8">
        <v>22</v>
      </c>
      <c r="O5135" s="8"/>
      <c r="P5135" s="8">
        <v>22</v>
      </c>
      <c r="W5135" s="8"/>
      <c r="X5135" s="8"/>
    </row>
    <row r="5136" spans="1:24" hidden="1" x14ac:dyDescent="0.35">
      <c r="A5136" s="24">
        <v>15132</v>
      </c>
      <c r="B5136">
        <v>1317</v>
      </c>
      <c r="C5136" s="10" t="s">
        <v>17428</v>
      </c>
      <c r="D5136">
        <v>5</v>
      </c>
      <c r="E5136" t="s">
        <v>409</v>
      </c>
      <c r="F5136" t="s">
        <v>410</v>
      </c>
      <c r="G5136" t="s">
        <v>17429</v>
      </c>
      <c r="I5136" t="s">
        <v>18104</v>
      </c>
      <c r="J5136" t="s">
        <v>18105</v>
      </c>
      <c r="K5136" t="s">
        <v>18106</v>
      </c>
      <c r="L5136" t="s">
        <v>18107</v>
      </c>
      <c r="M5136" t="s">
        <v>18108</v>
      </c>
      <c r="N5136" s="8">
        <v>24</v>
      </c>
      <c r="O5136" s="8"/>
      <c r="P5136" s="8">
        <v>24</v>
      </c>
      <c r="W5136" s="8"/>
      <c r="X5136" s="8"/>
    </row>
    <row r="5137" spans="1:24" hidden="1" x14ac:dyDescent="0.35">
      <c r="A5137" s="24">
        <v>15133</v>
      </c>
      <c r="B5137">
        <v>1318</v>
      </c>
      <c r="C5137" s="10" t="s">
        <v>17428</v>
      </c>
      <c r="D5137">
        <v>5</v>
      </c>
      <c r="E5137" t="s">
        <v>409</v>
      </c>
      <c r="F5137" t="s">
        <v>410</v>
      </c>
      <c r="G5137" t="s">
        <v>17429</v>
      </c>
      <c r="I5137" t="s">
        <v>18109</v>
      </c>
      <c r="J5137" t="s">
        <v>18110</v>
      </c>
      <c r="K5137" t="s">
        <v>18111</v>
      </c>
      <c r="L5137" t="s">
        <v>13904</v>
      </c>
      <c r="M5137" t="s">
        <v>13905</v>
      </c>
      <c r="N5137" s="8">
        <v>25</v>
      </c>
      <c r="O5137" s="8"/>
      <c r="P5137" s="8">
        <v>25</v>
      </c>
      <c r="W5137" s="8"/>
      <c r="X5137" s="8"/>
    </row>
    <row r="5138" spans="1:24" hidden="1" x14ac:dyDescent="0.35">
      <c r="A5138" s="24">
        <v>15134</v>
      </c>
      <c r="B5138">
        <v>1319</v>
      </c>
      <c r="C5138" s="10" t="s">
        <v>17428</v>
      </c>
      <c r="D5138">
        <v>5</v>
      </c>
      <c r="E5138" t="s">
        <v>409</v>
      </c>
      <c r="F5138" t="s">
        <v>410</v>
      </c>
      <c r="G5138" t="s">
        <v>17429</v>
      </c>
      <c r="I5138" t="s">
        <v>18112</v>
      </c>
      <c r="J5138" t="s">
        <v>18113</v>
      </c>
      <c r="K5138" t="s">
        <v>18114</v>
      </c>
      <c r="L5138" t="s">
        <v>18115</v>
      </c>
      <c r="M5138" t="s">
        <v>18116</v>
      </c>
      <c r="N5138" s="8">
        <v>42</v>
      </c>
      <c r="O5138" s="8"/>
      <c r="P5138" s="8">
        <v>42</v>
      </c>
      <c r="W5138" s="8"/>
      <c r="X5138" s="8"/>
    </row>
    <row r="5139" spans="1:24" hidden="1" x14ac:dyDescent="0.35">
      <c r="A5139" s="24">
        <v>15135</v>
      </c>
      <c r="B5139">
        <v>1320</v>
      </c>
      <c r="C5139" s="10" t="s">
        <v>17428</v>
      </c>
      <c r="D5139">
        <v>5</v>
      </c>
      <c r="E5139" t="s">
        <v>409</v>
      </c>
      <c r="F5139" t="s">
        <v>410</v>
      </c>
      <c r="G5139" t="s">
        <v>17429</v>
      </c>
      <c r="I5139" t="s">
        <v>18117</v>
      </c>
      <c r="J5139" t="s">
        <v>18118</v>
      </c>
      <c r="K5139" t="s">
        <v>18119</v>
      </c>
      <c r="L5139" t="s">
        <v>18120</v>
      </c>
      <c r="M5139" t="s">
        <v>13910</v>
      </c>
      <c r="N5139" s="8">
        <v>16</v>
      </c>
      <c r="O5139" s="8"/>
      <c r="P5139" s="8">
        <v>16</v>
      </c>
      <c r="W5139" s="8"/>
      <c r="X5139" s="8"/>
    </row>
    <row r="5140" spans="1:24" hidden="1" x14ac:dyDescent="0.35">
      <c r="A5140" s="24">
        <v>15136</v>
      </c>
      <c r="B5140">
        <v>1401</v>
      </c>
      <c r="C5140" s="10" t="s">
        <v>17428</v>
      </c>
      <c r="D5140">
        <v>5</v>
      </c>
      <c r="E5140" t="s">
        <v>40</v>
      </c>
      <c r="F5140" t="s">
        <v>1243</v>
      </c>
      <c r="G5140" t="s">
        <v>17429</v>
      </c>
      <c r="I5140" t="s">
        <v>18121</v>
      </c>
      <c r="J5140" t="s">
        <v>18122</v>
      </c>
      <c r="K5140" t="s">
        <v>18123</v>
      </c>
      <c r="L5140" t="s">
        <v>18124</v>
      </c>
      <c r="M5140" t="s">
        <v>18125</v>
      </c>
      <c r="N5140" s="8">
        <v>18</v>
      </c>
      <c r="O5140" s="8"/>
      <c r="P5140" s="8">
        <v>18</v>
      </c>
      <c r="W5140" s="8"/>
      <c r="X5140" s="8"/>
    </row>
    <row r="5141" spans="1:24" hidden="1" x14ac:dyDescent="0.35">
      <c r="A5141" s="24">
        <v>15137</v>
      </c>
      <c r="B5141">
        <v>1402</v>
      </c>
      <c r="C5141" s="10" t="s">
        <v>17428</v>
      </c>
      <c r="D5141">
        <v>5</v>
      </c>
      <c r="E5141" t="s">
        <v>40</v>
      </c>
      <c r="F5141" t="s">
        <v>1243</v>
      </c>
      <c r="G5141" t="s">
        <v>17429</v>
      </c>
      <c r="I5141" t="s">
        <v>18126</v>
      </c>
      <c r="J5141" t="s">
        <v>18127</v>
      </c>
      <c r="K5141" t="s">
        <v>18128</v>
      </c>
      <c r="L5141" t="s">
        <v>18129</v>
      </c>
      <c r="M5141" t="s">
        <v>18130</v>
      </c>
      <c r="N5141" s="8">
        <v>20</v>
      </c>
      <c r="O5141" s="8"/>
      <c r="P5141" s="8">
        <v>20</v>
      </c>
      <c r="W5141" s="8"/>
      <c r="X5141" s="8"/>
    </row>
    <row r="5142" spans="1:24" hidden="1" x14ac:dyDescent="0.35">
      <c r="A5142" s="24">
        <v>15138</v>
      </c>
      <c r="B5142">
        <v>1403</v>
      </c>
      <c r="C5142" s="10" t="s">
        <v>17428</v>
      </c>
      <c r="D5142">
        <v>5</v>
      </c>
      <c r="E5142" t="s">
        <v>40</v>
      </c>
      <c r="F5142" t="s">
        <v>1243</v>
      </c>
      <c r="G5142" t="s">
        <v>17429</v>
      </c>
      <c r="I5142" t="s">
        <v>18131</v>
      </c>
      <c r="J5142" t="s">
        <v>18132</v>
      </c>
      <c r="K5142" t="s">
        <v>18133</v>
      </c>
      <c r="L5142" t="s">
        <v>18134</v>
      </c>
      <c r="M5142" t="s">
        <v>18135</v>
      </c>
      <c r="N5142" s="8">
        <v>26</v>
      </c>
      <c r="O5142" s="8"/>
      <c r="P5142" s="8">
        <v>26</v>
      </c>
      <c r="W5142" s="8"/>
      <c r="X5142" s="8"/>
    </row>
    <row r="5143" spans="1:24" hidden="1" x14ac:dyDescent="0.35">
      <c r="A5143" s="24">
        <v>15139</v>
      </c>
      <c r="B5143">
        <v>1404</v>
      </c>
      <c r="C5143" s="10" t="s">
        <v>17428</v>
      </c>
      <c r="D5143">
        <v>5</v>
      </c>
      <c r="E5143" t="s">
        <v>40</v>
      </c>
      <c r="F5143" t="s">
        <v>1243</v>
      </c>
      <c r="G5143" t="s">
        <v>17429</v>
      </c>
      <c r="I5143" t="s">
        <v>18136</v>
      </c>
      <c r="J5143" t="s">
        <v>18137</v>
      </c>
      <c r="K5143" t="s">
        <v>18138</v>
      </c>
      <c r="L5143" t="s">
        <v>13920</v>
      </c>
      <c r="M5143" t="s">
        <v>13921</v>
      </c>
      <c r="N5143" s="8">
        <v>20</v>
      </c>
      <c r="O5143" s="8"/>
      <c r="P5143" s="8">
        <v>20</v>
      </c>
      <c r="W5143" s="8"/>
      <c r="X5143" s="8"/>
    </row>
    <row r="5144" spans="1:24" hidden="1" x14ac:dyDescent="0.35">
      <c r="A5144" s="24">
        <v>15140</v>
      </c>
      <c r="B5144">
        <v>1405</v>
      </c>
      <c r="C5144" s="10" t="s">
        <v>17428</v>
      </c>
      <c r="D5144">
        <v>5</v>
      </c>
      <c r="E5144" t="s">
        <v>40</v>
      </c>
      <c r="F5144" t="s">
        <v>1243</v>
      </c>
      <c r="G5144" t="s">
        <v>17429</v>
      </c>
      <c r="I5144" t="s">
        <v>18139</v>
      </c>
      <c r="J5144" t="s">
        <v>18140</v>
      </c>
      <c r="K5144" t="s">
        <v>18141</v>
      </c>
      <c r="L5144" t="s">
        <v>18142</v>
      </c>
      <c r="N5144" s="8">
        <v>30</v>
      </c>
      <c r="O5144" s="8"/>
      <c r="P5144" s="8">
        <v>30</v>
      </c>
      <c r="W5144" s="8"/>
      <c r="X5144" s="8"/>
    </row>
    <row r="5145" spans="1:24" hidden="1" x14ac:dyDescent="0.35">
      <c r="A5145" s="24">
        <v>15141</v>
      </c>
      <c r="B5145">
        <v>1406</v>
      </c>
      <c r="C5145" s="10" t="s">
        <v>17428</v>
      </c>
      <c r="D5145">
        <v>5</v>
      </c>
      <c r="E5145" t="s">
        <v>40</v>
      </c>
      <c r="F5145" t="s">
        <v>1243</v>
      </c>
      <c r="G5145" t="s">
        <v>17429</v>
      </c>
      <c r="I5145" t="s">
        <v>18143</v>
      </c>
      <c r="J5145" t="s">
        <v>18144</v>
      </c>
      <c r="K5145" t="s">
        <v>18145</v>
      </c>
      <c r="L5145" t="s">
        <v>13925</v>
      </c>
      <c r="M5145" t="s">
        <v>18146</v>
      </c>
      <c r="N5145" s="8">
        <v>20</v>
      </c>
      <c r="O5145" s="8"/>
      <c r="P5145" s="8">
        <v>20</v>
      </c>
      <c r="W5145" s="8"/>
      <c r="X5145" s="8"/>
    </row>
    <row r="5146" spans="1:24" hidden="1" x14ac:dyDescent="0.35">
      <c r="A5146" s="24">
        <v>15142</v>
      </c>
      <c r="B5146">
        <v>1407</v>
      </c>
      <c r="C5146" s="10" t="s">
        <v>17428</v>
      </c>
      <c r="D5146">
        <v>5</v>
      </c>
      <c r="E5146" t="s">
        <v>40</v>
      </c>
      <c r="F5146" t="s">
        <v>1243</v>
      </c>
      <c r="G5146" t="s">
        <v>17429</v>
      </c>
      <c r="I5146" t="s">
        <v>18147</v>
      </c>
      <c r="J5146" t="s">
        <v>18148</v>
      </c>
      <c r="K5146" t="s">
        <v>18149</v>
      </c>
      <c r="L5146" t="s">
        <v>18150</v>
      </c>
      <c r="M5146" t="s">
        <v>18151</v>
      </c>
      <c r="N5146" s="8">
        <v>20</v>
      </c>
      <c r="O5146" s="8"/>
      <c r="P5146" s="8">
        <v>20</v>
      </c>
      <c r="W5146" s="8"/>
      <c r="X5146" s="8"/>
    </row>
    <row r="5147" spans="1:24" hidden="1" x14ac:dyDescent="0.35">
      <c r="A5147" s="24">
        <v>15143</v>
      </c>
      <c r="B5147">
        <v>1408</v>
      </c>
      <c r="C5147" s="10" t="s">
        <v>17428</v>
      </c>
      <c r="D5147">
        <v>5</v>
      </c>
      <c r="E5147" t="s">
        <v>40</v>
      </c>
      <c r="F5147" t="s">
        <v>1243</v>
      </c>
      <c r="G5147" t="s">
        <v>17429</v>
      </c>
      <c r="I5147" t="s">
        <v>18152</v>
      </c>
      <c r="J5147" t="s">
        <v>18153</v>
      </c>
      <c r="K5147" t="s">
        <v>18154</v>
      </c>
      <c r="L5147" t="s">
        <v>18155</v>
      </c>
      <c r="M5147" t="s">
        <v>18156</v>
      </c>
      <c r="N5147" s="8">
        <v>12</v>
      </c>
      <c r="O5147" s="8"/>
      <c r="P5147" s="8">
        <v>12</v>
      </c>
      <c r="W5147" s="8"/>
      <c r="X5147" s="8"/>
    </row>
    <row r="5148" spans="1:24" hidden="1" x14ac:dyDescent="0.35">
      <c r="A5148" s="24">
        <v>15144</v>
      </c>
      <c r="B5148">
        <v>1409</v>
      </c>
      <c r="C5148" s="10" t="s">
        <v>17428</v>
      </c>
      <c r="D5148">
        <v>5</v>
      </c>
      <c r="E5148" t="s">
        <v>40</v>
      </c>
      <c r="F5148" t="s">
        <v>1243</v>
      </c>
      <c r="G5148" t="s">
        <v>17429</v>
      </c>
      <c r="I5148" t="s">
        <v>18157</v>
      </c>
      <c r="J5148" t="s">
        <v>18158</v>
      </c>
      <c r="K5148" t="s">
        <v>18159</v>
      </c>
      <c r="L5148" t="s">
        <v>13935</v>
      </c>
      <c r="M5148" t="s">
        <v>18160</v>
      </c>
      <c r="N5148" s="8">
        <v>26</v>
      </c>
      <c r="O5148" s="8"/>
      <c r="P5148" s="8">
        <v>26</v>
      </c>
      <c r="W5148" s="8"/>
      <c r="X5148" s="8"/>
    </row>
    <row r="5149" spans="1:24" hidden="1" x14ac:dyDescent="0.35">
      <c r="A5149" s="24">
        <v>15145</v>
      </c>
      <c r="B5149">
        <v>1411</v>
      </c>
      <c r="C5149" s="10" t="s">
        <v>17428</v>
      </c>
      <c r="D5149">
        <v>5</v>
      </c>
      <c r="E5149" t="s">
        <v>40</v>
      </c>
      <c r="F5149" t="s">
        <v>1243</v>
      </c>
      <c r="G5149" t="s">
        <v>17429</v>
      </c>
      <c r="I5149" t="s">
        <v>18161</v>
      </c>
      <c r="J5149" t="s">
        <v>18162</v>
      </c>
      <c r="K5149" t="s">
        <v>18163</v>
      </c>
      <c r="L5149" t="s">
        <v>18164</v>
      </c>
      <c r="M5149" t="s">
        <v>18165</v>
      </c>
      <c r="N5149" s="8">
        <v>19</v>
      </c>
      <c r="O5149" s="8"/>
      <c r="P5149" s="8">
        <v>19</v>
      </c>
      <c r="W5149" s="8"/>
      <c r="X5149" s="8"/>
    </row>
    <row r="5150" spans="1:24" hidden="1" x14ac:dyDescent="0.35">
      <c r="A5150" s="24">
        <v>15146</v>
      </c>
      <c r="B5150">
        <v>1412</v>
      </c>
      <c r="C5150" s="10" t="s">
        <v>17428</v>
      </c>
      <c r="D5150">
        <v>5</v>
      </c>
      <c r="E5150" t="s">
        <v>40</v>
      </c>
      <c r="F5150" t="s">
        <v>1243</v>
      </c>
      <c r="G5150" t="s">
        <v>17429</v>
      </c>
      <c r="I5150" t="s">
        <v>18166</v>
      </c>
      <c r="J5150" t="s">
        <v>18167</v>
      </c>
      <c r="K5150" t="s">
        <v>18168</v>
      </c>
      <c r="L5150" t="s">
        <v>18169</v>
      </c>
      <c r="M5150" t="s">
        <v>18170</v>
      </c>
      <c r="N5150" s="8">
        <v>15</v>
      </c>
      <c r="O5150" s="8"/>
      <c r="P5150" s="8">
        <v>15</v>
      </c>
      <c r="W5150" s="8"/>
      <c r="X5150" s="8"/>
    </row>
    <row r="5151" spans="1:24" hidden="1" x14ac:dyDescent="0.35">
      <c r="A5151" s="24">
        <v>15147</v>
      </c>
      <c r="B5151">
        <v>1501</v>
      </c>
      <c r="C5151" s="10" t="s">
        <v>17428</v>
      </c>
      <c r="D5151">
        <v>7</v>
      </c>
      <c r="E5151" t="s">
        <v>252</v>
      </c>
      <c r="F5151" t="s">
        <v>5229</v>
      </c>
      <c r="G5151" t="s">
        <v>17429</v>
      </c>
      <c r="I5151" t="s">
        <v>18171</v>
      </c>
      <c r="J5151" t="s">
        <v>18172</v>
      </c>
      <c r="K5151" t="s">
        <v>18173</v>
      </c>
      <c r="L5151" t="s">
        <v>18174</v>
      </c>
      <c r="M5151" t="s">
        <v>18175</v>
      </c>
      <c r="N5151" s="8">
        <v>24</v>
      </c>
      <c r="O5151" s="8"/>
      <c r="P5151" s="8">
        <v>24</v>
      </c>
      <c r="W5151" s="8"/>
      <c r="X5151" s="8"/>
    </row>
    <row r="5152" spans="1:24" hidden="1" x14ac:dyDescent="0.35">
      <c r="A5152" s="24">
        <v>15148</v>
      </c>
      <c r="B5152">
        <v>1502</v>
      </c>
      <c r="C5152" s="10" t="s">
        <v>17428</v>
      </c>
      <c r="D5152">
        <v>7</v>
      </c>
      <c r="E5152" t="s">
        <v>252</v>
      </c>
      <c r="F5152" t="s">
        <v>5229</v>
      </c>
      <c r="G5152" t="s">
        <v>17429</v>
      </c>
      <c r="I5152" t="s">
        <v>18176</v>
      </c>
      <c r="J5152" t="s">
        <v>18177</v>
      </c>
      <c r="K5152" t="s">
        <v>18178</v>
      </c>
      <c r="L5152" t="s">
        <v>18179</v>
      </c>
      <c r="M5152" t="s">
        <v>18180</v>
      </c>
      <c r="N5152" s="8">
        <v>14</v>
      </c>
      <c r="O5152" s="8"/>
      <c r="P5152" s="8">
        <v>14</v>
      </c>
      <c r="W5152" s="8"/>
      <c r="X5152" s="8"/>
    </row>
    <row r="5153" spans="1:24" hidden="1" x14ac:dyDescent="0.35">
      <c r="A5153" s="24">
        <v>15149</v>
      </c>
      <c r="B5153">
        <v>1504</v>
      </c>
      <c r="C5153" s="10" t="s">
        <v>17428</v>
      </c>
      <c r="D5153">
        <v>7</v>
      </c>
      <c r="E5153" t="s">
        <v>252</v>
      </c>
      <c r="F5153" t="s">
        <v>5229</v>
      </c>
      <c r="G5153" t="s">
        <v>17429</v>
      </c>
      <c r="I5153" t="s">
        <v>18181</v>
      </c>
      <c r="J5153" t="s">
        <v>18182</v>
      </c>
      <c r="K5153" t="s">
        <v>18183</v>
      </c>
      <c r="L5153" t="s">
        <v>18184</v>
      </c>
      <c r="M5153" t="s">
        <v>18185</v>
      </c>
      <c r="N5153" s="8">
        <v>20</v>
      </c>
      <c r="O5153" s="8"/>
      <c r="P5153" s="8">
        <v>20</v>
      </c>
      <c r="W5153" s="8"/>
      <c r="X5153" s="8"/>
    </row>
    <row r="5154" spans="1:24" hidden="1" x14ac:dyDescent="0.35">
      <c r="A5154" s="24">
        <v>15150</v>
      </c>
      <c r="B5154">
        <v>1505</v>
      </c>
      <c r="C5154" s="10" t="s">
        <v>17428</v>
      </c>
      <c r="D5154">
        <v>7</v>
      </c>
      <c r="E5154" t="s">
        <v>252</v>
      </c>
      <c r="F5154" t="s">
        <v>5229</v>
      </c>
      <c r="G5154" t="s">
        <v>17429</v>
      </c>
      <c r="I5154" t="s">
        <v>18186</v>
      </c>
      <c r="J5154" t="s">
        <v>18187</v>
      </c>
      <c r="K5154" t="s">
        <v>18188</v>
      </c>
      <c r="L5154" t="s">
        <v>13966</v>
      </c>
      <c r="M5154" t="s">
        <v>13967</v>
      </c>
      <c r="N5154" s="8">
        <v>24</v>
      </c>
      <c r="O5154" s="8"/>
      <c r="P5154" s="8">
        <v>24</v>
      </c>
      <c r="W5154" s="8"/>
      <c r="X5154" s="8"/>
    </row>
    <row r="5155" spans="1:24" hidden="1" x14ac:dyDescent="0.35">
      <c r="A5155" s="24">
        <v>15151</v>
      </c>
      <c r="B5155">
        <v>1506</v>
      </c>
      <c r="C5155" s="10" t="s">
        <v>17428</v>
      </c>
      <c r="D5155">
        <v>7</v>
      </c>
      <c r="E5155" t="s">
        <v>252</v>
      </c>
      <c r="F5155" t="s">
        <v>5229</v>
      </c>
      <c r="G5155" t="s">
        <v>17429</v>
      </c>
      <c r="I5155" t="s">
        <v>18189</v>
      </c>
      <c r="J5155" t="s">
        <v>18190</v>
      </c>
      <c r="K5155" t="s">
        <v>18191</v>
      </c>
      <c r="L5155" t="s">
        <v>18192</v>
      </c>
      <c r="M5155" t="s">
        <v>18193</v>
      </c>
      <c r="N5155" s="8">
        <v>36</v>
      </c>
      <c r="O5155" s="8"/>
      <c r="P5155" s="8">
        <v>36</v>
      </c>
      <c r="W5155" s="8"/>
      <c r="X5155" s="8"/>
    </row>
    <row r="5156" spans="1:24" hidden="1" x14ac:dyDescent="0.35">
      <c r="A5156" s="24">
        <v>15152</v>
      </c>
      <c r="B5156">
        <v>1507</v>
      </c>
      <c r="C5156" s="10" t="s">
        <v>17428</v>
      </c>
      <c r="D5156">
        <v>7</v>
      </c>
      <c r="E5156" t="s">
        <v>252</v>
      </c>
      <c r="F5156" t="s">
        <v>5229</v>
      </c>
      <c r="G5156" t="s">
        <v>17429</v>
      </c>
      <c r="I5156" t="s">
        <v>18194</v>
      </c>
      <c r="J5156" t="s">
        <v>18195</v>
      </c>
      <c r="K5156" t="s">
        <v>18196</v>
      </c>
      <c r="L5156" t="s">
        <v>18197</v>
      </c>
      <c r="M5156" t="s">
        <v>18198</v>
      </c>
      <c r="N5156" s="8">
        <v>19</v>
      </c>
      <c r="O5156" s="8"/>
      <c r="P5156" s="8">
        <v>19</v>
      </c>
      <c r="W5156" s="8"/>
      <c r="X5156" s="8"/>
    </row>
    <row r="5157" spans="1:24" hidden="1" x14ac:dyDescent="0.35">
      <c r="A5157" s="24">
        <v>15153</v>
      </c>
      <c r="B5157">
        <v>1508</v>
      </c>
      <c r="C5157" s="10" t="s">
        <v>17428</v>
      </c>
      <c r="D5157">
        <v>7</v>
      </c>
      <c r="E5157" t="s">
        <v>252</v>
      </c>
      <c r="F5157" t="s">
        <v>5229</v>
      </c>
      <c r="G5157" t="s">
        <v>17429</v>
      </c>
      <c r="I5157" t="s">
        <v>18199</v>
      </c>
      <c r="J5157" t="s">
        <v>18200</v>
      </c>
      <c r="K5157" t="s">
        <v>18201</v>
      </c>
      <c r="L5157" t="s">
        <v>18202</v>
      </c>
      <c r="M5157" t="s">
        <v>18203</v>
      </c>
      <c r="N5157" s="8">
        <v>11</v>
      </c>
      <c r="O5157" s="8"/>
      <c r="P5157" s="8">
        <v>11</v>
      </c>
      <c r="W5157" s="8"/>
      <c r="X5157" s="8"/>
    </row>
    <row r="5158" spans="1:24" hidden="1" x14ac:dyDescent="0.35">
      <c r="A5158" s="24">
        <v>15154</v>
      </c>
      <c r="B5158">
        <v>1601</v>
      </c>
      <c r="C5158" s="10" t="s">
        <v>17428</v>
      </c>
      <c r="D5158">
        <v>7</v>
      </c>
      <c r="E5158" t="s">
        <v>581</v>
      </c>
      <c r="F5158" t="s">
        <v>4970</v>
      </c>
      <c r="G5158" t="s">
        <v>17429</v>
      </c>
      <c r="I5158" t="s">
        <v>18204</v>
      </c>
      <c r="J5158" t="s">
        <v>18205</v>
      </c>
      <c r="K5158" t="s">
        <v>18206</v>
      </c>
      <c r="L5158" t="s">
        <v>18207</v>
      </c>
      <c r="M5158" t="s">
        <v>18208</v>
      </c>
      <c r="N5158" s="8">
        <v>27</v>
      </c>
      <c r="O5158" s="8"/>
      <c r="P5158" s="8">
        <v>27</v>
      </c>
      <c r="W5158" s="8"/>
      <c r="X5158" s="8"/>
    </row>
    <row r="5159" spans="1:24" hidden="1" x14ac:dyDescent="0.35">
      <c r="A5159" s="24">
        <v>15155</v>
      </c>
      <c r="B5159">
        <v>1602</v>
      </c>
      <c r="C5159" s="10" t="s">
        <v>17428</v>
      </c>
      <c r="D5159">
        <v>7</v>
      </c>
      <c r="E5159" t="s">
        <v>581</v>
      </c>
      <c r="F5159" t="s">
        <v>4970</v>
      </c>
      <c r="G5159" t="s">
        <v>17429</v>
      </c>
      <c r="I5159" t="s">
        <v>18209</v>
      </c>
      <c r="J5159" t="s">
        <v>18210</v>
      </c>
      <c r="K5159" t="s">
        <v>18211</v>
      </c>
      <c r="L5159" t="s">
        <v>18212</v>
      </c>
      <c r="M5159" t="s">
        <v>18213</v>
      </c>
      <c r="N5159" s="8">
        <v>20</v>
      </c>
      <c r="O5159" s="8"/>
      <c r="P5159" s="8">
        <v>20</v>
      </c>
      <c r="W5159" s="8"/>
      <c r="X5159" s="8"/>
    </row>
    <row r="5160" spans="1:24" hidden="1" x14ac:dyDescent="0.35">
      <c r="A5160" s="24">
        <v>15156</v>
      </c>
      <c r="B5160">
        <v>1603</v>
      </c>
      <c r="C5160" s="10" t="s">
        <v>17428</v>
      </c>
      <c r="D5160">
        <v>7</v>
      </c>
      <c r="E5160" t="s">
        <v>581</v>
      </c>
      <c r="F5160" t="s">
        <v>4970</v>
      </c>
      <c r="G5160" t="s">
        <v>17429</v>
      </c>
      <c r="I5160" t="s">
        <v>18214</v>
      </c>
      <c r="J5160" t="s">
        <v>18215</v>
      </c>
      <c r="K5160" t="s">
        <v>18216</v>
      </c>
      <c r="L5160" t="s">
        <v>18217</v>
      </c>
      <c r="M5160" t="s">
        <v>18218</v>
      </c>
      <c r="N5160" s="8">
        <v>24</v>
      </c>
      <c r="O5160" s="8"/>
      <c r="P5160" s="8">
        <v>24</v>
      </c>
      <c r="W5160" s="8"/>
      <c r="X5160" s="8"/>
    </row>
    <row r="5161" spans="1:24" hidden="1" x14ac:dyDescent="0.35">
      <c r="A5161" s="24">
        <v>15157</v>
      </c>
      <c r="B5161">
        <v>1604</v>
      </c>
      <c r="C5161" s="10" t="s">
        <v>17428</v>
      </c>
      <c r="D5161">
        <v>7</v>
      </c>
      <c r="E5161" t="s">
        <v>581</v>
      </c>
      <c r="F5161" t="s">
        <v>4970</v>
      </c>
      <c r="G5161" t="s">
        <v>17429</v>
      </c>
      <c r="I5161" t="s">
        <v>18219</v>
      </c>
      <c r="J5161" t="s">
        <v>18220</v>
      </c>
      <c r="K5161" t="s">
        <v>18221</v>
      </c>
      <c r="L5161" t="s">
        <v>18222</v>
      </c>
      <c r="M5161" t="s">
        <v>18223</v>
      </c>
      <c r="N5161" s="8">
        <v>25</v>
      </c>
      <c r="O5161" s="8"/>
      <c r="P5161" s="8">
        <v>25</v>
      </c>
      <c r="W5161" s="8"/>
      <c r="X5161" s="8"/>
    </row>
    <row r="5162" spans="1:24" hidden="1" x14ac:dyDescent="0.35">
      <c r="A5162" s="24">
        <v>15158</v>
      </c>
      <c r="B5162">
        <v>1605</v>
      </c>
      <c r="C5162" s="10" t="s">
        <v>17428</v>
      </c>
      <c r="D5162">
        <v>7</v>
      </c>
      <c r="E5162" t="s">
        <v>581</v>
      </c>
      <c r="F5162" t="s">
        <v>4970</v>
      </c>
      <c r="G5162" t="s">
        <v>17429</v>
      </c>
      <c r="I5162" t="s">
        <v>18224</v>
      </c>
      <c r="J5162" t="s">
        <v>18225</v>
      </c>
      <c r="K5162" t="s">
        <v>18226</v>
      </c>
      <c r="L5162" t="s">
        <v>18227</v>
      </c>
      <c r="M5162" t="s">
        <v>18228</v>
      </c>
      <c r="N5162" s="8">
        <v>26</v>
      </c>
      <c r="O5162" s="8"/>
      <c r="P5162" s="8">
        <v>26</v>
      </c>
      <c r="W5162" s="8"/>
      <c r="X5162" s="8"/>
    </row>
    <row r="5163" spans="1:24" hidden="1" x14ac:dyDescent="0.35">
      <c r="A5163" s="24">
        <v>15159</v>
      </c>
      <c r="B5163">
        <v>1606</v>
      </c>
      <c r="C5163" s="10" t="s">
        <v>17428</v>
      </c>
      <c r="D5163">
        <v>7</v>
      </c>
      <c r="E5163" t="s">
        <v>581</v>
      </c>
      <c r="F5163" t="s">
        <v>4970</v>
      </c>
      <c r="G5163" t="s">
        <v>17429</v>
      </c>
      <c r="I5163" t="s">
        <v>18229</v>
      </c>
      <c r="J5163" t="s">
        <v>18230</v>
      </c>
      <c r="K5163" t="s">
        <v>18231</v>
      </c>
      <c r="L5163" t="s">
        <v>13987</v>
      </c>
      <c r="M5163" t="s">
        <v>18232</v>
      </c>
      <c r="N5163" s="8">
        <v>15</v>
      </c>
      <c r="O5163" s="8"/>
      <c r="P5163" s="8">
        <v>15</v>
      </c>
      <c r="W5163" s="8"/>
      <c r="X5163" s="8"/>
    </row>
    <row r="5164" spans="1:24" hidden="1" x14ac:dyDescent="0.35">
      <c r="A5164" s="24">
        <v>15160</v>
      </c>
      <c r="B5164">
        <v>1607</v>
      </c>
      <c r="C5164" s="10" t="s">
        <v>17428</v>
      </c>
      <c r="D5164">
        <v>7</v>
      </c>
      <c r="E5164" t="s">
        <v>581</v>
      </c>
      <c r="F5164" t="s">
        <v>4970</v>
      </c>
      <c r="G5164" t="s">
        <v>17429</v>
      </c>
      <c r="I5164" t="s">
        <v>18233</v>
      </c>
      <c r="J5164" t="s">
        <v>18234</v>
      </c>
      <c r="K5164" t="s">
        <v>18235</v>
      </c>
      <c r="L5164" t="s">
        <v>18236</v>
      </c>
      <c r="M5164" t="s">
        <v>18237</v>
      </c>
      <c r="N5164" s="8">
        <v>12</v>
      </c>
      <c r="O5164" s="8"/>
      <c r="P5164" s="8">
        <v>12</v>
      </c>
      <c r="W5164" s="8"/>
      <c r="X5164" s="8"/>
    </row>
    <row r="5165" spans="1:24" hidden="1" x14ac:dyDescent="0.35">
      <c r="A5165" s="24">
        <v>15161</v>
      </c>
      <c r="B5165">
        <v>1609</v>
      </c>
      <c r="C5165" s="10" t="s">
        <v>17428</v>
      </c>
      <c r="D5165">
        <v>7</v>
      </c>
      <c r="E5165" t="s">
        <v>581</v>
      </c>
      <c r="F5165" t="s">
        <v>4970</v>
      </c>
      <c r="G5165" t="s">
        <v>17429</v>
      </c>
      <c r="I5165" t="s">
        <v>18238</v>
      </c>
      <c r="J5165" t="s">
        <v>18239</v>
      </c>
      <c r="K5165" t="s">
        <v>18240</v>
      </c>
      <c r="L5165" t="s">
        <v>18241</v>
      </c>
      <c r="M5165" t="s">
        <v>18242</v>
      </c>
      <c r="N5165" s="8">
        <v>22</v>
      </c>
      <c r="O5165" s="8"/>
      <c r="P5165" s="8">
        <v>22</v>
      </c>
      <c r="W5165" s="8"/>
      <c r="X5165" s="8"/>
    </row>
    <row r="5166" spans="1:24" hidden="1" x14ac:dyDescent="0.35">
      <c r="A5166" s="24">
        <v>15162</v>
      </c>
      <c r="B5166">
        <v>1610</v>
      </c>
      <c r="C5166" s="10" t="s">
        <v>17428</v>
      </c>
      <c r="D5166">
        <v>7</v>
      </c>
      <c r="E5166" t="s">
        <v>581</v>
      </c>
      <c r="F5166" t="s">
        <v>4970</v>
      </c>
      <c r="G5166" t="s">
        <v>17429</v>
      </c>
      <c r="I5166" t="s">
        <v>18243</v>
      </c>
      <c r="J5166" t="s">
        <v>18244</v>
      </c>
      <c r="K5166" t="s">
        <v>18245</v>
      </c>
      <c r="L5166" t="s">
        <v>18246</v>
      </c>
      <c r="M5166" t="s">
        <v>18247</v>
      </c>
      <c r="N5166" s="8">
        <v>21</v>
      </c>
      <c r="O5166" s="8"/>
      <c r="P5166" s="8">
        <v>21</v>
      </c>
      <c r="W5166" s="8"/>
      <c r="X5166" s="8"/>
    </row>
    <row r="5167" spans="1:24" hidden="1" x14ac:dyDescent="0.35">
      <c r="A5167" s="24">
        <v>15163</v>
      </c>
      <c r="B5167">
        <v>1699</v>
      </c>
      <c r="C5167" s="10" t="s">
        <v>17428</v>
      </c>
      <c r="D5167">
        <v>7</v>
      </c>
      <c r="E5167" t="s">
        <v>581</v>
      </c>
      <c r="F5167" t="s">
        <v>4970</v>
      </c>
      <c r="G5167" t="s">
        <v>17429</v>
      </c>
      <c r="I5167" t="s">
        <v>18248</v>
      </c>
      <c r="J5167" t="s">
        <v>18249</v>
      </c>
      <c r="K5167" t="s">
        <v>17678</v>
      </c>
      <c r="L5167" t="s">
        <v>17679</v>
      </c>
      <c r="M5167" t="s">
        <v>17680</v>
      </c>
      <c r="N5167" s="8">
        <v>0</v>
      </c>
      <c r="O5167" s="8"/>
      <c r="P5167" s="8">
        <v>0</v>
      </c>
      <c r="W5167" s="8"/>
      <c r="X5167" s="8"/>
    </row>
    <row r="5168" spans="1:24" hidden="1" x14ac:dyDescent="0.35">
      <c r="A5168" s="24">
        <v>15164</v>
      </c>
      <c r="B5168">
        <v>1701</v>
      </c>
      <c r="C5168" s="10" t="s">
        <v>17428</v>
      </c>
      <c r="D5168">
        <v>8</v>
      </c>
      <c r="E5168" t="s">
        <v>383</v>
      </c>
      <c r="F5168" t="s">
        <v>384</v>
      </c>
      <c r="G5168" t="s">
        <v>17429</v>
      </c>
      <c r="I5168" t="s">
        <v>18250</v>
      </c>
      <c r="J5168" t="s">
        <v>18251</v>
      </c>
      <c r="K5168" t="s">
        <v>18252</v>
      </c>
      <c r="L5168" t="s">
        <v>18253</v>
      </c>
      <c r="M5168" t="s">
        <v>18254</v>
      </c>
      <c r="N5168" s="8">
        <v>12</v>
      </c>
      <c r="O5168" s="8"/>
      <c r="P5168" s="8">
        <v>12</v>
      </c>
      <c r="W5168" s="8"/>
      <c r="X5168" s="8"/>
    </row>
    <row r="5169" spans="1:24" hidden="1" x14ac:dyDescent="0.35">
      <c r="A5169" s="24">
        <v>15165</v>
      </c>
      <c r="B5169">
        <v>1702</v>
      </c>
      <c r="C5169" s="10" t="s">
        <v>17428</v>
      </c>
      <c r="D5169">
        <v>8</v>
      </c>
      <c r="E5169" t="s">
        <v>383</v>
      </c>
      <c r="F5169" t="s">
        <v>384</v>
      </c>
      <c r="G5169" t="s">
        <v>17429</v>
      </c>
      <c r="I5169" t="s">
        <v>18255</v>
      </c>
      <c r="J5169" t="s">
        <v>18256</v>
      </c>
      <c r="K5169" t="s">
        <v>18257</v>
      </c>
      <c r="L5169" t="s">
        <v>13998</v>
      </c>
      <c r="M5169" t="s">
        <v>13999</v>
      </c>
      <c r="N5169" s="8">
        <v>12</v>
      </c>
      <c r="O5169" s="8"/>
      <c r="P5169" s="8">
        <v>12</v>
      </c>
      <c r="W5169" s="8"/>
      <c r="X5169" s="8"/>
    </row>
    <row r="5170" spans="1:24" hidden="1" x14ac:dyDescent="0.35">
      <c r="A5170" s="24">
        <v>15166</v>
      </c>
      <c r="B5170">
        <v>1703</v>
      </c>
      <c r="C5170" s="10" t="s">
        <v>17428</v>
      </c>
      <c r="D5170">
        <v>8</v>
      </c>
      <c r="E5170" t="s">
        <v>383</v>
      </c>
      <c r="F5170" t="s">
        <v>384</v>
      </c>
      <c r="G5170" t="s">
        <v>17429</v>
      </c>
      <c r="I5170" t="s">
        <v>18258</v>
      </c>
      <c r="J5170" t="s">
        <v>18259</v>
      </c>
      <c r="K5170" t="s">
        <v>18260</v>
      </c>
      <c r="L5170" t="s">
        <v>18261</v>
      </c>
      <c r="M5170" t="s">
        <v>18262</v>
      </c>
      <c r="N5170" s="8">
        <v>8</v>
      </c>
      <c r="O5170" s="8"/>
      <c r="P5170" s="8">
        <v>8</v>
      </c>
      <c r="W5170" s="8"/>
      <c r="X5170" s="8"/>
    </row>
    <row r="5171" spans="1:24" hidden="1" x14ac:dyDescent="0.35">
      <c r="A5171" s="24">
        <v>15167</v>
      </c>
      <c r="B5171">
        <v>1705</v>
      </c>
      <c r="C5171" s="10" t="s">
        <v>17428</v>
      </c>
      <c r="D5171">
        <v>8</v>
      </c>
      <c r="E5171" t="s">
        <v>383</v>
      </c>
      <c r="F5171" t="s">
        <v>384</v>
      </c>
      <c r="G5171" t="s">
        <v>17429</v>
      </c>
      <c r="I5171" t="s">
        <v>18263</v>
      </c>
      <c r="J5171" t="s">
        <v>18264</v>
      </c>
      <c r="K5171" t="s">
        <v>18265</v>
      </c>
      <c r="L5171" t="s">
        <v>14014</v>
      </c>
      <c r="M5171" t="s">
        <v>14015</v>
      </c>
      <c r="N5171" s="8">
        <v>27</v>
      </c>
      <c r="O5171" s="8"/>
      <c r="P5171" s="8">
        <v>27</v>
      </c>
      <c r="W5171" s="8"/>
      <c r="X5171" s="8"/>
    </row>
    <row r="5172" spans="1:24" hidden="1" x14ac:dyDescent="0.35">
      <c r="A5172" s="24">
        <v>15168</v>
      </c>
      <c r="B5172">
        <v>1706</v>
      </c>
      <c r="C5172" s="10" t="s">
        <v>17428</v>
      </c>
      <c r="D5172">
        <v>8</v>
      </c>
      <c r="E5172" t="s">
        <v>383</v>
      </c>
      <c r="F5172" t="s">
        <v>384</v>
      </c>
      <c r="G5172" t="s">
        <v>17429</v>
      </c>
      <c r="I5172" t="s">
        <v>18266</v>
      </c>
      <c r="J5172" t="s">
        <v>18267</v>
      </c>
      <c r="K5172" t="s">
        <v>18268</v>
      </c>
      <c r="L5172" t="s">
        <v>18269</v>
      </c>
      <c r="M5172" t="s">
        <v>18270</v>
      </c>
      <c r="N5172" s="8">
        <v>12</v>
      </c>
      <c r="O5172" s="8"/>
      <c r="P5172" s="8">
        <v>12</v>
      </c>
      <c r="W5172" s="8"/>
      <c r="X5172" s="8"/>
    </row>
    <row r="5173" spans="1:24" hidden="1" x14ac:dyDescent="0.35">
      <c r="A5173" s="24">
        <v>15169</v>
      </c>
      <c r="B5173">
        <v>1707</v>
      </c>
      <c r="C5173" s="10" t="s">
        <v>17428</v>
      </c>
      <c r="D5173">
        <v>8</v>
      </c>
      <c r="E5173" t="s">
        <v>383</v>
      </c>
      <c r="F5173" t="s">
        <v>384</v>
      </c>
      <c r="G5173" t="s">
        <v>17429</v>
      </c>
      <c r="I5173" t="s">
        <v>18271</v>
      </c>
      <c r="J5173" t="s">
        <v>18272</v>
      </c>
      <c r="K5173" t="s">
        <v>18273</v>
      </c>
      <c r="L5173" t="s">
        <v>14019</v>
      </c>
      <c r="M5173" t="s">
        <v>14020</v>
      </c>
      <c r="N5173" s="8">
        <v>19</v>
      </c>
      <c r="O5173" s="8"/>
      <c r="P5173" s="8">
        <v>19</v>
      </c>
      <c r="W5173" s="8"/>
      <c r="X5173" s="8"/>
    </row>
    <row r="5174" spans="1:24" hidden="1" x14ac:dyDescent="0.35">
      <c r="A5174" s="24">
        <v>15170</v>
      </c>
      <c r="B5174">
        <v>1708</v>
      </c>
      <c r="C5174" s="10" t="s">
        <v>17428</v>
      </c>
      <c r="D5174">
        <v>8</v>
      </c>
      <c r="E5174" t="s">
        <v>383</v>
      </c>
      <c r="F5174" t="s">
        <v>384</v>
      </c>
      <c r="G5174" t="s">
        <v>17429</v>
      </c>
      <c r="I5174" t="s">
        <v>18274</v>
      </c>
      <c r="J5174" t="s">
        <v>18275</v>
      </c>
      <c r="K5174" t="s">
        <v>18276</v>
      </c>
      <c r="L5174" t="s">
        <v>18277</v>
      </c>
      <c r="M5174" t="s">
        <v>14030</v>
      </c>
      <c r="N5174" s="8">
        <v>8</v>
      </c>
      <c r="O5174" s="8"/>
      <c r="P5174" s="8">
        <v>8</v>
      </c>
      <c r="W5174" s="8"/>
      <c r="X5174" s="8"/>
    </row>
    <row r="5175" spans="1:24" hidden="1" x14ac:dyDescent="0.35">
      <c r="A5175" s="24">
        <v>15171</v>
      </c>
      <c r="B5175">
        <v>1709</v>
      </c>
      <c r="C5175" s="10" t="s">
        <v>17428</v>
      </c>
      <c r="D5175">
        <v>8</v>
      </c>
      <c r="E5175" t="s">
        <v>383</v>
      </c>
      <c r="F5175" t="s">
        <v>384</v>
      </c>
      <c r="G5175" t="s">
        <v>17429</v>
      </c>
      <c r="I5175" t="s">
        <v>18278</v>
      </c>
      <c r="J5175" t="s">
        <v>18279</v>
      </c>
      <c r="K5175" t="s">
        <v>18280</v>
      </c>
      <c r="L5175" t="s">
        <v>18281</v>
      </c>
      <c r="M5175" t="s">
        <v>18282</v>
      </c>
      <c r="N5175" s="8">
        <v>15</v>
      </c>
      <c r="O5175" s="8"/>
      <c r="P5175" s="8">
        <v>15</v>
      </c>
      <c r="W5175" s="8"/>
      <c r="X5175" s="8"/>
    </row>
    <row r="5176" spans="1:24" hidden="1" x14ac:dyDescent="0.35">
      <c r="A5176" s="24">
        <v>15172</v>
      </c>
      <c r="B5176">
        <v>1710</v>
      </c>
      <c r="C5176" s="10" t="s">
        <v>17428</v>
      </c>
      <c r="D5176">
        <v>8</v>
      </c>
      <c r="E5176" t="s">
        <v>383</v>
      </c>
      <c r="F5176" t="s">
        <v>384</v>
      </c>
      <c r="G5176" t="s">
        <v>17429</v>
      </c>
      <c r="I5176" t="s">
        <v>18283</v>
      </c>
      <c r="J5176" t="s">
        <v>18284</v>
      </c>
      <c r="K5176" t="s">
        <v>18285</v>
      </c>
      <c r="L5176" t="s">
        <v>18286</v>
      </c>
      <c r="M5176" t="s">
        <v>18287</v>
      </c>
      <c r="N5176" s="8">
        <v>15</v>
      </c>
      <c r="O5176" s="8"/>
      <c r="P5176" s="8">
        <v>15</v>
      </c>
      <c r="W5176" s="8"/>
      <c r="X5176" s="8"/>
    </row>
    <row r="5177" spans="1:24" hidden="1" x14ac:dyDescent="0.35">
      <c r="A5177" s="24">
        <v>15173</v>
      </c>
      <c r="B5177">
        <v>1711</v>
      </c>
      <c r="C5177" s="10" t="s">
        <v>17428</v>
      </c>
      <c r="D5177">
        <v>8</v>
      </c>
      <c r="E5177" t="s">
        <v>383</v>
      </c>
      <c r="F5177" t="s">
        <v>384</v>
      </c>
      <c r="G5177" t="s">
        <v>17429</v>
      </c>
      <c r="I5177" t="s">
        <v>18288</v>
      </c>
      <c r="J5177" t="s">
        <v>18289</v>
      </c>
      <c r="K5177" t="s">
        <v>18290</v>
      </c>
      <c r="L5177" t="s">
        <v>18291</v>
      </c>
      <c r="M5177" t="s">
        <v>18292</v>
      </c>
      <c r="N5177" s="8">
        <v>16</v>
      </c>
      <c r="O5177" s="8"/>
      <c r="P5177" s="8">
        <v>16</v>
      </c>
      <c r="W5177" s="8"/>
      <c r="X5177" s="8"/>
    </row>
    <row r="5178" spans="1:24" hidden="1" x14ac:dyDescent="0.35">
      <c r="A5178" s="24">
        <v>15174</v>
      </c>
      <c r="B5178">
        <v>1712</v>
      </c>
      <c r="C5178" s="10" t="s">
        <v>17428</v>
      </c>
      <c r="D5178">
        <v>8</v>
      </c>
      <c r="E5178" t="s">
        <v>383</v>
      </c>
      <c r="F5178" t="s">
        <v>384</v>
      </c>
      <c r="G5178" t="s">
        <v>17429</v>
      </c>
      <c r="I5178" t="s">
        <v>18293</v>
      </c>
      <c r="J5178" t="s">
        <v>18294</v>
      </c>
      <c r="K5178" t="s">
        <v>18295</v>
      </c>
      <c r="L5178" t="s">
        <v>18296</v>
      </c>
      <c r="M5178" t="s">
        <v>18297</v>
      </c>
      <c r="N5178" s="8">
        <v>21</v>
      </c>
      <c r="O5178" s="8"/>
      <c r="P5178" s="8">
        <v>21</v>
      </c>
      <c r="W5178" s="8"/>
      <c r="X5178" s="8"/>
    </row>
    <row r="5179" spans="1:24" hidden="1" x14ac:dyDescent="0.35">
      <c r="A5179" s="24">
        <v>15175</v>
      </c>
      <c r="B5179">
        <v>1713</v>
      </c>
      <c r="C5179" s="10" t="s">
        <v>17428</v>
      </c>
      <c r="D5179">
        <v>8</v>
      </c>
      <c r="E5179" t="s">
        <v>383</v>
      </c>
      <c r="F5179" t="s">
        <v>384</v>
      </c>
      <c r="G5179" t="s">
        <v>17429</v>
      </c>
      <c r="I5179" t="s">
        <v>18298</v>
      </c>
      <c r="J5179" t="s">
        <v>18299</v>
      </c>
      <c r="K5179" t="s">
        <v>18300</v>
      </c>
      <c r="L5179" t="s">
        <v>18301</v>
      </c>
      <c r="M5179" t="s">
        <v>18302</v>
      </c>
      <c r="N5179" s="8">
        <v>17</v>
      </c>
      <c r="O5179" s="8"/>
      <c r="P5179" s="8">
        <v>17</v>
      </c>
      <c r="W5179" s="8"/>
      <c r="X5179" s="8"/>
    </row>
    <row r="5180" spans="1:24" hidden="1" x14ac:dyDescent="0.35">
      <c r="A5180" s="24">
        <v>15176</v>
      </c>
      <c r="B5180">
        <v>1714</v>
      </c>
      <c r="C5180" s="10" t="s">
        <v>17428</v>
      </c>
      <c r="D5180">
        <v>8</v>
      </c>
      <c r="E5180" t="s">
        <v>383</v>
      </c>
      <c r="F5180" t="s">
        <v>384</v>
      </c>
      <c r="G5180" t="s">
        <v>17429</v>
      </c>
      <c r="I5180" t="s">
        <v>18303</v>
      </c>
      <c r="J5180" t="s">
        <v>18304</v>
      </c>
      <c r="K5180" t="s">
        <v>18305</v>
      </c>
      <c r="L5180" t="s">
        <v>18306</v>
      </c>
      <c r="M5180" t="s">
        <v>18307</v>
      </c>
      <c r="N5180" s="8">
        <v>17</v>
      </c>
      <c r="O5180" s="8"/>
      <c r="P5180" s="8">
        <v>17</v>
      </c>
      <c r="W5180" s="8"/>
      <c r="X5180" s="8"/>
    </row>
    <row r="5181" spans="1:24" hidden="1" x14ac:dyDescent="0.35">
      <c r="A5181" s="24">
        <v>15177</v>
      </c>
      <c r="B5181">
        <v>1715</v>
      </c>
      <c r="C5181" s="10" t="s">
        <v>17428</v>
      </c>
      <c r="D5181">
        <v>8</v>
      </c>
      <c r="E5181" t="s">
        <v>383</v>
      </c>
      <c r="F5181" t="s">
        <v>384</v>
      </c>
      <c r="G5181" t="s">
        <v>17429</v>
      </c>
      <c r="I5181" t="s">
        <v>18308</v>
      </c>
      <c r="J5181" t="s">
        <v>18309</v>
      </c>
      <c r="K5181" t="s">
        <v>18310</v>
      </c>
      <c r="L5181" t="s">
        <v>14003</v>
      </c>
      <c r="M5181" t="s">
        <v>14004</v>
      </c>
      <c r="N5181" s="8">
        <v>0</v>
      </c>
      <c r="O5181" s="8"/>
      <c r="P5181" s="8">
        <v>0</v>
      </c>
      <c r="W5181" s="8"/>
      <c r="X5181" s="8"/>
    </row>
    <row r="5182" spans="1:24" hidden="1" x14ac:dyDescent="0.35">
      <c r="A5182" s="24">
        <v>15178</v>
      </c>
      <c r="B5182">
        <v>1716</v>
      </c>
      <c r="C5182" s="10" t="s">
        <v>17428</v>
      </c>
      <c r="D5182">
        <v>8</v>
      </c>
      <c r="E5182" t="s">
        <v>383</v>
      </c>
      <c r="F5182" t="s">
        <v>384</v>
      </c>
      <c r="G5182" t="s">
        <v>17429</v>
      </c>
      <c r="I5182" t="s">
        <v>18311</v>
      </c>
      <c r="J5182" t="s">
        <v>18312</v>
      </c>
      <c r="K5182" t="s">
        <v>18313</v>
      </c>
      <c r="L5182" t="s">
        <v>18314</v>
      </c>
      <c r="N5182" s="8">
        <v>9</v>
      </c>
      <c r="O5182" s="8"/>
      <c r="P5182" s="8">
        <v>9</v>
      </c>
      <c r="W5182" s="8"/>
      <c r="X5182" s="8"/>
    </row>
    <row r="5183" spans="1:24" hidden="1" x14ac:dyDescent="0.35">
      <c r="A5183" s="24">
        <v>15179</v>
      </c>
      <c r="B5183">
        <v>1717</v>
      </c>
      <c r="C5183" s="10" t="s">
        <v>17428</v>
      </c>
      <c r="D5183">
        <v>8</v>
      </c>
      <c r="E5183" t="s">
        <v>383</v>
      </c>
      <c r="F5183" t="s">
        <v>384</v>
      </c>
      <c r="G5183" t="s">
        <v>17429</v>
      </c>
      <c r="I5183" t="s">
        <v>18315</v>
      </c>
      <c r="J5183" t="s">
        <v>18316</v>
      </c>
      <c r="K5183" t="s">
        <v>18317</v>
      </c>
      <c r="L5183" t="s">
        <v>18318</v>
      </c>
      <c r="M5183" t="s">
        <v>18319</v>
      </c>
      <c r="N5183" s="8">
        <v>16</v>
      </c>
      <c r="O5183" s="8"/>
      <c r="P5183" s="8">
        <v>16</v>
      </c>
      <c r="W5183" s="8"/>
      <c r="X5183" s="8"/>
    </row>
    <row r="5184" spans="1:24" hidden="1" x14ac:dyDescent="0.35">
      <c r="A5184" s="24">
        <v>15180</v>
      </c>
      <c r="B5184">
        <v>1718</v>
      </c>
      <c r="C5184" s="10" t="s">
        <v>17428</v>
      </c>
      <c r="D5184">
        <v>8</v>
      </c>
      <c r="E5184" t="s">
        <v>383</v>
      </c>
      <c r="F5184" t="s">
        <v>384</v>
      </c>
      <c r="G5184" t="s">
        <v>17429</v>
      </c>
      <c r="I5184" t="s">
        <v>18320</v>
      </c>
      <c r="J5184" t="s">
        <v>18321</v>
      </c>
      <c r="K5184" t="s">
        <v>18322</v>
      </c>
      <c r="L5184" t="s">
        <v>18323</v>
      </c>
      <c r="M5184" t="s">
        <v>18324</v>
      </c>
      <c r="N5184" s="8">
        <v>20</v>
      </c>
      <c r="O5184" s="8"/>
      <c r="P5184" s="8">
        <v>20</v>
      </c>
      <c r="W5184" s="8"/>
      <c r="X5184" s="8"/>
    </row>
    <row r="5185" spans="1:24" hidden="1" x14ac:dyDescent="0.35">
      <c r="A5185" s="24">
        <v>15181</v>
      </c>
      <c r="B5185">
        <v>1801</v>
      </c>
      <c r="C5185" s="10" t="s">
        <v>17428</v>
      </c>
      <c r="D5185">
        <v>6</v>
      </c>
      <c r="E5185" t="s">
        <v>120</v>
      </c>
      <c r="F5185" t="s">
        <v>1716</v>
      </c>
      <c r="G5185" t="s">
        <v>17429</v>
      </c>
      <c r="I5185" t="s">
        <v>18325</v>
      </c>
      <c r="J5185" t="s">
        <v>18326</v>
      </c>
      <c r="K5185" t="s">
        <v>18327</v>
      </c>
      <c r="L5185" t="s">
        <v>18328</v>
      </c>
      <c r="M5185" t="s">
        <v>18329</v>
      </c>
      <c r="N5185" s="8">
        <v>26</v>
      </c>
      <c r="O5185" s="8"/>
      <c r="P5185" s="8">
        <v>26</v>
      </c>
      <c r="W5185" s="8"/>
      <c r="X5185" s="8"/>
    </row>
    <row r="5186" spans="1:24" hidden="1" x14ac:dyDescent="0.35">
      <c r="A5186" s="24">
        <v>15182</v>
      </c>
      <c r="B5186">
        <v>1802</v>
      </c>
      <c r="C5186" s="10" t="s">
        <v>17428</v>
      </c>
      <c r="D5186">
        <v>6</v>
      </c>
      <c r="E5186" t="s">
        <v>120</v>
      </c>
      <c r="F5186" t="s">
        <v>1716</v>
      </c>
      <c r="G5186" t="s">
        <v>17429</v>
      </c>
      <c r="I5186" t="s">
        <v>18330</v>
      </c>
      <c r="J5186" t="s">
        <v>18331</v>
      </c>
      <c r="K5186" t="s">
        <v>18332</v>
      </c>
      <c r="L5186" t="s">
        <v>14049</v>
      </c>
      <c r="M5186" t="s">
        <v>18333</v>
      </c>
      <c r="N5186" s="8">
        <v>15</v>
      </c>
      <c r="O5186" s="8"/>
      <c r="P5186" s="8">
        <v>15</v>
      </c>
      <c r="W5186" s="8"/>
      <c r="X5186" s="8"/>
    </row>
    <row r="5187" spans="1:24" hidden="1" x14ac:dyDescent="0.35">
      <c r="A5187" s="24">
        <v>15183</v>
      </c>
      <c r="B5187">
        <v>1803</v>
      </c>
      <c r="C5187" s="10" t="s">
        <v>17428</v>
      </c>
      <c r="D5187">
        <v>6</v>
      </c>
      <c r="E5187" t="s">
        <v>120</v>
      </c>
      <c r="F5187" t="s">
        <v>1716</v>
      </c>
      <c r="G5187" t="s">
        <v>17429</v>
      </c>
      <c r="I5187" t="s">
        <v>18334</v>
      </c>
      <c r="J5187" t="s">
        <v>18335</v>
      </c>
      <c r="K5187" t="s">
        <v>18336</v>
      </c>
      <c r="L5187" t="s">
        <v>18337</v>
      </c>
      <c r="M5187" t="s">
        <v>18338</v>
      </c>
      <c r="N5187" s="8">
        <v>30</v>
      </c>
      <c r="O5187" s="8"/>
      <c r="P5187" s="8">
        <v>30</v>
      </c>
      <c r="W5187" s="8"/>
      <c r="X5187" s="8"/>
    </row>
    <row r="5188" spans="1:24" hidden="1" x14ac:dyDescent="0.35">
      <c r="A5188" s="24">
        <v>15184</v>
      </c>
      <c r="B5188">
        <v>1804</v>
      </c>
      <c r="C5188" s="10" t="s">
        <v>17428</v>
      </c>
      <c r="D5188">
        <v>6</v>
      </c>
      <c r="E5188" t="s">
        <v>120</v>
      </c>
      <c r="F5188" t="s">
        <v>1716</v>
      </c>
      <c r="G5188" t="s">
        <v>17429</v>
      </c>
      <c r="I5188" t="s">
        <v>17986</v>
      </c>
      <c r="J5188" t="s">
        <v>18339</v>
      </c>
      <c r="K5188" t="s">
        <v>18340</v>
      </c>
      <c r="L5188" t="s">
        <v>18341</v>
      </c>
      <c r="M5188" t="s">
        <v>18342</v>
      </c>
      <c r="N5188" s="8">
        <v>13</v>
      </c>
      <c r="O5188" s="8"/>
      <c r="P5188" s="8">
        <v>13</v>
      </c>
      <c r="W5188" s="8"/>
      <c r="X5188" s="8"/>
    </row>
    <row r="5189" spans="1:24" hidden="1" x14ac:dyDescent="0.35">
      <c r="A5189" s="24">
        <v>15185</v>
      </c>
      <c r="B5189">
        <v>1805</v>
      </c>
      <c r="C5189" s="10" t="s">
        <v>17428</v>
      </c>
      <c r="D5189">
        <v>6</v>
      </c>
      <c r="E5189" t="s">
        <v>120</v>
      </c>
      <c r="F5189" t="s">
        <v>1716</v>
      </c>
      <c r="G5189" t="s">
        <v>17429</v>
      </c>
      <c r="I5189" t="s">
        <v>17845</v>
      </c>
      <c r="J5189" t="s">
        <v>18343</v>
      </c>
      <c r="K5189" t="s">
        <v>18344</v>
      </c>
      <c r="L5189" t="s">
        <v>14039</v>
      </c>
      <c r="M5189" t="s">
        <v>18345</v>
      </c>
      <c r="N5189" s="8">
        <v>25</v>
      </c>
      <c r="O5189" s="8"/>
      <c r="P5189" s="8">
        <v>25</v>
      </c>
      <c r="W5189" s="8"/>
      <c r="X5189" s="8"/>
    </row>
    <row r="5190" spans="1:24" hidden="1" x14ac:dyDescent="0.35">
      <c r="A5190" s="24">
        <v>15186</v>
      </c>
      <c r="B5190">
        <v>1899</v>
      </c>
      <c r="C5190" s="10" t="s">
        <v>17428</v>
      </c>
      <c r="D5190">
        <v>6</v>
      </c>
      <c r="E5190" t="s">
        <v>120</v>
      </c>
      <c r="F5190" t="s">
        <v>1716</v>
      </c>
      <c r="G5190" t="s">
        <v>17429</v>
      </c>
      <c r="I5190" t="s">
        <v>18346</v>
      </c>
      <c r="J5190" t="s">
        <v>18335</v>
      </c>
      <c r="K5190" t="s">
        <v>17713</v>
      </c>
      <c r="L5190" t="s">
        <v>18347</v>
      </c>
      <c r="N5190" s="8">
        <v>0</v>
      </c>
      <c r="O5190" s="8"/>
      <c r="P5190" s="8">
        <v>0</v>
      </c>
      <c r="W5190" s="8"/>
      <c r="X5190" s="8"/>
    </row>
    <row r="5191" spans="1:24" hidden="1" x14ac:dyDescent="0.35">
      <c r="A5191" s="24">
        <v>15187</v>
      </c>
      <c r="B5191">
        <v>1901</v>
      </c>
      <c r="C5191" s="10" t="s">
        <v>17428</v>
      </c>
      <c r="D5191">
        <v>1</v>
      </c>
      <c r="E5191" t="s">
        <v>158</v>
      </c>
      <c r="F5191" t="s">
        <v>159</v>
      </c>
      <c r="G5191" t="s">
        <v>17429</v>
      </c>
      <c r="I5191" t="s">
        <v>18348</v>
      </c>
      <c r="J5191" t="s">
        <v>18349</v>
      </c>
      <c r="K5191" t="s">
        <v>18350</v>
      </c>
      <c r="L5191" t="s">
        <v>14055</v>
      </c>
      <c r="M5191" t="s">
        <v>18351</v>
      </c>
      <c r="N5191" s="8">
        <v>28</v>
      </c>
      <c r="O5191" s="8"/>
      <c r="P5191" s="8">
        <v>28</v>
      </c>
      <c r="W5191" s="8"/>
      <c r="X5191" s="8"/>
    </row>
    <row r="5192" spans="1:24" hidden="1" x14ac:dyDescent="0.35">
      <c r="A5192" s="24">
        <v>15188</v>
      </c>
      <c r="B5192">
        <v>1902</v>
      </c>
      <c r="C5192" s="10" t="s">
        <v>17428</v>
      </c>
      <c r="D5192">
        <v>1</v>
      </c>
      <c r="E5192" t="s">
        <v>158</v>
      </c>
      <c r="F5192" t="s">
        <v>159</v>
      </c>
      <c r="G5192" t="s">
        <v>17429</v>
      </c>
      <c r="I5192" t="s">
        <v>18352</v>
      </c>
      <c r="J5192" t="s">
        <v>18353</v>
      </c>
      <c r="K5192" t="s">
        <v>18354</v>
      </c>
      <c r="L5192" t="s">
        <v>18355</v>
      </c>
      <c r="M5192" t="s">
        <v>18356</v>
      </c>
      <c r="N5192" s="8">
        <v>19</v>
      </c>
      <c r="O5192" s="8"/>
      <c r="P5192" s="8">
        <v>19</v>
      </c>
      <c r="W5192" s="8"/>
      <c r="X5192" s="8"/>
    </row>
    <row r="5193" spans="1:24" hidden="1" x14ac:dyDescent="0.35">
      <c r="A5193" s="24">
        <v>15189</v>
      </c>
      <c r="B5193">
        <v>1903</v>
      </c>
      <c r="C5193" s="10" t="s">
        <v>17428</v>
      </c>
      <c r="D5193">
        <v>1</v>
      </c>
      <c r="E5193" t="s">
        <v>158</v>
      </c>
      <c r="F5193" t="s">
        <v>159</v>
      </c>
      <c r="G5193" t="s">
        <v>17429</v>
      </c>
      <c r="I5193" t="s">
        <v>18357</v>
      </c>
      <c r="J5193" t="s">
        <v>18358</v>
      </c>
      <c r="K5193" t="s">
        <v>18359</v>
      </c>
      <c r="L5193" t="s">
        <v>14075</v>
      </c>
      <c r="M5193" t="s">
        <v>14076</v>
      </c>
      <c r="N5193" s="8">
        <v>25</v>
      </c>
      <c r="O5193" s="8"/>
      <c r="P5193" s="8">
        <v>25</v>
      </c>
      <c r="W5193" s="8"/>
      <c r="X5193" s="8"/>
    </row>
    <row r="5194" spans="1:24" hidden="1" x14ac:dyDescent="0.35">
      <c r="A5194" s="24">
        <v>15190</v>
      </c>
      <c r="B5194">
        <v>1904</v>
      </c>
      <c r="C5194" s="10" t="s">
        <v>17428</v>
      </c>
      <c r="D5194">
        <v>1</v>
      </c>
      <c r="E5194" t="s">
        <v>158</v>
      </c>
      <c r="F5194" t="s">
        <v>159</v>
      </c>
      <c r="G5194" t="s">
        <v>17429</v>
      </c>
      <c r="I5194" t="s">
        <v>18360</v>
      </c>
      <c r="J5194" t="s">
        <v>18361</v>
      </c>
      <c r="K5194" t="s">
        <v>18362</v>
      </c>
      <c r="L5194" t="s">
        <v>18363</v>
      </c>
      <c r="M5194" t="s">
        <v>18364</v>
      </c>
      <c r="N5194" s="8">
        <v>29</v>
      </c>
      <c r="O5194" s="8"/>
      <c r="P5194" s="8">
        <v>29</v>
      </c>
      <c r="W5194" s="8"/>
      <c r="X5194" s="8"/>
    </row>
    <row r="5195" spans="1:24" hidden="1" x14ac:dyDescent="0.35">
      <c r="A5195" s="24">
        <v>15191</v>
      </c>
      <c r="B5195">
        <v>1905</v>
      </c>
      <c r="C5195" s="10" t="s">
        <v>17428</v>
      </c>
      <c r="D5195">
        <v>1</v>
      </c>
      <c r="E5195" t="s">
        <v>158</v>
      </c>
      <c r="F5195" t="s">
        <v>159</v>
      </c>
      <c r="G5195" t="s">
        <v>17429</v>
      </c>
      <c r="I5195" t="s">
        <v>18365</v>
      </c>
      <c r="J5195" t="s">
        <v>18366</v>
      </c>
      <c r="K5195" t="s">
        <v>18367</v>
      </c>
      <c r="L5195" t="s">
        <v>18368</v>
      </c>
      <c r="M5195" t="s">
        <v>18369</v>
      </c>
      <c r="N5195" s="8">
        <v>30</v>
      </c>
      <c r="O5195" s="8"/>
      <c r="P5195" s="8">
        <v>30</v>
      </c>
      <c r="W5195" s="8"/>
      <c r="X5195" s="8"/>
    </row>
    <row r="5196" spans="1:24" hidden="1" x14ac:dyDescent="0.35">
      <c r="A5196" s="24">
        <v>15192</v>
      </c>
      <c r="B5196">
        <v>1906</v>
      </c>
      <c r="C5196" s="10" t="s">
        <v>17428</v>
      </c>
      <c r="D5196">
        <v>1</v>
      </c>
      <c r="E5196" t="s">
        <v>158</v>
      </c>
      <c r="F5196" t="s">
        <v>159</v>
      </c>
      <c r="G5196" t="s">
        <v>17429</v>
      </c>
      <c r="I5196" t="s">
        <v>18370</v>
      </c>
      <c r="J5196" t="s">
        <v>18371</v>
      </c>
      <c r="K5196" t="s">
        <v>18372</v>
      </c>
      <c r="L5196" t="s">
        <v>18373</v>
      </c>
      <c r="M5196" t="s">
        <v>18374</v>
      </c>
      <c r="N5196" s="8">
        <v>18</v>
      </c>
      <c r="O5196" s="8"/>
      <c r="P5196" s="8">
        <v>18</v>
      </c>
      <c r="W5196" s="8"/>
      <c r="X5196" s="8"/>
    </row>
    <row r="5197" spans="1:24" hidden="1" x14ac:dyDescent="0.35">
      <c r="A5197" s="24">
        <v>15193</v>
      </c>
      <c r="B5197">
        <v>1907</v>
      </c>
      <c r="C5197" s="10" t="s">
        <v>17428</v>
      </c>
      <c r="D5197">
        <v>1</v>
      </c>
      <c r="E5197" t="s">
        <v>158</v>
      </c>
      <c r="F5197" t="s">
        <v>159</v>
      </c>
      <c r="G5197" t="s">
        <v>17429</v>
      </c>
      <c r="I5197" t="s">
        <v>18375</v>
      </c>
      <c r="J5197" t="s">
        <v>18376</v>
      </c>
      <c r="K5197" t="s">
        <v>18377</v>
      </c>
      <c r="L5197" t="s">
        <v>14095</v>
      </c>
      <c r="M5197" t="s">
        <v>18378</v>
      </c>
      <c r="N5197" s="8">
        <v>35</v>
      </c>
      <c r="O5197" s="8"/>
      <c r="P5197" s="8">
        <v>35</v>
      </c>
      <c r="W5197" s="8"/>
      <c r="X5197" s="8"/>
    </row>
    <row r="5198" spans="1:24" hidden="1" x14ac:dyDescent="0.35">
      <c r="A5198" s="24">
        <v>15194</v>
      </c>
      <c r="B5198">
        <v>1908</v>
      </c>
      <c r="C5198" s="10" t="s">
        <v>17428</v>
      </c>
      <c r="D5198">
        <v>1</v>
      </c>
      <c r="E5198" t="s">
        <v>158</v>
      </c>
      <c r="F5198" t="s">
        <v>159</v>
      </c>
      <c r="G5198" t="s">
        <v>17429</v>
      </c>
      <c r="I5198" t="s">
        <v>18379</v>
      </c>
      <c r="J5198" t="s">
        <v>18380</v>
      </c>
      <c r="K5198" t="s">
        <v>18381</v>
      </c>
      <c r="L5198" t="s">
        <v>18382</v>
      </c>
      <c r="M5198" t="s">
        <v>18383</v>
      </c>
      <c r="N5198" s="8">
        <v>19</v>
      </c>
      <c r="O5198" s="8"/>
      <c r="P5198" s="8">
        <v>19</v>
      </c>
      <c r="W5198" s="8"/>
      <c r="X5198" s="8"/>
    </row>
    <row r="5199" spans="1:24" hidden="1" x14ac:dyDescent="0.35">
      <c r="A5199" s="24">
        <v>15195</v>
      </c>
      <c r="B5199">
        <v>1909</v>
      </c>
      <c r="C5199" s="10" t="s">
        <v>17428</v>
      </c>
      <c r="D5199">
        <v>1</v>
      </c>
      <c r="E5199" t="s">
        <v>158</v>
      </c>
      <c r="F5199" t="s">
        <v>159</v>
      </c>
      <c r="G5199" t="s">
        <v>17429</v>
      </c>
      <c r="I5199" t="s">
        <v>18384</v>
      </c>
      <c r="J5199" t="s">
        <v>18385</v>
      </c>
      <c r="K5199" t="s">
        <v>18386</v>
      </c>
      <c r="L5199" t="s">
        <v>18387</v>
      </c>
      <c r="M5199" t="s">
        <v>18388</v>
      </c>
      <c r="N5199" s="8">
        <v>21</v>
      </c>
      <c r="O5199" s="8"/>
      <c r="P5199" s="8">
        <v>21</v>
      </c>
      <c r="W5199" s="8"/>
      <c r="X5199" s="8"/>
    </row>
    <row r="5200" spans="1:24" hidden="1" x14ac:dyDescent="0.35">
      <c r="A5200" s="24">
        <v>15196</v>
      </c>
      <c r="B5200">
        <v>1910</v>
      </c>
      <c r="C5200" s="10" t="s">
        <v>17428</v>
      </c>
      <c r="D5200">
        <v>1</v>
      </c>
      <c r="E5200" t="s">
        <v>158</v>
      </c>
      <c r="F5200" t="s">
        <v>159</v>
      </c>
      <c r="G5200" t="s">
        <v>17429</v>
      </c>
      <c r="I5200" t="s">
        <v>18389</v>
      </c>
      <c r="J5200" t="s">
        <v>18390</v>
      </c>
      <c r="K5200" t="s">
        <v>18391</v>
      </c>
      <c r="L5200" t="s">
        <v>14060</v>
      </c>
      <c r="M5200" t="s">
        <v>18392</v>
      </c>
      <c r="N5200" s="8">
        <v>17</v>
      </c>
      <c r="O5200" s="8"/>
      <c r="P5200" s="8">
        <v>17</v>
      </c>
      <c r="W5200" s="8"/>
      <c r="X5200" s="8"/>
    </row>
    <row r="5201" spans="1:24" hidden="1" x14ac:dyDescent="0.35">
      <c r="A5201" s="24">
        <v>15197</v>
      </c>
      <c r="B5201">
        <v>1911</v>
      </c>
      <c r="C5201" s="10" t="s">
        <v>17428</v>
      </c>
      <c r="D5201">
        <v>1</v>
      </c>
      <c r="E5201" t="s">
        <v>158</v>
      </c>
      <c r="F5201" t="s">
        <v>159</v>
      </c>
      <c r="G5201" t="s">
        <v>17429</v>
      </c>
      <c r="I5201" t="s">
        <v>18393</v>
      </c>
      <c r="J5201" t="s">
        <v>18394</v>
      </c>
      <c r="K5201" t="s">
        <v>18395</v>
      </c>
      <c r="L5201" t="s">
        <v>18396</v>
      </c>
      <c r="M5201" t="s">
        <v>18397</v>
      </c>
      <c r="N5201" s="8">
        <v>50</v>
      </c>
      <c r="O5201" s="8"/>
      <c r="P5201" s="8">
        <v>50</v>
      </c>
      <c r="W5201" s="8"/>
      <c r="X5201" s="8"/>
    </row>
    <row r="5202" spans="1:24" hidden="1" x14ac:dyDescent="0.35">
      <c r="A5202" s="24">
        <v>15198</v>
      </c>
      <c r="B5202">
        <v>1912</v>
      </c>
      <c r="C5202" s="10" t="s">
        <v>17428</v>
      </c>
      <c r="D5202">
        <v>1</v>
      </c>
      <c r="E5202" t="s">
        <v>158</v>
      </c>
      <c r="F5202" t="s">
        <v>159</v>
      </c>
      <c r="G5202" t="s">
        <v>17429</v>
      </c>
      <c r="I5202" t="s">
        <v>18398</v>
      </c>
      <c r="J5202" t="s">
        <v>18399</v>
      </c>
      <c r="K5202" t="s">
        <v>18400</v>
      </c>
      <c r="L5202" t="s">
        <v>18401</v>
      </c>
      <c r="M5202" t="s">
        <v>18402</v>
      </c>
      <c r="N5202" s="8">
        <v>29</v>
      </c>
      <c r="O5202" s="8"/>
      <c r="P5202" s="8">
        <v>29</v>
      </c>
      <c r="W5202" s="8"/>
      <c r="X5202" s="8"/>
    </row>
    <row r="5203" spans="1:24" hidden="1" x14ac:dyDescent="0.35">
      <c r="A5203" s="24">
        <v>15199</v>
      </c>
      <c r="B5203">
        <v>2001</v>
      </c>
      <c r="C5203" s="10" t="s">
        <v>17428</v>
      </c>
      <c r="D5203">
        <v>7</v>
      </c>
      <c r="E5203" t="s">
        <v>65</v>
      </c>
      <c r="F5203" t="s">
        <v>2930</v>
      </c>
      <c r="G5203" t="s">
        <v>17429</v>
      </c>
      <c r="I5203" t="s">
        <v>18403</v>
      </c>
      <c r="J5203" t="s">
        <v>18404</v>
      </c>
      <c r="K5203" t="s">
        <v>18405</v>
      </c>
      <c r="L5203" t="s">
        <v>14111</v>
      </c>
      <c r="M5203" t="s">
        <v>18406</v>
      </c>
      <c r="N5203" s="8">
        <v>32</v>
      </c>
      <c r="O5203" s="8"/>
      <c r="P5203" s="8">
        <v>32</v>
      </c>
      <c r="W5203" s="8"/>
      <c r="X5203" s="8"/>
    </row>
    <row r="5204" spans="1:24" hidden="1" x14ac:dyDescent="0.35">
      <c r="A5204" s="24">
        <v>15200</v>
      </c>
      <c r="B5204">
        <v>2002</v>
      </c>
      <c r="C5204" s="10" t="s">
        <v>17428</v>
      </c>
      <c r="D5204">
        <v>7</v>
      </c>
      <c r="E5204" t="s">
        <v>65</v>
      </c>
      <c r="F5204" t="s">
        <v>2930</v>
      </c>
      <c r="G5204" t="s">
        <v>17429</v>
      </c>
      <c r="I5204" t="s">
        <v>18407</v>
      </c>
      <c r="J5204" t="s">
        <v>18408</v>
      </c>
      <c r="K5204" t="s">
        <v>18409</v>
      </c>
      <c r="L5204" t="s">
        <v>18410</v>
      </c>
      <c r="M5204" t="s">
        <v>18411</v>
      </c>
      <c r="N5204" s="8">
        <v>20</v>
      </c>
      <c r="O5204" s="8"/>
      <c r="P5204" s="8">
        <v>20</v>
      </c>
      <c r="W5204" s="8"/>
      <c r="X5204" s="8"/>
    </row>
    <row r="5205" spans="1:24" hidden="1" x14ac:dyDescent="0.35">
      <c r="A5205" s="24">
        <v>15201</v>
      </c>
      <c r="B5205">
        <v>2003</v>
      </c>
      <c r="C5205" s="10" t="s">
        <v>17428</v>
      </c>
      <c r="D5205">
        <v>7</v>
      </c>
      <c r="E5205" t="s">
        <v>65</v>
      </c>
      <c r="F5205" t="s">
        <v>2930</v>
      </c>
      <c r="G5205" t="s">
        <v>17429</v>
      </c>
      <c r="I5205" t="s">
        <v>18412</v>
      </c>
      <c r="J5205" t="s">
        <v>18413</v>
      </c>
      <c r="K5205" t="s">
        <v>18414</v>
      </c>
      <c r="L5205" t="s">
        <v>18415</v>
      </c>
      <c r="M5205" t="s">
        <v>18416</v>
      </c>
      <c r="N5205" s="8">
        <v>16</v>
      </c>
      <c r="O5205" s="8"/>
      <c r="P5205" s="8">
        <v>16</v>
      </c>
      <c r="W5205" s="8"/>
      <c r="X5205" s="8"/>
    </row>
    <row r="5206" spans="1:24" hidden="1" x14ac:dyDescent="0.35">
      <c r="A5206" s="24">
        <v>15202</v>
      </c>
      <c r="B5206">
        <v>2004</v>
      </c>
      <c r="C5206" s="10" t="s">
        <v>17428</v>
      </c>
      <c r="D5206">
        <v>7</v>
      </c>
      <c r="E5206" t="s">
        <v>65</v>
      </c>
      <c r="F5206" t="s">
        <v>2930</v>
      </c>
      <c r="G5206" t="s">
        <v>17429</v>
      </c>
      <c r="I5206" t="s">
        <v>18417</v>
      </c>
      <c r="J5206" t="s">
        <v>18418</v>
      </c>
      <c r="K5206" t="s">
        <v>18419</v>
      </c>
      <c r="L5206" t="s">
        <v>18420</v>
      </c>
      <c r="M5206" t="s">
        <v>18421</v>
      </c>
      <c r="N5206" s="8">
        <v>21</v>
      </c>
      <c r="O5206" s="8"/>
      <c r="P5206" s="8">
        <v>21</v>
      </c>
      <c r="W5206" s="8"/>
      <c r="X5206" s="8"/>
    </row>
    <row r="5207" spans="1:24" hidden="1" x14ac:dyDescent="0.35">
      <c r="A5207" s="24">
        <v>15203</v>
      </c>
      <c r="B5207">
        <v>2006</v>
      </c>
      <c r="C5207" s="10" t="s">
        <v>17428</v>
      </c>
      <c r="D5207">
        <v>7</v>
      </c>
      <c r="E5207" t="s">
        <v>65</v>
      </c>
      <c r="F5207" t="s">
        <v>2930</v>
      </c>
      <c r="G5207" t="s">
        <v>17429</v>
      </c>
      <c r="I5207" t="s">
        <v>18422</v>
      </c>
      <c r="J5207" t="s">
        <v>14103</v>
      </c>
      <c r="K5207" t="s">
        <v>18423</v>
      </c>
      <c r="L5207" t="s">
        <v>18424</v>
      </c>
      <c r="M5207" t="s">
        <v>18425</v>
      </c>
      <c r="N5207" s="8">
        <v>10</v>
      </c>
      <c r="O5207" s="8"/>
      <c r="P5207" s="8">
        <v>10</v>
      </c>
      <c r="W5207" s="8"/>
      <c r="X5207" s="8"/>
    </row>
    <row r="5208" spans="1:24" hidden="1" x14ac:dyDescent="0.35">
      <c r="A5208" s="24">
        <v>15204</v>
      </c>
      <c r="B5208">
        <v>2007</v>
      </c>
      <c r="C5208" s="10" t="s">
        <v>17428</v>
      </c>
      <c r="D5208">
        <v>7</v>
      </c>
      <c r="E5208" t="s">
        <v>65</v>
      </c>
      <c r="F5208" t="s">
        <v>2930</v>
      </c>
      <c r="G5208" t="s">
        <v>17429</v>
      </c>
      <c r="I5208" t="s">
        <v>18426</v>
      </c>
      <c r="J5208" t="s">
        <v>18427</v>
      </c>
      <c r="K5208" t="s">
        <v>18428</v>
      </c>
      <c r="L5208" t="s">
        <v>18429</v>
      </c>
      <c r="M5208" t="s">
        <v>18430</v>
      </c>
      <c r="N5208" s="8">
        <v>7</v>
      </c>
      <c r="O5208" s="8"/>
      <c r="P5208" s="8">
        <v>7</v>
      </c>
      <c r="W5208" s="8"/>
      <c r="X5208" s="8"/>
    </row>
    <row r="5209" spans="1:24" hidden="1" x14ac:dyDescent="0.35">
      <c r="A5209" s="24">
        <v>15205</v>
      </c>
      <c r="B5209">
        <v>2008</v>
      </c>
      <c r="C5209" s="10" t="s">
        <v>17428</v>
      </c>
      <c r="D5209">
        <v>7</v>
      </c>
      <c r="E5209" t="s">
        <v>65</v>
      </c>
      <c r="F5209" t="s">
        <v>2930</v>
      </c>
      <c r="G5209" t="s">
        <v>17429</v>
      </c>
      <c r="I5209" t="s">
        <v>18431</v>
      </c>
      <c r="J5209" t="s">
        <v>18432</v>
      </c>
      <c r="K5209" t="s">
        <v>18433</v>
      </c>
      <c r="L5209" t="s">
        <v>18434</v>
      </c>
      <c r="N5209" s="8">
        <v>24</v>
      </c>
      <c r="O5209" s="8"/>
      <c r="P5209" s="8">
        <v>24</v>
      </c>
      <c r="W5209" s="8"/>
      <c r="X5209" s="8"/>
    </row>
    <row r="5210" spans="1:24" hidden="1" x14ac:dyDescent="0.35">
      <c r="A5210" s="24">
        <v>15206</v>
      </c>
      <c r="B5210">
        <v>2009</v>
      </c>
      <c r="C5210" s="10" t="s">
        <v>17428</v>
      </c>
      <c r="D5210">
        <v>7</v>
      </c>
      <c r="E5210" t="s">
        <v>65</v>
      </c>
      <c r="F5210" t="s">
        <v>2930</v>
      </c>
      <c r="G5210" t="s">
        <v>17429</v>
      </c>
      <c r="I5210" t="s">
        <v>18435</v>
      </c>
      <c r="J5210" t="s">
        <v>18436</v>
      </c>
      <c r="K5210" t="s">
        <v>18437</v>
      </c>
      <c r="L5210" t="s">
        <v>18429</v>
      </c>
      <c r="M5210" t="s">
        <v>18438</v>
      </c>
      <c r="N5210" s="8">
        <v>6</v>
      </c>
      <c r="O5210" s="8"/>
      <c r="P5210" s="8">
        <v>6</v>
      </c>
      <c r="W5210" s="8"/>
      <c r="X5210" s="8"/>
    </row>
    <row r="5211" spans="1:24" hidden="1" x14ac:dyDescent="0.35">
      <c r="A5211" s="24">
        <v>15207</v>
      </c>
      <c r="B5211">
        <v>2099</v>
      </c>
      <c r="C5211" s="10" t="s">
        <v>17428</v>
      </c>
      <c r="D5211">
        <v>7</v>
      </c>
      <c r="E5211" t="s">
        <v>65</v>
      </c>
      <c r="F5211" t="s">
        <v>2930</v>
      </c>
      <c r="G5211" t="s">
        <v>17429</v>
      </c>
      <c r="I5211" t="s">
        <v>18439</v>
      </c>
      <c r="J5211" t="s">
        <v>18440</v>
      </c>
      <c r="K5211" t="s">
        <v>17472</v>
      </c>
      <c r="L5211" t="s">
        <v>17473</v>
      </c>
      <c r="M5211" t="s">
        <v>17474</v>
      </c>
      <c r="N5211" s="8">
        <v>0</v>
      </c>
      <c r="O5211" s="8"/>
      <c r="P5211" s="8">
        <v>0</v>
      </c>
      <c r="W5211" s="8"/>
      <c r="X5211" s="8"/>
    </row>
    <row r="5212" spans="1:24" hidden="1" x14ac:dyDescent="0.35">
      <c r="A5212" s="24">
        <v>15208</v>
      </c>
      <c r="B5212">
        <v>2101</v>
      </c>
      <c r="C5212" s="10" t="s">
        <v>17428</v>
      </c>
      <c r="D5212">
        <v>8</v>
      </c>
      <c r="E5212" t="s">
        <v>71</v>
      </c>
      <c r="F5212" t="s">
        <v>72</v>
      </c>
      <c r="G5212" t="s">
        <v>17429</v>
      </c>
      <c r="I5212" t="s">
        <v>18441</v>
      </c>
      <c r="J5212" t="s">
        <v>18442</v>
      </c>
      <c r="K5212" t="s">
        <v>18443</v>
      </c>
      <c r="L5212" t="s">
        <v>14127</v>
      </c>
      <c r="N5212" s="8">
        <v>12</v>
      </c>
      <c r="O5212" s="8"/>
      <c r="P5212" s="8">
        <v>12</v>
      </c>
      <c r="W5212" s="8"/>
      <c r="X5212" s="8"/>
    </row>
    <row r="5213" spans="1:24" hidden="1" x14ac:dyDescent="0.35">
      <c r="A5213" s="24">
        <v>15209</v>
      </c>
      <c r="B5213">
        <v>2102</v>
      </c>
      <c r="C5213" s="10" t="s">
        <v>17428</v>
      </c>
      <c r="D5213">
        <v>8</v>
      </c>
      <c r="E5213" t="s">
        <v>71</v>
      </c>
      <c r="F5213" t="s">
        <v>72</v>
      </c>
      <c r="G5213" t="s">
        <v>17429</v>
      </c>
      <c r="I5213" t="s">
        <v>18444</v>
      </c>
      <c r="J5213" t="s">
        <v>18445</v>
      </c>
      <c r="K5213" t="s">
        <v>18446</v>
      </c>
      <c r="L5213" t="s">
        <v>18447</v>
      </c>
      <c r="M5213" t="s">
        <v>18448</v>
      </c>
      <c r="N5213" s="8">
        <v>20</v>
      </c>
      <c r="O5213" s="8"/>
      <c r="P5213" s="8">
        <v>20</v>
      </c>
      <c r="W5213" s="8"/>
      <c r="X5213" s="8"/>
    </row>
    <row r="5214" spans="1:24" hidden="1" x14ac:dyDescent="0.35">
      <c r="A5214" s="24">
        <v>15210</v>
      </c>
      <c r="B5214">
        <v>2103</v>
      </c>
      <c r="C5214" s="10" t="s">
        <v>17428</v>
      </c>
      <c r="D5214">
        <v>8</v>
      </c>
      <c r="E5214" t="s">
        <v>71</v>
      </c>
      <c r="F5214" t="s">
        <v>72</v>
      </c>
      <c r="G5214" t="s">
        <v>17429</v>
      </c>
      <c r="I5214" t="s">
        <v>18449</v>
      </c>
      <c r="J5214" t="s">
        <v>18450</v>
      </c>
      <c r="K5214" t="s">
        <v>18451</v>
      </c>
      <c r="L5214" t="s">
        <v>18452</v>
      </c>
      <c r="M5214" t="s">
        <v>18453</v>
      </c>
      <c r="N5214" s="8">
        <v>12</v>
      </c>
      <c r="O5214" s="8"/>
      <c r="P5214" s="8">
        <v>12</v>
      </c>
      <c r="W5214" s="8"/>
      <c r="X5214" s="8"/>
    </row>
    <row r="5215" spans="1:24" hidden="1" x14ac:dyDescent="0.35">
      <c r="A5215" s="24">
        <v>15211</v>
      </c>
      <c r="B5215">
        <v>2104</v>
      </c>
      <c r="C5215" s="10" t="s">
        <v>17428</v>
      </c>
      <c r="D5215">
        <v>8</v>
      </c>
      <c r="E5215" t="s">
        <v>71</v>
      </c>
      <c r="F5215" t="s">
        <v>72</v>
      </c>
      <c r="G5215" t="s">
        <v>17429</v>
      </c>
      <c r="I5215" t="s">
        <v>18454</v>
      </c>
      <c r="J5215" t="s">
        <v>18455</v>
      </c>
      <c r="K5215" t="s">
        <v>18456</v>
      </c>
      <c r="L5215" t="s">
        <v>18457</v>
      </c>
      <c r="M5215" t="s">
        <v>18458</v>
      </c>
      <c r="N5215" s="8">
        <v>32</v>
      </c>
      <c r="O5215" s="8"/>
      <c r="P5215" s="8">
        <v>32</v>
      </c>
      <c r="W5215" s="8"/>
      <c r="X5215" s="8"/>
    </row>
    <row r="5216" spans="1:24" hidden="1" x14ac:dyDescent="0.35">
      <c r="A5216" s="24">
        <v>15212</v>
      </c>
      <c r="B5216">
        <v>2105</v>
      </c>
      <c r="C5216" s="10" t="s">
        <v>17428</v>
      </c>
      <c r="D5216">
        <v>8</v>
      </c>
      <c r="E5216" t="s">
        <v>71</v>
      </c>
      <c r="F5216" t="s">
        <v>72</v>
      </c>
      <c r="G5216" t="s">
        <v>17429</v>
      </c>
      <c r="I5216" t="s">
        <v>18459</v>
      </c>
      <c r="J5216" t="s">
        <v>18460</v>
      </c>
      <c r="K5216" t="s">
        <v>18461</v>
      </c>
      <c r="L5216" t="s">
        <v>18462</v>
      </c>
      <c r="M5216" t="s">
        <v>18463</v>
      </c>
      <c r="N5216" s="8">
        <v>23</v>
      </c>
      <c r="O5216" s="8"/>
      <c r="P5216" s="8">
        <v>23</v>
      </c>
      <c r="W5216" s="8"/>
      <c r="X5216" s="8"/>
    </row>
    <row r="5217" spans="1:24" hidden="1" x14ac:dyDescent="0.35">
      <c r="A5217" s="24">
        <v>15213</v>
      </c>
      <c r="B5217">
        <v>2106</v>
      </c>
      <c r="C5217" s="10" t="s">
        <v>17428</v>
      </c>
      <c r="D5217">
        <v>8</v>
      </c>
      <c r="E5217" t="s">
        <v>71</v>
      </c>
      <c r="F5217" t="s">
        <v>72</v>
      </c>
      <c r="G5217" t="s">
        <v>17429</v>
      </c>
      <c r="I5217" t="s">
        <v>18464</v>
      </c>
      <c r="J5217" t="s">
        <v>18465</v>
      </c>
      <c r="K5217" t="s">
        <v>18466</v>
      </c>
      <c r="L5217" t="s">
        <v>18467</v>
      </c>
      <c r="M5217" t="s">
        <v>18468</v>
      </c>
      <c r="N5217" s="8">
        <v>28</v>
      </c>
      <c r="O5217" s="8"/>
      <c r="P5217" s="8">
        <v>28</v>
      </c>
      <c r="W5217" s="8"/>
      <c r="X5217" s="8"/>
    </row>
    <row r="5218" spans="1:24" hidden="1" x14ac:dyDescent="0.35">
      <c r="A5218" s="24">
        <v>15214</v>
      </c>
      <c r="B5218">
        <v>2107</v>
      </c>
      <c r="C5218" s="10" t="s">
        <v>17428</v>
      </c>
      <c r="D5218">
        <v>8</v>
      </c>
      <c r="E5218" t="s">
        <v>71</v>
      </c>
      <c r="F5218" t="s">
        <v>72</v>
      </c>
      <c r="G5218" t="s">
        <v>17429</v>
      </c>
      <c r="I5218" t="s">
        <v>18469</v>
      </c>
      <c r="J5218" t="s">
        <v>18470</v>
      </c>
      <c r="K5218" t="s">
        <v>18471</v>
      </c>
      <c r="L5218" t="s">
        <v>18472</v>
      </c>
      <c r="M5218" t="s">
        <v>18473</v>
      </c>
      <c r="N5218" s="8">
        <v>15</v>
      </c>
      <c r="O5218" s="8"/>
      <c r="P5218" s="8">
        <v>15</v>
      </c>
      <c r="W5218" s="8"/>
      <c r="X5218" s="8"/>
    </row>
    <row r="5219" spans="1:24" hidden="1" x14ac:dyDescent="0.35">
      <c r="A5219" s="24">
        <v>15215</v>
      </c>
      <c r="B5219">
        <v>2108</v>
      </c>
      <c r="C5219" s="10" t="s">
        <v>17428</v>
      </c>
      <c r="D5219">
        <v>8</v>
      </c>
      <c r="E5219" t="s">
        <v>71</v>
      </c>
      <c r="F5219" t="s">
        <v>72</v>
      </c>
      <c r="G5219" t="s">
        <v>17429</v>
      </c>
      <c r="I5219" t="s">
        <v>18474</v>
      </c>
      <c r="J5219" t="s">
        <v>18475</v>
      </c>
      <c r="K5219" t="s">
        <v>18476</v>
      </c>
      <c r="L5219" t="s">
        <v>18477</v>
      </c>
      <c r="M5219" t="s">
        <v>18478</v>
      </c>
      <c r="N5219" s="8">
        <v>0</v>
      </c>
      <c r="O5219" s="8"/>
      <c r="P5219" s="8">
        <v>0</v>
      </c>
      <c r="W5219" s="8"/>
      <c r="X5219" s="8"/>
    </row>
    <row r="5220" spans="1:24" hidden="1" x14ac:dyDescent="0.35">
      <c r="A5220" s="24">
        <v>15216</v>
      </c>
      <c r="B5220">
        <v>2109</v>
      </c>
      <c r="C5220" s="10" t="s">
        <v>17428</v>
      </c>
      <c r="D5220">
        <v>8</v>
      </c>
      <c r="E5220" t="s">
        <v>71</v>
      </c>
      <c r="F5220" t="s">
        <v>72</v>
      </c>
      <c r="G5220" t="s">
        <v>17429</v>
      </c>
      <c r="I5220" t="s">
        <v>18479</v>
      </c>
      <c r="J5220" t="s">
        <v>18480</v>
      </c>
      <c r="K5220" t="s">
        <v>18481</v>
      </c>
      <c r="L5220" t="s">
        <v>18482</v>
      </c>
      <c r="M5220" t="s">
        <v>18483</v>
      </c>
      <c r="N5220" s="8">
        <v>14</v>
      </c>
      <c r="O5220" s="8"/>
      <c r="P5220" s="8">
        <v>14</v>
      </c>
      <c r="W5220" s="8"/>
      <c r="X5220" s="8"/>
    </row>
    <row r="5221" spans="1:24" hidden="1" x14ac:dyDescent="0.35">
      <c r="A5221" s="24">
        <v>15217</v>
      </c>
      <c r="B5221">
        <v>2110</v>
      </c>
      <c r="C5221" s="10" t="s">
        <v>17428</v>
      </c>
      <c r="D5221">
        <v>8</v>
      </c>
      <c r="E5221" t="s">
        <v>71</v>
      </c>
      <c r="F5221" t="s">
        <v>72</v>
      </c>
      <c r="G5221" t="s">
        <v>17429</v>
      </c>
      <c r="I5221" t="s">
        <v>18484</v>
      </c>
      <c r="J5221" t="s">
        <v>18485</v>
      </c>
      <c r="K5221" t="s">
        <v>18486</v>
      </c>
      <c r="L5221" t="s">
        <v>18487</v>
      </c>
      <c r="M5221" t="s">
        <v>18488</v>
      </c>
      <c r="N5221" s="8">
        <v>27</v>
      </c>
      <c r="O5221" s="8"/>
      <c r="P5221" s="8">
        <v>27</v>
      </c>
      <c r="W5221" s="8"/>
      <c r="X5221" s="8"/>
    </row>
    <row r="5222" spans="1:24" hidden="1" x14ac:dyDescent="0.35">
      <c r="A5222" s="24">
        <v>15218</v>
      </c>
      <c r="B5222">
        <v>2111</v>
      </c>
      <c r="C5222" s="10" t="s">
        <v>17428</v>
      </c>
      <c r="D5222">
        <v>8</v>
      </c>
      <c r="E5222" t="s">
        <v>71</v>
      </c>
      <c r="F5222" t="s">
        <v>72</v>
      </c>
      <c r="G5222" t="s">
        <v>17429</v>
      </c>
      <c r="I5222" t="s">
        <v>18489</v>
      </c>
      <c r="J5222" t="s">
        <v>18490</v>
      </c>
      <c r="K5222" t="s">
        <v>18491</v>
      </c>
      <c r="L5222" t="s">
        <v>18492</v>
      </c>
      <c r="M5222" t="s">
        <v>18493</v>
      </c>
      <c r="N5222" s="8">
        <v>28</v>
      </c>
      <c r="O5222" s="8"/>
      <c r="P5222" s="8">
        <v>28</v>
      </c>
      <c r="W5222" s="8"/>
      <c r="X5222" s="8"/>
    </row>
    <row r="5223" spans="1:24" hidden="1" x14ac:dyDescent="0.35">
      <c r="A5223" s="24">
        <v>15219</v>
      </c>
      <c r="B5223">
        <v>2112</v>
      </c>
      <c r="C5223" s="10" t="s">
        <v>17428</v>
      </c>
      <c r="D5223">
        <v>8</v>
      </c>
      <c r="E5223" t="s">
        <v>71</v>
      </c>
      <c r="F5223" t="s">
        <v>72</v>
      </c>
      <c r="G5223" t="s">
        <v>17429</v>
      </c>
      <c r="I5223" t="s">
        <v>18494</v>
      </c>
      <c r="J5223" t="s">
        <v>18495</v>
      </c>
      <c r="K5223" t="s">
        <v>18496</v>
      </c>
      <c r="L5223" t="s">
        <v>18497</v>
      </c>
      <c r="M5223" t="s">
        <v>18498</v>
      </c>
      <c r="N5223" s="8">
        <v>25</v>
      </c>
      <c r="O5223" s="8"/>
      <c r="P5223" s="8">
        <v>25</v>
      </c>
      <c r="W5223" s="8"/>
      <c r="X5223" s="8"/>
    </row>
    <row r="5224" spans="1:24" hidden="1" x14ac:dyDescent="0.35">
      <c r="A5224" s="24">
        <v>15220</v>
      </c>
      <c r="B5224">
        <v>2113</v>
      </c>
      <c r="C5224" s="10" t="s">
        <v>17428</v>
      </c>
      <c r="D5224">
        <v>8</v>
      </c>
      <c r="E5224" t="s">
        <v>71</v>
      </c>
      <c r="F5224" t="s">
        <v>72</v>
      </c>
      <c r="G5224" t="s">
        <v>17429</v>
      </c>
      <c r="I5224" t="s">
        <v>18499</v>
      </c>
      <c r="J5224" t="s">
        <v>18500</v>
      </c>
      <c r="K5224" t="s">
        <v>18501</v>
      </c>
      <c r="L5224" t="s">
        <v>18502</v>
      </c>
      <c r="M5224" t="s">
        <v>18503</v>
      </c>
      <c r="N5224" s="8">
        <v>10</v>
      </c>
      <c r="O5224" s="8"/>
      <c r="P5224" s="8">
        <v>10</v>
      </c>
      <c r="W5224" s="8"/>
      <c r="X5224" s="8"/>
    </row>
    <row r="5225" spans="1:24" hidden="1" x14ac:dyDescent="0.35">
      <c r="A5225" s="24">
        <v>15221</v>
      </c>
      <c r="B5225">
        <v>2199</v>
      </c>
      <c r="C5225" s="10" t="s">
        <v>17428</v>
      </c>
      <c r="D5225">
        <v>8</v>
      </c>
      <c r="E5225" t="s">
        <v>71</v>
      </c>
      <c r="F5225" t="s">
        <v>72</v>
      </c>
      <c r="G5225" t="s">
        <v>17429</v>
      </c>
      <c r="I5225" t="s">
        <v>18504</v>
      </c>
      <c r="J5225" t="s">
        <v>18505</v>
      </c>
      <c r="K5225" t="s">
        <v>18506</v>
      </c>
      <c r="L5225" t="s">
        <v>18507</v>
      </c>
      <c r="M5225" t="s">
        <v>18508</v>
      </c>
      <c r="N5225" s="8">
        <v>12</v>
      </c>
      <c r="O5225" s="8"/>
      <c r="P5225" s="8">
        <v>12</v>
      </c>
      <c r="W5225" s="8"/>
      <c r="X5225" s="8"/>
    </row>
    <row r="5226" spans="1:24" hidden="1" x14ac:dyDescent="0.35">
      <c r="A5226" s="24">
        <v>15222</v>
      </c>
      <c r="B5226">
        <v>2201</v>
      </c>
      <c r="C5226" s="10" t="s">
        <v>17428</v>
      </c>
      <c r="D5226">
        <v>8</v>
      </c>
      <c r="E5226" t="s">
        <v>300</v>
      </c>
      <c r="F5226" t="s">
        <v>301</v>
      </c>
      <c r="G5226" t="s">
        <v>17429</v>
      </c>
      <c r="I5226" t="s">
        <v>18509</v>
      </c>
      <c r="J5226" t="s">
        <v>18510</v>
      </c>
      <c r="K5226" t="s">
        <v>18511</v>
      </c>
      <c r="L5226" t="s">
        <v>18512</v>
      </c>
      <c r="M5226" t="s">
        <v>18513</v>
      </c>
      <c r="N5226" s="8">
        <v>41</v>
      </c>
      <c r="O5226" s="8"/>
      <c r="P5226" s="8">
        <v>41</v>
      </c>
      <c r="W5226" s="8"/>
      <c r="X5226" s="8"/>
    </row>
    <row r="5227" spans="1:24" hidden="1" x14ac:dyDescent="0.35">
      <c r="A5227" s="24">
        <v>15223</v>
      </c>
      <c r="B5227">
        <v>2202</v>
      </c>
      <c r="C5227" s="10" t="s">
        <v>17428</v>
      </c>
      <c r="D5227">
        <v>8</v>
      </c>
      <c r="E5227" t="s">
        <v>300</v>
      </c>
      <c r="F5227" t="s">
        <v>301</v>
      </c>
      <c r="G5227" t="s">
        <v>17429</v>
      </c>
      <c r="I5227" t="s">
        <v>18514</v>
      </c>
      <c r="J5227" t="s">
        <v>18515</v>
      </c>
      <c r="K5227" t="s">
        <v>18516</v>
      </c>
      <c r="L5227" t="s">
        <v>14163</v>
      </c>
      <c r="M5227" t="s">
        <v>14164</v>
      </c>
      <c r="N5227" s="8">
        <v>19</v>
      </c>
      <c r="O5227" s="8"/>
      <c r="P5227" s="8">
        <v>19</v>
      </c>
      <c r="W5227" s="8"/>
      <c r="X5227" s="8"/>
    </row>
    <row r="5228" spans="1:24" hidden="1" x14ac:dyDescent="0.35">
      <c r="A5228" s="24">
        <v>15224</v>
      </c>
      <c r="B5228">
        <v>2203</v>
      </c>
      <c r="C5228" s="10" t="s">
        <v>17428</v>
      </c>
      <c r="D5228">
        <v>8</v>
      </c>
      <c r="E5228" t="s">
        <v>300</v>
      </c>
      <c r="F5228" t="s">
        <v>301</v>
      </c>
      <c r="G5228" t="s">
        <v>17429</v>
      </c>
      <c r="I5228" t="s">
        <v>18517</v>
      </c>
      <c r="J5228" t="s">
        <v>18518</v>
      </c>
      <c r="K5228" t="s">
        <v>18519</v>
      </c>
      <c r="L5228" t="s">
        <v>18520</v>
      </c>
      <c r="M5228" t="s">
        <v>18521</v>
      </c>
      <c r="N5228" s="8">
        <v>19</v>
      </c>
      <c r="O5228" s="8"/>
      <c r="P5228" s="8">
        <v>19</v>
      </c>
      <c r="W5228" s="8"/>
      <c r="X5228" s="8"/>
    </row>
    <row r="5229" spans="1:24" hidden="1" x14ac:dyDescent="0.35">
      <c r="A5229" s="24">
        <v>15225</v>
      </c>
      <c r="B5229">
        <v>2204</v>
      </c>
      <c r="C5229" s="10" t="s">
        <v>17428</v>
      </c>
      <c r="D5229">
        <v>8</v>
      </c>
      <c r="E5229" t="s">
        <v>300</v>
      </c>
      <c r="F5229" t="s">
        <v>301</v>
      </c>
      <c r="G5229" t="s">
        <v>17429</v>
      </c>
      <c r="I5229" t="s">
        <v>18522</v>
      </c>
      <c r="J5229" t="s">
        <v>18523</v>
      </c>
      <c r="K5229" t="s">
        <v>18524</v>
      </c>
      <c r="L5229" t="s">
        <v>18525</v>
      </c>
      <c r="M5229" t="s">
        <v>18526</v>
      </c>
      <c r="N5229" s="8">
        <v>30</v>
      </c>
      <c r="O5229" s="8"/>
      <c r="P5229" s="8">
        <v>30</v>
      </c>
      <c r="W5229" s="8"/>
      <c r="X5229" s="8"/>
    </row>
    <row r="5230" spans="1:24" hidden="1" x14ac:dyDescent="0.35">
      <c r="A5230" s="24">
        <v>15226</v>
      </c>
      <c r="B5230">
        <v>2206</v>
      </c>
      <c r="C5230" s="10" t="s">
        <v>17428</v>
      </c>
      <c r="D5230">
        <v>8</v>
      </c>
      <c r="E5230" t="s">
        <v>300</v>
      </c>
      <c r="F5230" t="s">
        <v>301</v>
      </c>
      <c r="G5230" t="s">
        <v>17429</v>
      </c>
      <c r="I5230" t="s">
        <v>18527</v>
      </c>
      <c r="J5230" t="s">
        <v>18528</v>
      </c>
      <c r="K5230" t="s">
        <v>18529</v>
      </c>
      <c r="L5230" t="s">
        <v>18530</v>
      </c>
      <c r="M5230" t="s">
        <v>18531</v>
      </c>
      <c r="N5230" s="8">
        <v>15</v>
      </c>
      <c r="O5230" s="8"/>
      <c r="P5230" s="8">
        <v>15</v>
      </c>
      <c r="W5230" s="8"/>
      <c r="X5230" s="8"/>
    </row>
    <row r="5231" spans="1:24" hidden="1" x14ac:dyDescent="0.35">
      <c r="A5231" s="24">
        <v>15227</v>
      </c>
      <c r="B5231">
        <v>2207</v>
      </c>
      <c r="C5231" s="10" t="s">
        <v>17428</v>
      </c>
      <c r="D5231">
        <v>8</v>
      </c>
      <c r="E5231" t="s">
        <v>300</v>
      </c>
      <c r="F5231" t="s">
        <v>301</v>
      </c>
      <c r="G5231" t="s">
        <v>17429</v>
      </c>
      <c r="I5231" t="s">
        <v>18532</v>
      </c>
      <c r="J5231" t="s">
        <v>18533</v>
      </c>
      <c r="K5231" t="s">
        <v>18534</v>
      </c>
      <c r="L5231" t="s">
        <v>18535</v>
      </c>
      <c r="M5231" t="s">
        <v>18536</v>
      </c>
      <c r="N5231" s="8">
        <v>16</v>
      </c>
      <c r="O5231" s="8"/>
      <c r="P5231" s="8">
        <v>16</v>
      </c>
      <c r="W5231" s="8"/>
      <c r="X5231" s="8"/>
    </row>
    <row r="5232" spans="1:24" hidden="1" x14ac:dyDescent="0.35">
      <c r="A5232" s="24">
        <v>15228</v>
      </c>
      <c r="B5232">
        <v>2208</v>
      </c>
      <c r="C5232" s="10" t="s">
        <v>17428</v>
      </c>
      <c r="D5232">
        <v>8</v>
      </c>
      <c r="E5232" t="s">
        <v>300</v>
      </c>
      <c r="F5232" t="s">
        <v>301</v>
      </c>
      <c r="G5232" t="s">
        <v>17429</v>
      </c>
      <c r="I5232" t="s">
        <v>18537</v>
      </c>
      <c r="J5232" t="s">
        <v>18538</v>
      </c>
      <c r="K5232" t="s">
        <v>18539</v>
      </c>
      <c r="L5232" t="s">
        <v>18540</v>
      </c>
      <c r="M5232" t="s">
        <v>18541</v>
      </c>
      <c r="N5232" s="8">
        <v>15</v>
      </c>
      <c r="O5232" s="8"/>
      <c r="P5232" s="8">
        <v>15</v>
      </c>
      <c r="W5232" s="8"/>
      <c r="X5232" s="8"/>
    </row>
    <row r="5233" spans="1:24" hidden="1" x14ac:dyDescent="0.35">
      <c r="A5233" s="24">
        <v>15229</v>
      </c>
      <c r="B5233">
        <v>2210</v>
      </c>
      <c r="C5233" s="10" t="s">
        <v>17428</v>
      </c>
      <c r="D5233">
        <v>8</v>
      </c>
      <c r="E5233" t="s">
        <v>300</v>
      </c>
      <c r="F5233" t="s">
        <v>301</v>
      </c>
      <c r="G5233" t="s">
        <v>17429</v>
      </c>
      <c r="I5233" t="s">
        <v>18542</v>
      </c>
      <c r="J5233" t="s">
        <v>18543</v>
      </c>
      <c r="K5233" t="s">
        <v>18544</v>
      </c>
      <c r="L5233" t="s">
        <v>18545</v>
      </c>
      <c r="N5233" s="8">
        <v>9</v>
      </c>
      <c r="O5233" s="8"/>
      <c r="P5233" s="8">
        <v>9</v>
      </c>
      <c r="W5233" s="8"/>
      <c r="X5233" s="8"/>
    </row>
    <row r="5234" spans="1:24" hidden="1" x14ac:dyDescent="0.35">
      <c r="A5234" s="24">
        <v>15230</v>
      </c>
      <c r="B5234">
        <v>2301</v>
      </c>
      <c r="C5234" s="10" t="s">
        <v>17428</v>
      </c>
      <c r="D5234">
        <v>1</v>
      </c>
      <c r="E5234" t="s">
        <v>568</v>
      </c>
      <c r="F5234" t="s">
        <v>569</v>
      </c>
      <c r="G5234" t="s">
        <v>17429</v>
      </c>
      <c r="I5234" t="s">
        <v>18546</v>
      </c>
      <c r="J5234" t="s">
        <v>18547</v>
      </c>
      <c r="K5234" t="s">
        <v>18548</v>
      </c>
      <c r="L5234" t="s">
        <v>14189</v>
      </c>
      <c r="M5234" t="s">
        <v>18549</v>
      </c>
      <c r="N5234" s="8">
        <v>24</v>
      </c>
      <c r="O5234" s="8"/>
      <c r="P5234" s="8">
        <v>24</v>
      </c>
      <c r="W5234" s="8"/>
      <c r="X5234" s="8"/>
    </row>
    <row r="5235" spans="1:24" hidden="1" x14ac:dyDescent="0.35">
      <c r="A5235" s="24">
        <v>15231</v>
      </c>
      <c r="B5235">
        <v>2302</v>
      </c>
      <c r="C5235" s="10" t="s">
        <v>17428</v>
      </c>
      <c r="D5235">
        <v>1</v>
      </c>
      <c r="E5235" t="s">
        <v>568</v>
      </c>
      <c r="F5235" t="s">
        <v>569</v>
      </c>
      <c r="G5235" t="s">
        <v>17429</v>
      </c>
      <c r="I5235" t="s">
        <v>18550</v>
      </c>
      <c r="J5235" t="s">
        <v>18551</v>
      </c>
      <c r="K5235" t="s">
        <v>18552</v>
      </c>
      <c r="L5235" t="s">
        <v>14194</v>
      </c>
      <c r="M5235" t="s">
        <v>18553</v>
      </c>
      <c r="N5235" s="8">
        <v>25</v>
      </c>
      <c r="O5235" s="8"/>
      <c r="P5235" s="8">
        <v>25</v>
      </c>
      <c r="W5235" s="8"/>
      <c r="X5235" s="8"/>
    </row>
    <row r="5236" spans="1:24" hidden="1" x14ac:dyDescent="0.35">
      <c r="A5236" s="24">
        <v>15232</v>
      </c>
      <c r="B5236">
        <v>2303</v>
      </c>
      <c r="C5236" s="10" t="s">
        <v>17428</v>
      </c>
      <c r="D5236">
        <v>1</v>
      </c>
      <c r="E5236" t="s">
        <v>568</v>
      </c>
      <c r="F5236" t="s">
        <v>569</v>
      </c>
      <c r="G5236" t="s">
        <v>17429</v>
      </c>
      <c r="I5236" t="s">
        <v>18554</v>
      </c>
      <c r="J5236" t="s">
        <v>18555</v>
      </c>
      <c r="K5236" t="s">
        <v>18556</v>
      </c>
      <c r="L5236" t="s">
        <v>14199</v>
      </c>
      <c r="M5236" t="s">
        <v>14200</v>
      </c>
      <c r="N5236" s="8">
        <v>35</v>
      </c>
      <c r="O5236" s="8"/>
      <c r="P5236" s="8">
        <v>35</v>
      </c>
      <c r="W5236" s="8"/>
      <c r="X5236" s="8"/>
    </row>
    <row r="5237" spans="1:24" hidden="1" x14ac:dyDescent="0.35">
      <c r="A5237" s="24">
        <v>15233</v>
      </c>
      <c r="B5237">
        <v>2304</v>
      </c>
      <c r="C5237" s="10" t="s">
        <v>17428</v>
      </c>
      <c r="D5237">
        <v>1</v>
      </c>
      <c r="E5237" t="s">
        <v>568</v>
      </c>
      <c r="F5237" t="s">
        <v>569</v>
      </c>
      <c r="G5237" t="s">
        <v>17429</v>
      </c>
      <c r="I5237" t="s">
        <v>18557</v>
      </c>
      <c r="J5237" t="s">
        <v>18558</v>
      </c>
      <c r="K5237" t="s">
        <v>18559</v>
      </c>
      <c r="L5237" t="s">
        <v>14204</v>
      </c>
      <c r="M5237" t="s">
        <v>18560</v>
      </c>
      <c r="N5237" s="8">
        <v>60</v>
      </c>
      <c r="O5237" s="8"/>
      <c r="P5237" s="8">
        <v>60</v>
      </c>
      <c r="W5237" s="8"/>
      <c r="X5237" s="8"/>
    </row>
    <row r="5238" spans="1:24" hidden="1" x14ac:dyDescent="0.35">
      <c r="A5238" s="24">
        <v>15234</v>
      </c>
      <c r="B5238">
        <v>2305</v>
      </c>
      <c r="C5238" s="10" t="s">
        <v>17428</v>
      </c>
      <c r="D5238">
        <v>1</v>
      </c>
      <c r="E5238" t="s">
        <v>568</v>
      </c>
      <c r="F5238" t="s">
        <v>569</v>
      </c>
      <c r="G5238" t="s">
        <v>17429</v>
      </c>
      <c r="I5238" t="s">
        <v>18561</v>
      </c>
      <c r="J5238" t="s">
        <v>18562</v>
      </c>
      <c r="K5238" t="s">
        <v>18563</v>
      </c>
      <c r="L5238" t="s">
        <v>14209</v>
      </c>
      <c r="M5238" t="s">
        <v>14210</v>
      </c>
      <c r="N5238" s="8">
        <v>24</v>
      </c>
      <c r="O5238" s="8"/>
      <c r="P5238" s="8">
        <v>24</v>
      </c>
      <c r="W5238" s="8"/>
      <c r="X5238" s="8"/>
    </row>
    <row r="5239" spans="1:24" hidden="1" x14ac:dyDescent="0.35">
      <c r="A5239" s="24">
        <v>15235</v>
      </c>
      <c r="B5239">
        <v>2306</v>
      </c>
      <c r="C5239" s="10" t="s">
        <v>17428</v>
      </c>
      <c r="D5239">
        <v>1</v>
      </c>
      <c r="E5239" t="s">
        <v>568</v>
      </c>
      <c r="F5239" t="s">
        <v>569</v>
      </c>
      <c r="G5239" t="s">
        <v>17429</v>
      </c>
      <c r="I5239" t="s">
        <v>18564</v>
      </c>
      <c r="J5239" t="s">
        <v>18565</v>
      </c>
      <c r="K5239" t="s">
        <v>18566</v>
      </c>
      <c r="L5239" t="s">
        <v>14219</v>
      </c>
      <c r="M5239" t="s">
        <v>18567</v>
      </c>
      <c r="N5239" s="8">
        <v>34</v>
      </c>
      <c r="O5239" s="8"/>
      <c r="P5239" s="8">
        <v>34</v>
      </c>
      <c r="W5239" s="8"/>
      <c r="X5239" s="8"/>
    </row>
    <row r="5240" spans="1:24" hidden="1" x14ac:dyDescent="0.35">
      <c r="A5240" s="24">
        <v>15236</v>
      </c>
      <c r="B5240">
        <v>2307</v>
      </c>
      <c r="C5240" s="10" t="s">
        <v>17428</v>
      </c>
      <c r="D5240">
        <v>1</v>
      </c>
      <c r="E5240" t="s">
        <v>568</v>
      </c>
      <c r="F5240" t="s">
        <v>569</v>
      </c>
      <c r="G5240" t="s">
        <v>17429</v>
      </c>
      <c r="I5240" t="s">
        <v>18568</v>
      </c>
      <c r="J5240" t="s">
        <v>18569</v>
      </c>
      <c r="K5240" t="s">
        <v>18570</v>
      </c>
      <c r="L5240" t="s">
        <v>14239</v>
      </c>
      <c r="M5240" t="s">
        <v>18571</v>
      </c>
      <c r="N5240" s="8">
        <v>21</v>
      </c>
      <c r="O5240" s="8"/>
      <c r="P5240" s="8">
        <v>21</v>
      </c>
      <c r="W5240" s="8"/>
      <c r="X5240" s="8"/>
    </row>
    <row r="5241" spans="1:24" hidden="1" x14ac:dyDescent="0.35">
      <c r="A5241" s="24">
        <v>15237</v>
      </c>
      <c r="B5241">
        <v>2308</v>
      </c>
      <c r="C5241" s="10" t="s">
        <v>17428</v>
      </c>
      <c r="D5241">
        <v>1</v>
      </c>
      <c r="E5241" t="s">
        <v>568</v>
      </c>
      <c r="F5241" t="s">
        <v>569</v>
      </c>
      <c r="G5241" t="s">
        <v>17429</v>
      </c>
      <c r="I5241" t="s">
        <v>18572</v>
      </c>
      <c r="J5241" t="s">
        <v>18573</v>
      </c>
      <c r="K5241" t="s">
        <v>18574</v>
      </c>
      <c r="L5241" t="s">
        <v>14234</v>
      </c>
      <c r="M5241" t="s">
        <v>18575</v>
      </c>
      <c r="N5241" s="8">
        <v>26</v>
      </c>
      <c r="O5241" s="8"/>
      <c r="P5241" s="8">
        <v>26</v>
      </c>
      <c r="W5241" s="8"/>
      <c r="X5241" s="8"/>
    </row>
    <row r="5242" spans="1:24" hidden="1" x14ac:dyDescent="0.35">
      <c r="A5242" s="24">
        <v>15238</v>
      </c>
      <c r="B5242">
        <v>2309</v>
      </c>
      <c r="C5242" s="10" t="s">
        <v>17428</v>
      </c>
      <c r="D5242">
        <v>1</v>
      </c>
      <c r="E5242" t="s">
        <v>568</v>
      </c>
      <c r="F5242" t="s">
        <v>569</v>
      </c>
      <c r="G5242" t="s">
        <v>17429</v>
      </c>
      <c r="I5242" t="s">
        <v>18576</v>
      </c>
      <c r="J5242" t="s">
        <v>18577</v>
      </c>
      <c r="K5242" t="s">
        <v>18552</v>
      </c>
      <c r="L5242" t="s">
        <v>14244</v>
      </c>
      <c r="M5242" t="s">
        <v>14245</v>
      </c>
      <c r="N5242" s="8">
        <v>25</v>
      </c>
      <c r="O5242" s="8"/>
      <c r="P5242" s="8">
        <v>25</v>
      </c>
      <c r="W5242" s="8"/>
      <c r="X5242" s="8"/>
    </row>
    <row r="5243" spans="1:24" hidden="1" x14ac:dyDescent="0.35">
      <c r="A5243" s="24">
        <v>15239</v>
      </c>
      <c r="B5243">
        <v>2310</v>
      </c>
      <c r="C5243" s="10" t="s">
        <v>17428</v>
      </c>
      <c r="D5243">
        <v>1</v>
      </c>
      <c r="E5243" t="s">
        <v>568</v>
      </c>
      <c r="F5243" t="s">
        <v>569</v>
      </c>
      <c r="G5243" t="s">
        <v>17429</v>
      </c>
      <c r="I5243" t="s">
        <v>18578</v>
      </c>
      <c r="J5243" t="s">
        <v>18579</v>
      </c>
      <c r="K5243" t="s">
        <v>18580</v>
      </c>
      <c r="L5243" t="s">
        <v>14249</v>
      </c>
      <c r="M5243" t="s">
        <v>18581</v>
      </c>
      <c r="N5243" s="8">
        <v>25</v>
      </c>
      <c r="O5243" s="8"/>
      <c r="P5243" s="8">
        <v>25</v>
      </c>
      <c r="W5243" s="8"/>
      <c r="X5243" s="8"/>
    </row>
    <row r="5244" spans="1:24" hidden="1" x14ac:dyDescent="0.35">
      <c r="A5244" s="24">
        <v>15240</v>
      </c>
      <c r="B5244">
        <v>2311</v>
      </c>
      <c r="C5244" s="10" t="s">
        <v>17428</v>
      </c>
      <c r="D5244">
        <v>1</v>
      </c>
      <c r="E5244" t="s">
        <v>568</v>
      </c>
      <c r="F5244" t="s">
        <v>569</v>
      </c>
      <c r="G5244" t="s">
        <v>17429</v>
      </c>
      <c r="I5244" t="s">
        <v>18582</v>
      </c>
      <c r="J5244" t="s">
        <v>18583</v>
      </c>
      <c r="K5244" t="s">
        <v>18584</v>
      </c>
      <c r="L5244" t="s">
        <v>14254</v>
      </c>
      <c r="M5244" t="s">
        <v>14255</v>
      </c>
      <c r="N5244" s="8">
        <v>45</v>
      </c>
      <c r="O5244" s="8"/>
      <c r="P5244" s="8">
        <v>45</v>
      </c>
      <c r="W5244" s="8"/>
      <c r="X5244" s="8"/>
    </row>
    <row r="5245" spans="1:24" hidden="1" x14ac:dyDescent="0.35">
      <c r="A5245" s="24">
        <v>15241</v>
      </c>
      <c r="B5245">
        <v>2312</v>
      </c>
      <c r="C5245" s="10" t="s">
        <v>17428</v>
      </c>
      <c r="D5245">
        <v>1</v>
      </c>
      <c r="E5245" t="s">
        <v>568</v>
      </c>
      <c r="F5245" t="s">
        <v>569</v>
      </c>
      <c r="G5245" t="s">
        <v>17429</v>
      </c>
      <c r="I5245" t="s">
        <v>18585</v>
      </c>
      <c r="J5245" t="s">
        <v>18586</v>
      </c>
      <c r="K5245" t="s">
        <v>18587</v>
      </c>
      <c r="L5245" t="s">
        <v>14214</v>
      </c>
      <c r="M5245" t="s">
        <v>18588</v>
      </c>
      <c r="N5245" s="8">
        <v>26</v>
      </c>
      <c r="O5245" s="8"/>
      <c r="P5245" s="8">
        <v>26</v>
      </c>
      <c r="W5245" s="8"/>
      <c r="X5245" s="8"/>
    </row>
    <row r="5246" spans="1:24" hidden="1" x14ac:dyDescent="0.35">
      <c r="A5246" s="24">
        <v>15242</v>
      </c>
      <c r="B5246">
        <v>2313</v>
      </c>
      <c r="C5246" s="10" t="s">
        <v>17428</v>
      </c>
      <c r="D5246">
        <v>1</v>
      </c>
      <c r="E5246" t="s">
        <v>568</v>
      </c>
      <c r="F5246" t="s">
        <v>569</v>
      </c>
      <c r="G5246" t="s">
        <v>17429</v>
      </c>
      <c r="I5246" t="s">
        <v>18589</v>
      </c>
      <c r="J5246" t="s">
        <v>18590</v>
      </c>
      <c r="K5246" t="s">
        <v>18591</v>
      </c>
      <c r="L5246" t="s">
        <v>14224</v>
      </c>
      <c r="M5246" t="s">
        <v>18592</v>
      </c>
      <c r="N5246" s="8">
        <v>25</v>
      </c>
      <c r="O5246" s="8"/>
      <c r="P5246" s="8">
        <v>25</v>
      </c>
      <c r="W5246" s="8"/>
      <c r="X5246" s="8"/>
    </row>
    <row r="5247" spans="1:24" hidden="1" x14ac:dyDescent="0.35">
      <c r="A5247" s="24">
        <v>15243</v>
      </c>
      <c r="B5247">
        <v>2314</v>
      </c>
      <c r="C5247" s="10" t="s">
        <v>17428</v>
      </c>
      <c r="D5247">
        <v>1</v>
      </c>
      <c r="E5247" t="s">
        <v>568</v>
      </c>
      <c r="F5247" t="s">
        <v>569</v>
      </c>
      <c r="G5247" t="s">
        <v>17429</v>
      </c>
      <c r="I5247" t="s">
        <v>18593</v>
      </c>
      <c r="J5247" t="s">
        <v>18594</v>
      </c>
      <c r="K5247" t="s">
        <v>18595</v>
      </c>
      <c r="L5247" t="s">
        <v>18596</v>
      </c>
      <c r="M5247" t="s">
        <v>18597</v>
      </c>
      <c r="N5247" s="8">
        <v>18</v>
      </c>
      <c r="O5247" s="8"/>
      <c r="P5247" s="8">
        <v>18</v>
      </c>
      <c r="W5247" s="8"/>
      <c r="X5247" s="8"/>
    </row>
    <row r="5248" spans="1:24" hidden="1" x14ac:dyDescent="0.35">
      <c r="A5248" s="24">
        <v>15244</v>
      </c>
      <c r="B5248">
        <v>2401</v>
      </c>
      <c r="C5248" s="10" t="s">
        <v>17428</v>
      </c>
      <c r="D5248">
        <v>7</v>
      </c>
      <c r="E5248" t="s">
        <v>252</v>
      </c>
      <c r="F5248" t="s">
        <v>3240</v>
      </c>
      <c r="G5248" t="s">
        <v>17429</v>
      </c>
      <c r="I5248" t="s">
        <v>18598</v>
      </c>
      <c r="J5248" t="s">
        <v>18599</v>
      </c>
      <c r="K5248" t="s">
        <v>18600</v>
      </c>
      <c r="L5248" t="s">
        <v>14260</v>
      </c>
      <c r="M5248" t="s">
        <v>14261</v>
      </c>
      <c r="N5248" s="8">
        <v>31</v>
      </c>
      <c r="O5248" s="8"/>
      <c r="P5248" s="8">
        <v>31</v>
      </c>
      <c r="W5248" s="8"/>
      <c r="X5248" s="8"/>
    </row>
    <row r="5249" spans="1:24" hidden="1" x14ac:dyDescent="0.35">
      <c r="A5249" s="24">
        <v>15245</v>
      </c>
      <c r="B5249">
        <v>2402</v>
      </c>
      <c r="C5249" s="10" t="s">
        <v>17428</v>
      </c>
      <c r="D5249">
        <v>7</v>
      </c>
      <c r="E5249" t="s">
        <v>252</v>
      </c>
      <c r="F5249" t="s">
        <v>3240</v>
      </c>
      <c r="G5249" t="s">
        <v>17429</v>
      </c>
      <c r="I5249" t="s">
        <v>18601</v>
      </c>
      <c r="J5249" t="s">
        <v>18602</v>
      </c>
      <c r="K5249" t="s">
        <v>18603</v>
      </c>
      <c r="L5249" t="s">
        <v>18604</v>
      </c>
      <c r="M5249" t="s">
        <v>18605</v>
      </c>
      <c r="N5249" s="8">
        <v>25</v>
      </c>
      <c r="O5249" s="8"/>
      <c r="P5249" s="8">
        <v>25</v>
      </c>
      <c r="W5249" s="8"/>
      <c r="X5249" s="8"/>
    </row>
    <row r="5250" spans="1:24" hidden="1" x14ac:dyDescent="0.35">
      <c r="A5250" s="24">
        <v>15246</v>
      </c>
      <c r="B5250">
        <v>2403</v>
      </c>
      <c r="C5250" s="10" t="s">
        <v>17428</v>
      </c>
      <c r="D5250">
        <v>7</v>
      </c>
      <c r="E5250" t="s">
        <v>252</v>
      </c>
      <c r="F5250" t="s">
        <v>3240</v>
      </c>
      <c r="G5250" t="s">
        <v>17429</v>
      </c>
      <c r="I5250" t="s">
        <v>18606</v>
      </c>
      <c r="J5250" t="s">
        <v>18607</v>
      </c>
      <c r="K5250" t="s">
        <v>18608</v>
      </c>
      <c r="L5250" t="s">
        <v>18609</v>
      </c>
      <c r="M5250" t="s">
        <v>18610</v>
      </c>
      <c r="N5250" s="8">
        <v>22</v>
      </c>
      <c r="O5250" s="8"/>
      <c r="P5250" s="8">
        <v>22</v>
      </c>
      <c r="W5250" s="8"/>
      <c r="X5250" s="8"/>
    </row>
    <row r="5251" spans="1:24" hidden="1" x14ac:dyDescent="0.35">
      <c r="A5251" s="24">
        <v>15247</v>
      </c>
      <c r="B5251">
        <v>2404</v>
      </c>
      <c r="C5251" s="10" t="s">
        <v>17428</v>
      </c>
      <c r="D5251">
        <v>7</v>
      </c>
      <c r="E5251" t="s">
        <v>252</v>
      </c>
      <c r="F5251" t="s">
        <v>3240</v>
      </c>
      <c r="G5251" t="s">
        <v>17429</v>
      </c>
      <c r="I5251" t="s">
        <v>18611</v>
      </c>
      <c r="J5251" t="s">
        <v>18612</v>
      </c>
      <c r="K5251" t="s">
        <v>18613</v>
      </c>
      <c r="L5251" t="s">
        <v>18614</v>
      </c>
      <c r="M5251" t="s">
        <v>18615</v>
      </c>
      <c r="N5251" s="8">
        <v>30</v>
      </c>
      <c r="O5251" s="8"/>
      <c r="P5251" s="8">
        <v>30</v>
      </c>
      <c r="W5251" s="8"/>
      <c r="X5251" s="8"/>
    </row>
    <row r="5252" spans="1:24" hidden="1" x14ac:dyDescent="0.35">
      <c r="A5252" s="24">
        <v>15248</v>
      </c>
      <c r="B5252">
        <v>2405</v>
      </c>
      <c r="C5252" s="10" t="s">
        <v>17428</v>
      </c>
      <c r="D5252">
        <v>7</v>
      </c>
      <c r="E5252" t="s">
        <v>252</v>
      </c>
      <c r="F5252" t="s">
        <v>3240</v>
      </c>
      <c r="G5252" t="s">
        <v>17429</v>
      </c>
      <c r="I5252" t="s">
        <v>18616</v>
      </c>
      <c r="J5252" t="s">
        <v>18617</v>
      </c>
      <c r="K5252" t="s">
        <v>18618</v>
      </c>
      <c r="L5252" t="s">
        <v>14280</v>
      </c>
      <c r="M5252" t="s">
        <v>18619</v>
      </c>
      <c r="N5252" s="8">
        <v>25</v>
      </c>
      <c r="O5252" s="8"/>
      <c r="P5252" s="8">
        <v>25</v>
      </c>
      <c r="W5252" s="8"/>
      <c r="X5252" s="8"/>
    </row>
    <row r="5253" spans="1:24" hidden="1" x14ac:dyDescent="0.35">
      <c r="A5253" s="24">
        <v>15249</v>
      </c>
      <c r="B5253">
        <v>2406</v>
      </c>
      <c r="C5253" s="10" t="s">
        <v>17428</v>
      </c>
      <c r="D5253">
        <v>7</v>
      </c>
      <c r="E5253" t="s">
        <v>252</v>
      </c>
      <c r="F5253" t="s">
        <v>3240</v>
      </c>
      <c r="G5253" t="s">
        <v>17429</v>
      </c>
      <c r="I5253" t="s">
        <v>18620</v>
      </c>
      <c r="J5253" t="s">
        <v>18621</v>
      </c>
      <c r="K5253" t="s">
        <v>18622</v>
      </c>
      <c r="L5253" t="s">
        <v>18623</v>
      </c>
      <c r="M5253" t="s">
        <v>14286</v>
      </c>
      <c r="N5253" s="8">
        <v>30</v>
      </c>
      <c r="O5253" s="8"/>
      <c r="P5253" s="8">
        <v>30</v>
      </c>
      <c r="W5253" s="8"/>
      <c r="X5253" s="8"/>
    </row>
    <row r="5254" spans="1:24" hidden="1" x14ac:dyDescent="0.35">
      <c r="A5254" s="24">
        <v>15250</v>
      </c>
      <c r="B5254">
        <v>2407</v>
      </c>
      <c r="C5254" s="10" t="s">
        <v>17428</v>
      </c>
      <c r="D5254">
        <v>7</v>
      </c>
      <c r="E5254" t="s">
        <v>252</v>
      </c>
      <c r="F5254" t="s">
        <v>3240</v>
      </c>
      <c r="G5254" t="s">
        <v>17429</v>
      </c>
      <c r="I5254" t="s">
        <v>18624</v>
      </c>
      <c r="J5254" t="s">
        <v>18625</v>
      </c>
      <c r="K5254" t="s">
        <v>18626</v>
      </c>
      <c r="L5254" t="s">
        <v>18627</v>
      </c>
      <c r="M5254" t="s">
        <v>18628</v>
      </c>
      <c r="N5254" s="8">
        <v>17</v>
      </c>
      <c r="O5254" s="8"/>
      <c r="P5254" s="8">
        <v>17</v>
      </c>
      <c r="W5254" s="8"/>
      <c r="X5254" s="8"/>
    </row>
    <row r="5255" spans="1:24" hidden="1" x14ac:dyDescent="0.35">
      <c r="A5255" s="24">
        <v>15251</v>
      </c>
      <c r="B5255">
        <v>2408</v>
      </c>
      <c r="C5255" s="10" t="s">
        <v>17428</v>
      </c>
      <c r="D5255">
        <v>7</v>
      </c>
      <c r="E5255" t="s">
        <v>252</v>
      </c>
      <c r="F5255" t="s">
        <v>3240</v>
      </c>
      <c r="G5255" t="s">
        <v>17429</v>
      </c>
      <c r="I5255" t="s">
        <v>18629</v>
      </c>
      <c r="J5255" t="s">
        <v>18630</v>
      </c>
      <c r="K5255" t="s">
        <v>18631</v>
      </c>
      <c r="L5255" t="s">
        <v>14290</v>
      </c>
      <c r="M5255" t="s">
        <v>18632</v>
      </c>
      <c r="N5255" s="8">
        <v>24</v>
      </c>
      <c r="O5255" s="8"/>
      <c r="P5255" s="8">
        <v>24</v>
      </c>
      <c r="W5255" s="8"/>
      <c r="X5255" s="8"/>
    </row>
    <row r="5256" spans="1:24" hidden="1" x14ac:dyDescent="0.35">
      <c r="A5256" s="24">
        <v>15252</v>
      </c>
      <c r="B5256">
        <v>2499</v>
      </c>
      <c r="C5256" s="10" t="s">
        <v>17428</v>
      </c>
      <c r="D5256">
        <v>7</v>
      </c>
      <c r="E5256" t="s">
        <v>252</v>
      </c>
      <c r="F5256" t="s">
        <v>3240</v>
      </c>
      <c r="G5256" t="s">
        <v>17429</v>
      </c>
      <c r="I5256" t="s">
        <v>18633</v>
      </c>
      <c r="J5256" t="s">
        <v>18634</v>
      </c>
      <c r="K5256" t="s">
        <v>17678</v>
      </c>
      <c r="L5256" t="s">
        <v>17679</v>
      </c>
      <c r="M5256" t="s">
        <v>17680</v>
      </c>
      <c r="N5256" s="8">
        <v>0</v>
      </c>
      <c r="O5256" s="8"/>
      <c r="P5256" s="8">
        <v>0</v>
      </c>
      <c r="W5256" s="8"/>
      <c r="X5256" s="8"/>
    </row>
    <row r="5257" spans="1:24" hidden="1" x14ac:dyDescent="0.35">
      <c r="A5257" s="24">
        <v>15253</v>
      </c>
      <c r="B5257">
        <v>2501</v>
      </c>
      <c r="C5257" s="10" t="s">
        <v>17428</v>
      </c>
      <c r="D5257">
        <v>3</v>
      </c>
      <c r="E5257" t="s">
        <v>187</v>
      </c>
      <c r="F5257" t="s">
        <v>188</v>
      </c>
      <c r="G5257" t="s">
        <v>17429</v>
      </c>
      <c r="I5257" t="s">
        <v>18635</v>
      </c>
      <c r="J5257" t="s">
        <v>18636</v>
      </c>
      <c r="K5257" t="s">
        <v>18637</v>
      </c>
      <c r="L5257" t="s">
        <v>14301</v>
      </c>
      <c r="M5257" t="s">
        <v>14302</v>
      </c>
      <c r="N5257" s="8">
        <v>28</v>
      </c>
      <c r="O5257" s="8"/>
      <c r="P5257" s="8">
        <v>28</v>
      </c>
      <c r="W5257" s="8"/>
      <c r="X5257" s="8"/>
    </row>
    <row r="5258" spans="1:24" hidden="1" x14ac:dyDescent="0.35">
      <c r="A5258" s="24">
        <v>15254</v>
      </c>
      <c r="B5258">
        <v>2502</v>
      </c>
      <c r="C5258" s="10" t="s">
        <v>17428</v>
      </c>
      <c r="D5258">
        <v>3</v>
      </c>
      <c r="E5258" t="s">
        <v>187</v>
      </c>
      <c r="F5258" t="s">
        <v>188</v>
      </c>
      <c r="G5258" t="s">
        <v>17429</v>
      </c>
      <c r="I5258" t="s">
        <v>18638</v>
      </c>
      <c r="J5258" t="s">
        <v>18639</v>
      </c>
      <c r="K5258" t="s">
        <v>18640</v>
      </c>
      <c r="L5258" t="s">
        <v>18641</v>
      </c>
      <c r="N5258" s="8">
        <v>21</v>
      </c>
      <c r="O5258" s="8"/>
      <c r="P5258" s="8">
        <v>21</v>
      </c>
      <c r="W5258" s="8"/>
      <c r="X5258" s="8"/>
    </row>
    <row r="5259" spans="1:24" hidden="1" x14ac:dyDescent="0.35">
      <c r="A5259" s="24">
        <v>15255</v>
      </c>
      <c r="B5259">
        <v>2504</v>
      </c>
      <c r="C5259" s="10" t="s">
        <v>17428</v>
      </c>
      <c r="D5259">
        <v>3</v>
      </c>
      <c r="E5259" t="s">
        <v>187</v>
      </c>
      <c r="F5259" t="s">
        <v>188</v>
      </c>
      <c r="G5259" t="s">
        <v>17429</v>
      </c>
      <c r="I5259" t="s">
        <v>18642</v>
      </c>
      <c r="J5259" t="s">
        <v>18643</v>
      </c>
      <c r="K5259" t="s">
        <v>18644</v>
      </c>
      <c r="L5259" t="s">
        <v>18645</v>
      </c>
      <c r="M5259" t="s">
        <v>18646</v>
      </c>
      <c r="N5259" s="8">
        <v>47</v>
      </c>
      <c r="O5259" s="8"/>
      <c r="P5259" s="8">
        <v>47</v>
      </c>
      <c r="W5259" s="8"/>
      <c r="X5259" s="8"/>
    </row>
    <row r="5260" spans="1:24" hidden="1" x14ac:dyDescent="0.35">
      <c r="A5260" s="24">
        <v>15256</v>
      </c>
      <c r="B5260">
        <v>2505</v>
      </c>
      <c r="C5260" s="10" t="s">
        <v>17428</v>
      </c>
      <c r="D5260">
        <v>3</v>
      </c>
      <c r="E5260" t="s">
        <v>187</v>
      </c>
      <c r="F5260" t="s">
        <v>188</v>
      </c>
      <c r="G5260" t="s">
        <v>17429</v>
      </c>
      <c r="I5260" t="s">
        <v>18647</v>
      </c>
      <c r="J5260" t="s">
        <v>18648</v>
      </c>
      <c r="K5260" t="s">
        <v>18649</v>
      </c>
      <c r="L5260" t="s">
        <v>14311</v>
      </c>
      <c r="M5260" t="s">
        <v>14312</v>
      </c>
      <c r="N5260" s="8">
        <v>36</v>
      </c>
      <c r="O5260" s="8"/>
      <c r="P5260" s="8">
        <v>36</v>
      </c>
      <c r="W5260" s="8"/>
      <c r="X5260" s="8"/>
    </row>
    <row r="5261" spans="1:24" hidden="1" x14ac:dyDescent="0.35">
      <c r="A5261" s="24">
        <v>15257</v>
      </c>
      <c r="B5261">
        <v>2506</v>
      </c>
      <c r="C5261" s="10" t="s">
        <v>17428</v>
      </c>
      <c r="D5261">
        <v>3</v>
      </c>
      <c r="E5261" t="s">
        <v>187</v>
      </c>
      <c r="F5261" t="s">
        <v>188</v>
      </c>
      <c r="G5261" t="s">
        <v>17429</v>
      </c>
      <c r="I5261" t="s">
        <v>18650</v>
      </c>
      <c r="J5261" t="s">
        <v>18651</v>
      </c>
      <c r="K5261" t="s">
        <v>18652</v>
      </c>
      <c r="L5261" t="s">
        <v>14321</v>
      </c>
      <c r="M5261" t="s">
        <v>14322</v>
      </c>
      <c r="N5261" s="8">
        <v>36</v>
      </c>
      <c r="O5261" s="8"/>
      <c r="P5261" s="8">
        <v>36</v>
      </c>
      <c r="W5261" s="8"/>
      <c r="X5261" s="8"/>
    </row>
    <row r="5262" spans="1:24" hidden="1" x14ac:dyDescent="0.35">
      <c r="A5262" s="24">
        <v>15258</v>
      </c>
      <c r="B5262">
        <v>2507</v>
      </c>
      <c r="C5262" s="10" t="s">
        <v>17428</v>
      </c>
      <c r="D5262">
        <v>3</v>
      </c>
      <c r="E5262" t="s">
        <v>187</v>
      </c>
      <c r="F5262" t="s">
        <v>188</v>
      </c>
      <c r="G5262" t="s">
        <v>17429</v>
      </c>
      <c r="I5262" t="s">
        <v>18653</v>
      </c>
      <c r="J5262" t="s">
        <v>18654</v>
      </c>
      <c r="K5262" t="s">
        <v>18655</v>
      </c>
      <c r="L5262" t="s">
        <v>14331</v>
      </c>
      <c r="M5262" t="s">
        <v>18656</v>
      </c>
      <c r="N5262" s="8">
        <v>240</v>
      </c>
      <c r="O5262" s="8"/>
      <c r="P5262" s="8">
        <v>240</v>
      </c>
      <c r="W5262" s="8"/>
      <c r="X5262" s="8"/>
    </row>
    <row r="5263" spans="1:24" hidden="1" x14ac:dyDescent="0.35">
      <c r="A5263" s="24">
        <v>15259</v>
      </c>
      <c r="B5263">
        <v>2508</v>
      </c>
      <c r="C5263" s="10" t="s">
        <v>17428</v>
      </c>
      <c r="D5263">
        <v>3</v>
      </c>
      <c r="E5263" t="s">
        <v>187</v>
      </c>
      <c r="F5263" t="s">
        <v>188</v>
      </c>
      <c r="G5263" t="s">
        <v>17429</v>
      </c>
      <c r="I5263" t="s">
        <v>18657</v>
      </c>
      <c r="J5263" t="s">
        <v>18658</v>
      </c>
      <c r="K5263" t="s">
        <v>18659</v>
      </c>
      <c r="L5263" t="s">
        <v>18660</v>
      </c>
      <c r="M5263" t="s">
        <v>18661</v>
      </c>
      <c r="N5263" s="8">
        <v>29</v>
      </c>
      <c r="O5263" s="8"/>
      <c r="P5263" s="8">
        <v>29</v>
      </c>
      <c r="W5263" s="8"/>
      <c r="X5263" s="8"/>
    </row>
    <row r="5264" spans="1:24" hidden="1" x14ac:dyDescent="0.35">
      <c r="A5264" s="24">
        <v>15260</v>
      </c>
      <c r="B5264">
        <v>2509</v>
      </c>
      <c r="C5264" s="10" t="s">
        <v>17428</v>
      </c>
      <c r="D5264">
        <v>3</v>
      </c>
      <c r="E5264" t="s">
        <v>187</v>
      </c>
      <c r="F5264" t="s">
        <v>188</v>
      </c>
      <c r="G5264" t="s">
        <v>17429</v>
      </c>
      <c r="I5264" t="s">
        <v>18662</v>
      </c>
      <c r="J5264" t="s">
        <v>18663</v>
      </c>
      <c r="K5264" t="s">
        <v>18664</v>
      </c>
      <c r="L5264" t="s">
        <v>18665</v>
      </c>
      <c r="M5264" t="s">
        <v>18666</v>
      </c>
      <c r="N5264" s="8">
        <v>24</v>
      </c>
      <c r="O5264" s="8"/>
      <c r="P5264" s="8">
        <v>24</v>
      </c>
      <c r="W5264" s="8"/>
      <c r="X5264" s="8"/>
    </row>
    <row r="5265" spans="1:24" hidden="1" x14ac:dyDescent="0.35">
      <c r="A5265" s="24">
        <v>15261</v>
      </c>
      <c r="B5265">
        <v>2511</v>
      </c>
      <c r="C5265" s="10" t="s">
        <v>17428</v>
      </c>
      <c r="D5265">
        <v>3</v>
      </c>
      <c r="E5265" t="s">
        <v>187</v>
      </c>
      <c r="F5265" t="s">
        <v>188</v>
      </c>
      <c r="G5265" t="s">
        <v>17429</v>
      </c>
      <c r="I5265" t="s">
        <v>18667</v>
      </c>
      <c r="J5265" t="s">
        <v>18668</v>
      </c>
      <c r="K5265" t="s">
        <v>18669</v>
      </c>
      <c r="L5265" t="s">
        <v>18670</v>
      </c>
      <c r="M5265" t="s">
        <v>18671</v>
      </c>
      <c r="N5265" s="8">
        <v>39</v>
      </c>
      <c r="O5265" s="8"/>
      <c r="P5265" s="8">
        <v>39</v>
      </c>
      <c r="W5265" s="8"/>
      <c r="X5265" s="8"/>
    </row>
    <row r="5266" spans="1:24" hidden="1" x14ac:dyDescent="0.35">
      <c r="A5266" s="24">
        <v>15262</v>
      </c>
      <c r="B5266">
        <v>2513</v>
      </c>
      <c r="C5266" s="10" t="s">
        <v>17428</v>
      </c>
      <c r="D5266">
        <v>3</v>
      </c>
      <c r="E5266" t="s">
        <v>187</v>
      </c>
      <c r="F5266" t="s">
        <v>188</v>
      </c>
      <c r="G5266" t="s">
        <v>17429</v>
      </c>
      <c r="I5266" t="s">
        <v>18672</v>
      </c>
      <c r="J5266" t="s">
        <v>18673</v>
      </c>
      <c r="K5266" t="s">
        <v>18674</v>
      </c>
      <c r="L5266" t="s">
        <v>18675</v>
      </c>
      <c r="M5266" t="s">
        <v>18676</v>
      </c>
      <c r="N5266" s="8">
        <v>37</v>
      </c>
      <c r="O5266" s="8"/>
      <c r="P5266" s="8">
        <v>37</v>
      </c>
      <c r="W5266" s="8"/>
      <c r="X5266" s="8"/>
    </row>
    <row r="5267" spans="1:24" hidden="1" x14ac:dyDescent="0.35">
      <c r="A5267" s="24">
        <v>15263</v>
      </c>
      <c r="B5267">
        <v>2514</v>
      </c>
      <c r="C5267" s="10" t="s">
        <v>17428</v>
      </c>
      <c r="D5267">
        <v>3</v>
      </c>
      <c r="E5267" t="s">
        <v>187</v>
      </c>
      <c r="F5267" t="s">
        <v>188</v>
      </c>
      <c r="G5267" t="s">
        <v>17429</v>
      </c>
      <c r="I5267" t="s">
        <v>18677</v>
      </c>
      <c r="J5267" t="s">
        <v>18678</v>
      </c>
      <c r="K5267" t="s">
        <v>18679</v>
      </c>
      <c r="L5267" t="s">
        <v>18680</v>
      </c>
      <c r="M5267" t="s">
        <v>18681</v>
      </c>
      <c r="N5267" s="8">
        <v>20</v>
      </c>
      <c r="O5267" s="8"/>
      <c r="P5267" s="8">
        <v>20</v>
      </c>
      <c r="W5267" s="8"/>
      <c r="X5267" s="8"/>
    </row>
    <row r="5268" spans="1:24" hidden="1" x14ac:dyDescent="0.35">
      <c r="A5268" s="24">
        <v>15264</v>
      </c>
      <c r="B5268">
        <v>2515</v>
      </c>
      <c r="C5268" s="10" t="s">
        <v>17428</v>
      </c>
      <c r="D5268">
        <v>3</v>
      </c>
      <c r="E5268" t="s">
        <v>187</v>
      </c>
      <c r="F5268" t="s">
        <v>188</v>
      </c>
      <c r="G5268" t="s">
        <v>17429</v>
      </c>
      <c r="I5268" t="s">
        <v>18682</v>
      </c>
      <c r="J5268" t="s">
        <v>18683</v>
      </c>
      <c r="K5268" t="s">
        <v>18684</v>
      </c>
      <c r="L5268" t="s">
        <v>14356</v>
      </c>
      <c r="M5268" t="s">
        <v>18685</v>
      </c>
      <c r="N5268" s="8">
        <v>30</v>
      </c>
      <c r="O5268" s="8"/>
      <c r="P5268" s="8">
        <v>30</v>
      </c>
      <c r="W5268" s="8"/>
      <c r="X5268" s="8"/>
    </row>
    <row r="5269" spans="1:24" hidden="1" x14ac:dyDescent="0.35">
      <c r="A5269" s="24">
        <v>15265</v>
      </c>
      <c r="B5269">
        <v>2516</v>
      </c>
      <c r="C5269" s="10" t="s">
        <v>17428</v>
      </c>
      <c r="D5269">
        <v>3</v>
      </c>
      <c r="E5269" t="s">
        <v>187</v>
      </c>
      <c r="F5269" t="s">
        <v>188</v>
      </c>
      <c r="G5269" t="s">
        <v>17429</v>
      </c>
      <c r="I5269" t="s">
        <v>18686</v>
      </c>
      <c r="J5269" t="s">
        <v>18687</v>
      </c>
      <c r="K5269" t="s">
        <v>18688</v>
      </c>
      <c r="L5269" t="s">
        <v>18689</v>
      </c>
      <c r="M5269" t="s">
        <v>18690</v>
      </c>
      <c r="N5269" s="8">
        <v>18</v>
      </c>
      <c r="O5269" s="8"/>
      <c r="P5269" s="8">
        <v>18</v>
      </c>
      <c r="W5269" s="8"/>
      <c r="X5269" s="8"/>
    </row>
    <row r="5270" spans="1:24" hidden="1" x14ac:dyDescent="0.35">
      <c r="A5270" s="24">
        <v>15266</v>
      </c>
      <c r="B5270">
        <v>2517</v>
      </c>
      <c r="C5270" s="10" t="s">
        <v>17428</v>
      </c>
      <c r="D5270">
        <v>3</v>
      </c>
      <c r="E5270" t="s">
        <v>187</v>
      </c>
      <c r="F5270" t="s">
        <v>188</v>
      </c>
      <c r="G5270" t="s">
        <v>17429</v>
      </c>
      <c r="I5270" t="s">
        <v>18691</v>
      </c>
      <c r="J5270" t="s">
        <v>18692</v>
      </c>
      <c r="K5270" t="s">
        <v>18693</v>
      </c>
      <c r="L5270" t="s">
        <v>18694</v>
      </c>
      <c r="M5270" t="s">
        <v>18695</v>
      </c>
      <c r="N5270" s="8">
        <v>25</v>
      </c>
      <c r="O5270" s="8"/>
      <c r="P5270" s="8">
        <v>25</v>
      </c>
      <c r="W5270" s="8"/>
      <c r="X5270" s="8"/>
    </row>
    <row r="5271" spans="1:24" hidden="1" x14ac:dyDescent="0.35">
      <c r="A5271" s="24">
        <v>15267</v>
      </c>
      <c r="B5271">
        <v>2518</v>
      </c>
      <c r="C5271" s="10" t="s">
        <v>17428</v>
      </c>
      <c r="D5271">
        <v>3</v>
      </c>
      <c r="E5271" t="s">
        <v>187</v>
      </c>
      <c r="F5271" t="s">
        <v>188</v>
      </c>
      <c r="G5271" t="s">
        <v>17429</v>
      </c>
      <c r="I5271" t="s">
        <v>18696</v>
      </c>
      <c r="J5271" t="s">
        <v>18697</v>
      </c>
      <c r="K5271" t="s">
        <v>18698</v>
      </c>
      <c r="L5271" t="s">
        <v>14361</v>
      </c>
      <c r="M5271" t="s">
        <v>14362</v>
      </c>
      <c r="N5271" s="8">
        <v>30</v>
      </c>
      <c r="O5271" s="8"/>
      <c r="P5271" s="8">
        <v>30</v>
      </c>
      <c r="W5271" s="8"/>
      <c r="X5271" s="8"/>
    </row>
    <row r="5272" spans="1:24" hidden="1" x14ac:dyDescent="0.35">
      <c r="A5272" s="24">
        <v>15268</v>
      </c>
      <c r="B5272">
        <v>2519</v>
      </c>
      <c r="C5272" s="10" t="s">
        <v>17428</v>
      </c>
      <c r="D5272">
        <v>3</v>
      </c>
      <c r="E5272" t="s">
        <v>187</v>
      </c>
      <c r="F5272" t="s">
        <v>188</v>
      </c>
      <c r="G5272" t="s">
        <v>17429</v>
      </c>
      <c r="I5272" t="s">
        <v>18699</v>
      </c>
      <c r="J5272" t="s">
        <v>18700</v>
      </c>
      <c r="K5272" t="s">
        <v>18701</v>
      </c>
      <c r="L5272" t="s">
        <v>18702</v>
      </c>
      <c r="M5272" t="s">
        <v>18703</v>
      </c>
      <c r="N5272" s="8">
        <v>22</v>
      </c>
      <c r="O5272" s="8"/>
      <c r="P5272" s="8">
        <v>22</v>
      </c>
      <c r="W5272" s="8"/>
      <c r="X5272" s="8"/>
    </row>
    <row r="5273" spans="1:24" hidden="1" x14ac:dyDescent="0.35">
      <c r="A5273" s="24">
        <v>15269</v>
      </c>
      <c r="B5273">
        <v>2520</v>
      </c>
      <c r="C5273" s="10" t="s">
        <v>17428</v>
      </c>
      <c r="D5273">
        <v>3</v>
      </c>
      <c r="E5273" t="s">
        <v>187</v>
      </c>
      <c r="F5273" t="s">
        <v>188</v>
      </c>
      <c r="G5273" t="s">
        <v>17429</v>
      </c>
      <c r="I5273" t="s">
        <v>18704</v>
      </c>
      <c r="J5273" t="s">
        <v>18705</v>
      </c>
      <c r="K5273" t="s">
        <v>18706</v>
      </c>
      <c r="L5273" t="s">
        <v>18707</v>
      </c>
      <c r="M5273" t="s">
        <v>18708</v>
      </c>
      <c r="N5273" s="8">
        <v>30</v>
      </c>
      <c r="O5273" s="8"/>
      <c r="P5273" s="8">
        <v>30</v>
      </c>
      <c r="W5273" s="8"/>
      <c r="X5273" s="8"/>
    </row>
    <row r="5274" spans="1:24" hidden="1" x14ac:dyDescent="0.35">
      <c r="A5274" s="24">
        <v>15270</v>
      </c>
      <c r="B5274">
        <v>2521</v>
      </c>
      <c r="C5274" s="10" t="s">
        <v>17428</v>
      </c>
      <c r="D5274">
        <v>3</v>
      </c>
      <c r="E5274" t="s">
        <v>187</v>
      </c>
      <c r="F5274" t="s">
        <v>188</v>
      </c>
      <c r="G5274" t="s">
        <v>17429</v>
      </c>
      <c r="I5274" t="s">
        <v>18709</v>
      </c>
      <c r="J5274" t="s">
        <v>18710</v>
      </c>
      <c r="K5274" t="s">
        <v>18711</v>
      </c>
      <c r="L5274" t="s">
        <v>18712</v>
      </c>
      <c r="M5274" t="s">
        <v>18713</v>
      </c>
      <c r="N5274" s="8">
        <v>47</v>
      </c>
      <c r="O5274" s="8"/>
      <c r="P5274" s="8">
        <v>47</v>
      </c>
      <c r="W5274" s="8"/>
      <c r="X5274" s="8"/>
    </row>
    <row r="5275" spans="1:24" hidden="1" x14ac:dyDescent="0.35">
      <c r="A5275" s="24">
        <v>15271</v>
      </c>
      <c r="B5275">
        <v>2524</v>
      </c>
      <c r="C5275" s="10" t="s">
        <v>17428</v>
      </c>
      <c r="D5275">
        <v>3</v>
      </c>
      <c r="E5275" t="s">
        <v>187</v>
      </c>
      <c r="F5275" t="s">
        <v>188</v>
      </c>
      <c r="G5275" t="s">
        <v>17429</v>
      </c>
      <c r="I5275" t="s">
        <v>18714</v>
      </c>
      <c r="J5275" t="s">
        <v>18715</v>
      </c>
      <c r="K5275" t="s">
        <v>18716</v>
      </c>
      <c r="L5275" t="s">
        <v>14296</v>
      </c>
      <c r="M5275" t="s">
        <v>14297</v>
      </c>
      <c r="N5275" s="8">
        <v>25</v>
      </c>
      <c r="O5275" s="8"/>
      <c r="P5275" s="8">
        <v>25</v>
      </c>
      <c r="W5275" s="8"/>
      <c r="X5275" s="8"/>
    </row>
    <row r="5276" spans="1:24" hidden="1" x14ac:dyDescent="0.35">
      <c r="A5276" s="24">
        <v>15272</v>
      </c>
      <c r="B5276">
        <v>2525</v>
      </c>
      <c r="C5276" s="10" t="s">
        <v>17428</v>
      </c>
      <c r="D5276">
        <v>3</v>
      </c>
      <c r="E5276" t="s">
        <v>187</v>
      </c>
      <c r="F5276" t="s">
        <v>188</v>
      </c>
      <c r="G5276" t="s">
        <v>17429</v>
      </c>
      <c r="I5276" t="s">
        <v>18717</v>
      </c>
      <c r="J5276" t="s">
        <v>18718</v>
      </c>
      <c r="K5276" t="s">
        <v>18719</v>
      </c>
      <c r="L5276" t="s">
        <v>14326</v>
      </c>
      <c r="M5276" t="s">
        <v>18720</v>
      </c>
      <c r="N5276" s="8">
        <v>29</v>
      </c>
      <c r="O5276" s="8"/>
      <c r="P5276" s="8">
        <v>29</v>
      </c>
      <c r="W5276" s="8"/>
      <c r="X5276" s="8"/>
    </row>
    <row r="5277" spans="1:24" hidden="1" x14ac:dyDescent="0.35">
      <c r="A5277" s="24">
        <v>15273</v>
      </c>
      <c r="B5277">
        <v>2526</v>
      </c>
      <c r="C5277" s="10" t="s">
        <v>17428</v>
      </c>
      <c r="D5277">
        <v>3</v>
      </c>
      <c r="E5277" t="s">
        <v>187</v>
      </c>
      <c r="F5277" t="s">
        <v>188</v>
      </c>
      <c r="G5277" t="s">
        <v>17429</v>
      </c>
      <c r="I5277" t="s">
        <v>18721</v>
      </c>
      <c r="J5277" t="s">
        <v>18722</v>
      </c>
      <c r="K5277" t="s">
        <v>18723</v>
      </c>
      <c r="L5277" t="s">
        <v>14341</v>
      </c>
      <c r="M5277" t="s">
        <v>14342</v>
      </c>
      <c r="N5277" s="8">
        <v>30</v>
      </c>
      <c r="O5277" s="8"/>
      <c r="P5277" s="8">
        <v>30</v>
      </c>
      <c r="W5277" s="8"/>
      <c r="X5277" s="8"/>
    </row>
    <row r="5278" spans="1:24" hidden="1" x14ac:dyDescent="0.35">
      <c r="A5278" s="24">
        <v>15274</v>
      </c>
      <c r="B5278">
        <v>2527</v>
      </c>
      <c r="C5278" s="10" t="s">
        <v>17428</v>
      </c>
      <c r="D5278">
        <v>3</v>
      </c>
      <c r="E5278" t="s">
        <v>187</v>
      </c>
      <c r="F5278" t="s">
        <v>188</v>
      </c>
      <c r="G5278" t="s">
        <v>17429</v>
      </c>
      <c r="I5278" t="s">
        <v>18724</v>
      </c>
      <c r="J5278" t="s">
        <v>18725</v>
      </c>
      <c r="K5278" t="s">
        <v>18726</v>
      </c>
      <c r="L5278" t="s">
        <v>18727</v>
      </c>
      <c r="M5278" t="s">
        <v>18728</v>
      </c>
      <c r="N5278" s="8">
        <v>13</v>
      </c>
      <c r="O5278" s="8"/>
      <c r="P5278" s="8">
        <v>13</v>
      </c>
      <c r="W5278" s="8"/>
      <c r="X5278" s="8"/>
    </row>
    <row r="5279" spans="1:24" hidden="1" x14ac:dyDescent="0.35">
      <c r="A5279" s="24">
        <v>15275</v>
      </c>
      <c r="B5279">
        <v>2601</v>
      </c>
      <c r="C5279" s="10" t="s">
        <v>17428</v>
      </c>
      <c r="D5279">
        <v>3</v>
      </c>
      <c r="E5279" t="s">
        <v>120</v>
      </c>
      <c r="F5279" t="s">
        <v>2429</v>
      </c>
      <c r="G5279" t="s">
        <v>17429</v>
      </c>
      <c r="I5279" t="s">
        <v>18729</v>
      </c>
      <c r="J5279" t="s">
        <v>18730</v>
      </c>
      <c r="K5279" t="s">
        <v>18731</v>
      </c>
      <c r="L5279" t="s">
        <v>14382</v>
      </c>
      <c r="M5279" t="s">
        <v>14383</v>
      </c>
      <c r="N5279" s="8">
        <v>20</v>
      </c>
      <c r="O5279" s="8"/>
      <c r="P5279" s="8">
        <v>20</v>
      </c>
      <c r="W5279" s="8"/>
      <c r="X5279" s="8"/>
    </row>
    <row r="5280" spans="1:24" hidden="1" x14ac:dyDescent="0.35">
      <c r="A5280" s="24">
        <v>15276</v>
      </c>
      <c r="B5280">
        <v>2602</v>
      </c>
      <c r="C5280" s="10" t="s">
        <v>17428</v>
      </c>
      <c r="D5280">
        <v>3</v>
      </c>
      <c r="E5280" t="s">
        <v>120</v>
      </c>
      <c r="F5280" t="s">
        <v>2429</v>
      </c>
      <c r="G5280" t="s">
        <v>17429</v>
      </c>
      <c r="I5280" t="s">
        <v>18732</v>
      </c>
      <c r="J5280" t="s">
        <v>18733</v>
      </c>
      <c r="K5280" t="s">
        <v>18734</v>
      </c>
      <c r="L5280" t="s">
        <v>18735</v>
      </c>
      <c r="M5280" t="s">
        <v>18736</v>
      </c>
      <c r="N5280" s="8">
        <v>41</v>
      </c>
      <c r="O5280" s="8"/>
      <c r="P5280" s="8">
        <v>41</v>
      </c>
      <c r="W5280" s="8"/>
      <c r="X5280" s="8"/>
    </row>
    <row r="5281" spans="1:24" hidden="1" x14ac:dyDescent="0.35">
      <c r="A5281" s="24">
        <v>15277</v>
      </c>
      <c r="B5281">
        <v>2603</v>
      </c>
      <c r="C5281" s="10" t="s">
        <v>17428</v>
      </c>
      <c r="D5281">
        <v>3</v>
      </c>
      <c r="E5281" t="s">
        <v>120</v>
      </c>
      <c r="F5281" t="s">
        <v>2429</v>
      </c>
      <c r="G5281" t="s">
        <v>17429</v>
      </c>
      <c r="I5281" t="s">
        <v>18737</v>
      </c>
      <c r="J5281" t="s">
        <v>18738</v>
      </c>
      <c r="K5281" t="s">
        <v>18739</v>
      </c>
      <c r="L5281" t="s">
        <v>18740</v>
      </c>
      <c r="M5281" t="s">
        <v>18741</v>
      </c>
      <c r="N5281" s="8">
        <v>10</v>
      </c>
      <c r="O5281" s="8"/>
      <c r="P5281" s="8">
        <v>10</v>
      </c>
      <c r="W5281" s="8"/>
      <c r="X5281" s="8"/>
    </row>
    <row r="5282" spans="1:24" hidden="1" x14ac:dyDescent="0.35">
      <c r="A5282" s="24">
        <v>15278</v>
      </c>
      <c r="B5282">
        <v>2604</v>
      </c>
      <c r="C5282" s="10" t="s">
        <v>17428</v>
      </c>
      <c r="D5282">
        <v>3</v>
      </c>
      <c r="E5282" t="s">
        <v>120</v>
      </c>
      <c r="F5282" t="s">
        <v>2429</v>
      </c>
      <c r="G5282" t="s">
        <v>17429</v>
      </c>
      <c r="I5282" t="s">
        <v>18742</v>
      </c>
      <c r="J5282" t="s">
        <v>18743</v>
      </c>
      <c r="K5282" t="s">
        <v>18744</v>
      </c>
      <c r="L5282" t="s">
        <v>18745</v>
      </c>
      <c r="M5282" t="s">
        <v>18746</v>
      </c>
      <c r="N5282" s="8">
        <v>21</v>
      </c>
      <c r="O5282" s="8"/>
      <c r="P5282" s="8">
        <v>21</v>
      </c>
      <c r="W5282" s="8"/>
      <c r="X5282" s="8"/>
    </row>
    <row r="5283" spans="1:24" hidden="1" x14ac:dyDescent="0.35">
      <c r="A5283" s="24">
        <v>15279</v>
      </c>
      <c r="B5283">
        <v>2605</v>
      </c>
      <c r="C5283" s="10" t="s">
        <v>17428</v>
      </c>
      <c r="D5283">
        <v>3</v>
      </c>
      <c r="E5283" t="s">
        <v>120</v>
      </c>
      <c r="F5283" t="s">
        <v>2429</v>
      </c>
      <c r="G5283" t="s">
        <v>17429</v>
      </c>
      <c r="I5283" t="s">
        <v>18747</v>
      </c>
      <c r="J5283" t="s">
        <v>18748</v>
      </c>
      <c r="K5283" t="s">
        <v>18749</v>
      </c>
      <c r="L5283" t="s">
        <v>13577</v>
      </c>
      <c r="M5283" t="s">
        <v>18750</v>
      </c>
      <c r="N5283" s="8">
        <v>20</v>
      </c>
      <c r="O5283" s="8"/>
      <c r="P5283" s="8">
        <v>20</v>
      </c>
      <c r="W5283" s="8"/>
      <c r="X5283" s="8"/>
    </row>
    <row r="5284" spans="1:24" hidden="1" x14ac:dyDescent="0.35">
      <c r="A5284" s="24">
        <v>15280</v>
      </c>
      <c r="B5284">
        <v>2606</v>
      </c>
      <c r="C5284" s="10" t="s">
        <v>17428</v>
      </c>
      <c r="D5284">
        <v>3</v>
      </c>
      <c r="E5284" t="s">
        <v>120</v>
      </c>
      <c r="F5284" t="s">
        <v>2429</v>
      </c>
      <c r="G5284" t="s">
        <v>17429</v>
      </c>
      <c r="I5284" t="s">
        <v>18751</v>
      </c>
      <c r="J5284" t="s">
        <v>18752</v>
      </c>
      <c r="K5284" t="s">
        <v>18753</v>
      </c>
      <c r="L5284" t="s">
        <v>14397</v>
      </c>
      <c r="M5284" t="s">
        <v>18754</v>
      </c>
      <c r="N5284" s="8">
        <v>22</v>
      </c>
      <c r="O5284" s="8"/>
      <c r="P5284" s="8">
        <v>22</v>
      </c>
      <c r="W5284" s="8"/>
      <c r="X5284" s="8"/>
    </row>
    <row r="5285" spans="1:24" hidden="1" x14ac:dyDescent="0.35">
      <c r="A5285" s="24">
        <v>15281</v>
      </c>
      <c r="B5285">
        <v>2607</v>
      </c>
      <c r="C5285" s="10" t="s">
        <v>17428</v>
      </c>
      <c r="D5285">
        <v>3</v>
      </c>
      <c r="E5285" t="s">
        <v>120</v>
      </c>
      <c r="F5285" t="s">
        <v>2429</v>
      </c>
      <c r="G5285" t="s">
        <v>17429</v>
      </c>
      <c r="I5285" t="s">
        <v>18755</v>
      </c>
      <c r="J5285" t="s">
        <v>18756</v>
      </c>
      <c r="K5285" t="s">
        <v>18757</v>
      </c>
      <c r="L5285" t="s">
        <v>14392</v>
      </c>
      <c r="N5285" s="8">
        <v>20</v>
      </c>
      <c r="O5285" s="8"/>
      <c r="P5285" s="8">
        <v>20</v>
      </c>
      <c r="W5285" s="8"/>
      <c r="X5285" s="8"/>
    </row>
    <row r="5286" spans="1:24" hidden="1" x14ac:dyDescent="0.35">
      <c r="A5286" s="24">
        <v>15282</v>
      </c>
      <c r="B5286">
        <v>2699</v>
      </c>
      <c r="C5286" s="10" t="s">
        <v>17428</v>
      </c>
      <c r="D5286">
        <v>3</v>
      </c>
      <c r="E5286" t="s">
        <v>120</v>
      </c>
      <c r="F5286" t="s">
        <v>2429</v>
      </c>
      <c r="G5286" t="s">
        <v>17429</v>
      </c>
      <c r="I5286" t="s">
        <v>18758</v>
      </c>
      <c r="J5286" t="s">
        <v>18759</v>
      </c>
      <c r="K5286" t="s">
        <v>17713</v>
      </c>
      <c r="L5286" t="s">
        <v>18760</v>
      </c>
      <c r="M5286" t="s">
        <v>17715</v>
      </c>
      <c r="N5286" s="8">
        <v>0</v>
      </c>
      <c r="O5286" s="8"/>
      <c r="P5286" s="8">
        <v>0</v>
      </c>
      <c r="W5286" s="8"/>
      <c r="X5286" s="8"/>
    </row>
    <row r="5287" spans="1:24" hidden="1" x14ac:dyDescent="0.35">
      <c r="A5287" s="24">
        <v>15283</v>
      </c>
      <c r="B5287">
        <v>2701</v>
      </c>
      <c r="C5287" s="10" t="s">
        <v>17428</v>
      </c>
      <c r="D5287">
        <v>8</v>
      </c>
      <c r="E5287" t="s">
        <v>2589</v>
      </c>
      <c r="F5287" t="s">
        <v>2971</v>
      </c>
      <c r="G5287" t="s">
        <v>17429</v>
      </c>
      <c r="I5287" t="s">
        <v>18761</v>
      </c>
      <c r="J5287" t="s">
        <v>18762</v>
      </c>
      <c r="K5287" t="s">
        <v>18763</v>
      </c>
      <c r="L5287" t="s">
        <v>18764</v>
      </c>
      <c r="M5287" t="s">
        <v>18765</v>
      </c>
      <c r="N5287" s="8">
        <v>20</v>
      </c>
      <c r="O5287" s="8"/>
      <c r="P5287" s="8">
        <v>20</v>
      </c>
      <c r="W5287" s="8"/>
      <c r="X5287" s="8"/>
    </row>
    <row r="5288" spans="1:24" hidden="1" x14ac:dyDescent="0.35">
      <c r="A5288" s="24">
        <v>15284</v>
      </c>
      <c r="B5288">
        <v>2702</v>
      </c>
      <c r="C5288" s="10" t="s">
        <v>17428</v>
      </c>
      <c r="D5288">
        <v>8</v>
      </c>
      <c r="E5288" t="s">
        <v>2589</v>
      </c>
      <c r="F5288" t="s">
        <v>2971</v>
      </c>
      <c r="G5288" t="s">
        <v>17429</v>
      </c>
      <c r="I5288" t="s">
        <v>18766</v>
      </c>
      <c r="J5288" t="s">
        <v>18767</v>
      </c>
      <c r="K5288" t="s">
        <v>18768</v>
      </c>
      <c r="L5288" t="s">
        <v>18769</v>
      </c>
      <c r="M5288" t="s">
        <v>18770</v>
      </c>
      <c r="N5288" s="8">
        <v>18</v>
      </c>
      <c r="O5288" s="8"/>
      <c r="P5288" s="8">
        <v>18</v>
      </c>
      <c r="W5288" s="8"/>
      <c r="X5288" s="8"/>
    </row>
    <row r="5289" spans="1:24" hidden="1" x14ac:dyDescent="0.35">
      <c r="A5289" s="24">
        <v>15285</v>
      </c>
      <c r="B5289">
        <v>2703</v>
      </c>
      <c r="C5289" s="10" t="s">
        <v>17428</v>
      </c>
      <c r="D5289">
        <v>8</v>
      </c>
      <c r="E5289" t="s">
        <v>2589</v>
      </c>
      <c r="F5289" t="s">
        <v>2971</v>
      </c>
      <c r="G5289" t="s">
        <v>17429</v>
      </c>
      <c r="I5289" t="s">
        <v>18771</v>
      </c>
      <c r="J5289" t="s">
        <v>18772</v>
      </c>
      <c r="K5289" t="s">
        <v>18773</v>
      </c>
      <c r="L5289" t="s">
        <v>18774</v>
      </c>
      <c r="M5289" t="s">
        <v>18775</v>
      </c>
      <c r="N5289" s="8">
        <v>27</v>
      </c>
      <c r="O5289" s="8"/>
      <c r="P5289" s="8">
        <v>27</v>
      </c>
      <c r="W5289" s="8"/>
      <c r="X5289" s="8"/>
    </row>
    <row r="5290" spans="1:24" hidden="1" x14ac:dyDescent="0.35">
      <c r="A5290" s="24">
        <v>15286</v>
      </c>
      <c r="B5290">
        <v>2704</v>
      </c>
      <c r="C5290" s="10" t="s">
        <v>17428</v>
      </c>
      <c r="D5290">
        <v>8</v>
      </c>
      <c r="E5290" t="s">
        <v>2589</v>
      </c>
      <c r="F5290" t="s">
        <v>2971</v>
      </c>
      <c r="G5290" t="s">
        <v>17429</v>
      </c>
      <c r="I5290" t="s">
        <v>18776</v>
      </c>
      <c r="J5290" t="s">
        <v>18777</v>
      </c>
      <c r="K5290" t="s">
        <v>18778</v>
      </c>
      <c r="L5290" t="s">
        <v>18779</v>
      </c>
      <c r="M5290" t="s">
        <v>18780</v>
      </c>
      <c r="N5290" s="8">
        <v>25</v>
      </c>
      <c r="O5290" s="8"/>
      <c r="P5290" s="8">
        <v>25</v>
      </c>
      <c r="W5290" s="8"/>
      <c r="X5290" s="8"/>
    </row>
    <row r="5291" spans="1:24" hidden="1" x14ac:dyDescent="0.35">
      <c r="A5291" s="24">
        <v>15287</v>
      </c>
      <c r="B5291">
        <v>2705</v>
      </c>
      <c r="C5291" s="10" t="s">
        <v>17428</v>
      </c>
      <c r="D5291">
        <v>8</v>
      </c>
      <c r="E5291" t="s">
        <v>2589</v>
      </c>
      <c r="F5291" t="s">
        <v>2971</v>
      </c>
      <c r="G5291" t="s">
        <v>17429</v>
      </c>
      <c r="I5291" t="s">
        <v>18781</v>
      </c>
      <c r="J5291" t="s">
        <v>18782</v>
      </c>
      <c r="K5291" t="s">
        <v>18783</v>
      </c>
      <c r="L5291" t="s">
        <v>18784</v>
      </c>
      <c r="N5291" s="8">
        <v>21</v>
      </c>
      <c r="O5291" s="8"/>
      <c r="P5291" s="8">
        <v>21</v>
      </c>
      <c r="W5291" s="8"/>
      <c r="X5291" s="8"/>
    </row>
    <row r="5292" spans="1:24" hidden="1" x14ac:dyDescent="0.35">
      <c r="A5292" s="24">
        <v>15288</v>
      </c>
      <c r="B5292">
        <v>2706</v>
      </c>
      <c r="C5292" s="10" t="s">
        <v>17428</v>
      </c>
      <c r="D5292">
        <v>8</v>
      </c>
      <c r="E5292" t="s">
        <v>2589</v>
      </c>
      <c r="F5292" t="s">
        <v>2971</v>
      </c>
      <c r="G5292" t="s">
        <v>17429</v>
      </c>
      <c r="I5292" t="s">
        <v>18785</v>
      </c>
      <c r="J5292" t="s">
        <v>18786</v>
      </c>
      <c r="K5292" t="s">
        <v>18787</v>
      </c>
      <c r="L5292" t="s">
        <v>18788</v>
      </c>
      <c r="M5292" t="s">
        <v>18789</v>
      </c>
      <c r="N5292" s="8">
        <v>20</v>
      </c>
      <c r="O5292" s="8"/>
      <c r="P5292" s="8">
        <v>20</v>
      </c>
      <c r="W5292" s="8"/>
      <c r="X5292" s="8"/>
    </row>
    <row r="5293" spans="1:24" hidden="1" x14ac:dyDescent="0.35">
      <c r="A5293" s="24">
        <v>15289</v>
      </c>
      <c r="B5293">
        <v>2707</v>
      </c>
      <c r="C5293" s="10" t="s">
        <v>17428</v>
      </c>
      <c r="D5293">
        <v>8</v>
      </c>
      <c r="E5293" t="s">
        <v>2589</v>
      </c>
      <c r="F5293" t="s">
        <v>2971</v>
      </c>
      <c r="G5293" t="s">
        <v>17429</v>
      </c>
      <c r="I5293" t="s">
        <v>18790</v>
      </c>
      <c r="J5293" t="s">
        <v>18791</v>
      </c>
      <c r="K5293" t="s">
        <v>18792</v>
      </c>
      <c r="L5293" t="s">
        <v>18793</v>
      </c>
      <c r="M5293" t="s">
        <v>18794</v>
      </c>
      <c r="N5293" s="8">
        <v>20</v>
      </c>
      <c r="O5293" s="8"/>
      <c r="P5293" s="8">
        <v>20</v>
      </c>
      <c r="W5293" s="8"/>
      <c r="X5293" s="8"/>
    </row>
    <row r="5294" spans="1:24" hidden="1" x14ac:dyDescent="0.35">
      <c r="A5294" s="24">
        <v>15290</v>
      </c>
      <c r="B5294">
        <v>2708</v>
      </c>
      <c r="C5294" s="10" t="s">
        <v>17428</v>
      </c>
      <c r="D5294">
        <v>8</v>
      </c>
      <c r="E5294" t="s">
        <v>2589</v>
      </c>
      <c r="F5294" t="s">
        <v>2971</v>
      </c>
      <c r="G5294" t="s">
        <v>17429</v>
      </c>
      <c r="I5294" t="s">
        <v>18795</v>
      </c>
      <c r="J5294" t="s">
        <v>18796</v>
      </c>
      <c r="K5294" t="s">
        <v>18797</v>
      </c>
      <c r="L5294" t="s">
        <v>18798</v>
      </c>
      <c r="M5294" t="s">
        <v>18799</v>
      </c>
      <c r="N5294" s="8">
        <v>10</v>
      </c>
      <c r="O5294" s="8"/>
      <c r="P5294" s="8">
        <v>10</v>
      </c>
      <c r="W5294" s="8"/>
      <c r="X5294" s="8"/>
    </row>
    <row r="5295" spans="1:24" hidden="1" x14ac:dyDescent="0.35">
      <c r="A5295" s="24">
        <v>15291</v>
      </c>
      <c r="B5295">
        <v>2811</v>
      </c>
      <c r="C5295" s="10" t="s">
        <v>17428</v>
      </c>
      <c r="D5295">
        <v>7</v>
      </c>
      <c r="E5295" t="s">
        <v>77</v>
      </c>
      <c r="F5295" t="s">
        <v>78</v>
      </c>
      <c r="G5295" t="s">
        <v>17429</v>
      </c>
      <c r="I5295" t="s">
        <v>18800</v>
      </c>
      <c r="J5295" t="s">
        <v>18801</v>
      </c>
      <c r="K5295" t="s">
        <v>18802</v>
      </c>
      <c r="L5295" t="s">
        <v>18803</v>
      </c>
      <c r="M5295" t="s">
        <v>18804</v>
      </c>
      <c r="N5295" s="8">
        <v>11</v>
      </c>
      <c r="O5295" s="8"/>
      <c r="P5295" s="8">
        <v>11</v>
      </c>
      <c r="W5295" s="8"/>
      <c r="X5295" s="8"/>
    </row>
    <row r="5296" spans="1:24" hidden="1" x14ac:dyDescent="0.35">
      <c r="A5296" s="24">
        <v>15292</v>
      </c>
      <c r="B5296">
        <v>2801</v>
      </c>
      <c r="C5296" s="10" t="s">
        <v>17428</v>
      </c>
      <c r="D5296">
        <v>7</v>
      </c>
      <c r="E5296" t="s">
        <v>77</v>
      </c>
      <c r="F5296" t="s">
        <v>78</v>
      </c>
      <c r="G5296" t="s">
        <v>17429</v>
      </c>
      <c r="I5296" t="s">
        <v>18805</v>
      </c>
      <c r="J5296" t="s">
        <v>18806</v>
      </c>
      <c r="K5296" t="s">
        <v>18807</v>
      </c>
      <c r="L5296" t="s">
        <v>14424</v>
      </c>
      <c r="M5296" t="s">
        <v>18808</v>
      </c>
      <c r="N5296" s="8">
        <v>49</v>
      </c>
      <c r="O5296" s="8"/>
      <c r="P5296" s="8">
        <v>49</v>
      </c>
      <c r="W5296" s="8"/>
      <c r="X5296" s="8"/>
    </row>
    <row r="5297" spans="1:24" hidden="1" x14ac:dyDescent="0.35">
      <c r="A5297" s="24">
        <v>15293</v>
      </c>
      <c r="B5297">
        <v>2802</v>
      </c>
      <c r="C5297" s="10" t="s">
        <v>17428</v>
      </c>
      <c r="D5297">
        <v>7</v>
      </c>
      <c r="E5297" t="s">
        <v>77</v>
      </c>
      <c r="F5297" t="s">
        <v>78</v>
      </c>
      <c r="G5297" t="s">
        <v>17429</v>
      </c>
      <c r="I5297" t="s">
        <v>18809</v>
      </c>
      <c r="J5297" t="s">
        <v>18810</v>
      </c>
      <c r="K5297" t="s">
        <v>18811</v>
      </c>
      <c r="L5297" t="s">
        <v>18812</v>
      </c>
      <c r="M5297" t="s">
        <v>18813</v>
      </c>
      <c r="N5297" s="8">
        <v>55</v>
      </c>
      <c r="O5297" s="8"/>
      <c r="P5297" s="8">
        <v>55</v>
      </c>
      <c r="W5297" s="8"/>
      <c r="X5297" s="8"/>
    </row>
    <row r="5298" spans="1:24" hidden="1" x14ac:dyDescent="0.35">
      <c r="A5298" s="24">
        <v>15294</v>
      </c>
      <c r="B5298">
        <v>2803</v>
      </c>
      <c r="C5298" s="10" t="s">
        <v>17428</v>
      </c>
      <c r="D5298">
        <v>7</v>
      </c>
      <c r="E5298" t="s">
        <v>77</v>
      </c>
      <c r="F5298" t="s">
        <v>78</v>
      </c>
      <c r="G5298" t="s">
        <v>17429</v>
      </c>
      <c r="I5298" t="s">
        <v>18814</v>
      </c>
      <c r="J5298" t="s">
        <v>18815</v>
      </c>
      <c r="K5298" t="s">
        <v>18816</v>
      </c>
      <c r="L5298" t="s">
        <v>14439</v>
      </c>
      <c r="M5298" t="s">
        <v>14440</v>
      </c>
      <c r="N5298" s="8">
        <v>16</v>
      </c>
      <c r="O5298" s="8"/>
      <c r="P5298" s="8">
        <v>16</v>
      </c>
      <c r="W5298" s="8"/>
      <c r="X5298" s="8"/>
    </row>
    <row r="5299" spans="1:24" hidden="1" x14ac:dyDescent="0.35">
      <c r="A5299" s="24">
        <v>15295</v>
      </c>
      <c r="B5299">
        <v>2804</v>
      </c>
      <c r="C5299" s="10" t="s">
        <v>17428</v>
      </c>
      <c r="D5299">
        <v>7</v>
      </c>
      <c r="E5299" t="s">
        <v>77</v>
      </c>
      <c r="F5299" t="s">
        <v>78</v>
      </c>
      <c r="G5299" t="s">
        <v>17429</v>
      </c>
      <c r="I5299" t="s">
        <v>18817</v>
      </c>
      <c r="J5299" t="s">
        <v>18818</v>
      </c>
      <c r="K5299" t="s">
        <v>18819</v>
      </c>
      <c r="L5299" t="s">
        <v>14444</v>
      </c>
      <c r="M5299" t="s">
        <v>18820</v>
      </c>
      <c r="N5299" s="8">
        <v>22</v>
      </c>
      <c r="O5299" s="8"/>
      <c r="P5299" s="8">
        <v>22</v>
      </c>
      <c r="W5299" s="8"/>
      <c r="X5299" s="8"/>
    </row>
    <row r="5300" spans="1:24" hidden="1" x14ac:dyDescent="0.35">
      <c r="A5300" s="24">
        <v>15296</v>
      </c>
      <c r="B5300">
        <v>2805</v>
      </c>
      <c r="C5300" s="10" t="s">
        <v>17428</v>
      </c>
      <c r="D5300">
        <v>7</v>
      </c>
      <c r="E5300" t="s">
        <v>77</v>
      </c>
      <c r="F5300" t="s">
        <v>78</v>
      </c>
      <c r="G5300" t="s">
        <v>17429</v>
      </c>
      <c r="I5300" t="s">
        <v>18821</v>
      </c>
      <c r="J5300" t="s">
        <v>18822</v>
      </c>
      <c r="K5300" t="s">
        <v>18823</v>
      </c>
      <c r="L5300" t="s">
        <v>18824</v>
      </c>
      <c r="M5300" t="s">
        <v>18825</v>
      </c>
      <c r="N5300" s="8">
        <v>29</v>
      </c>
      <c r="O5300" s="8"/>
      <c r="P5300" s="8">
        <v>29</v>
      </c>
      <c r="W5300" s="8"/>
      <c r="X5300" s="8"/>
    </row>
    <row r="5301" spans="1:24" hidden="1" x14ac:dyDescent="0.35">
      <c r="A5301" s="24">
        <v>15297</v>
      </c>
      <c r="B5301">
        <v>2807</v>
      </c>
      <c r="C5301" s="10" t="s">
        <v>17428</v>
      </c>
      <c r="D5301">
        <v>7</v>
      </c>
      <c r="E5301" t="s">
        <v>77</v>
      </c>
      <c r="F5301" t="s">
        <v>78</v>
      </c>
      <c r="G5301" t="s">
        <v>17429</v>
      </c>
      <c r="I5301" t="s">
        <v>18826</v>
      </c>
      <c r="J5301" t="s">
        <v>18827</v>
      </c>
      <c r="K5301" t="s">
        <v>18828</v>
      </c>
      <c r="L5301" t="s">
        <v>18829</v>
      </c>
      <c r="M5301" t="s">
        <v>18830</v>
      </c>
      <c r="N5301" s="8">
        <v>20</v>
      </c>
      <c r="O5301" s="8"/>
      <c r="P5301" s="8">
        <v>20</v>
      </c>
      <c r="W5301" s="8"/>
      <c r="X5301" s="8"/>
    </row>
    <row r="5302" spans="1:24" hidden="1" x14ac:dyDescent="0.35">
      <c r="A5302" s="24">
        <v>15298</v>
      </c>
      <c r="B5302">
        <v>2808</v>
      </c>
      <c r="C5302" s="10" t="s">
        <v>17428</v>
      </c>
      <c r="D5302">
        <v>7</v>
      </c>
      <c r="E5302" t="s">
        <v>77</v>
      </c>
      <c r="F5302" t="s">
        <v>78</v>
      </c>
      <c r="G5302" t="s">
        <v>17429</v>
      </c>
      <c r="I5302" t="s">
        <v>18831</v>
      </c>
      <c r="J5302" t="s">
        <v>18832</v>
      </c>
      <c r="K5302" t="s">
        <v>17880</v>
      </c>
      <c r="L5302" t="s">
        <v>18833</v>
      </c>
      <c r="M5302" t="s">
        <v>14430</v>
      </c>
      <c r="N5302" s="8">
        <v>17</v>
      </c>
      <c r="O5302" s="8"/>
      <c r="P5302" s="8">
        <v>17</v>
      </c>
      <c r="W5302" s="8"/>
      <c r="X5302" s="8"/>
    </row>
    <row r="5303" spans="1:24" hidden="1" x14ac:dyDescent="0.35">
      <c r="A5303" s="24">
        <v>15299</v>
      </c>
      <c r="B5303">
        <v>2810</v>
      </c>
      <c r="C5303" s="10" t="s">
        <v>17428</v>
      </c>
      <c r="D5303">
        <v>7</v>
      </c>
      <c r="E5303" t="s">
        <v>77</v>
      </c>
      <c r="F5303" t="s">
        <v>78</v>
      </c>
      <c r="G5303" t="s">
        <v>17429</v>
      </c>
      <c r="I5303" t="s">
        <v>18834</v>
      </c>
      <c r="J5303" t="s">
        <v>18835</v>
      </c>
      <c r="K5303" t="s">
        <v>18836</v>
      </c>
      <c r="L5303" t="s">
        <v>18837</v>
      </c>
      <c r="M5303" t="s">
        <v>18838</v>
      </c>
      <c r="N5303" s="8">
        <v>17</v>
      </c>
      <c r="O5303" s="8"/>
      <c r="P5303" s="8">
        <v>17</v>
      </c>
      <c r="W5303" s="8"/>
      <c r="X5303" s="8"/>
    </row>
    <row r="5304" spans="1:24" hidden="1" x14ac:dyDescent="0.35">
      <c r="A5304" s="24">
        <v>15300</v>
      </c>
      <c r="B5304">
        <v>2901</v>
      </c>
      <c r="C5304" s="10" t="s">
        <v>17428</v>
      </c>
      <c r="D5304">
        <v>1</v>
      </c>
      <c r="E5304" t="s">
        <v>158</v>
      </c>
      <c r="F5304" t="s">
        <v>1789</v>
      </c>
      <c r="G5304" t="s">
        <v>17429</v>
      </c>
      <c r="I5304" t="s">
        <v>18839</v>
      </c>
      <c r="J5304" t="s">
        <v>18840</v>
      </c>
      <c r="K5304" t="s">
        <v>18841</v>
      </c>
      <c r="L5304" t="s">
        <v>18842</v>
      </c>
      <c r="M5304" t="s">
        <v>18843</v>
      </c>
      <c r="N5304" s="8">
        <v>25</v>
      </c>
      <c r="O5304" s="8"/>
      <c r="P5304" s="8">
        <v>25</v>
      </c>
      <c r="W5304" s="8"/>
      <c r="X5304" s="8"/>
    </row>
    <row r="5305" spans="1:24" hidden="1" x14ac:dyDescent="0.35">
      <c r="A5305" s="24">
        <v>15301</v>
      </c>
      <c r="B5305">
        <v>2902</v>
      </c>
      <c r="C5305" s="10" t="s">
        <v>17428</v>
      </c>
      <c r="D5305">
        <v>1</v>
      </c>
      <c r="E5305" t="s">
        <v>158</v>
      </c>
      <c r="F5305" t="s">
        <v>1789</v>
      </c>
      <c r="G5305" t="s">
        <v>17429</v>
      </c>
      <c r="I5305" t="s">
        <v>18844</v>
      </c>
      <c r="J5305" t="s">
        <v>18845</v>
      </c>
      <c r="K5305" t="s">
        <v>18846</v>
      </c>
      <c r="L5305" t="s">
        <v>14450</v>
      </c>
      <c r="M5305" t="s">
        <v>18847</v>
      </c>
      <c r="N5305" s="8">
        <v>18</v>
      </c>
      <c r="O5305" s="8"/>
      <c r="P5305" s="8">
        <v>18</v>
      </c>
      <c r="W5305" s="8"/>
      <c r="X5305" s="8"/>
    </row>
    <row r="5306" spans="1:24" hidden="1" x14ac:dyDescent="0.35">
      <c r="A5306" s="24">
        <v>15302</v>
      </c>
      <c r="B5306">
        <v>2903</v>
      </c>
      <c r="C5306" s="10" t="s">
        <v>17428</v>
      </c>
      <c r="D5306">
        <v>1</v>
      </c>
      <c r="E5306" t="s">
        <v>158</v>
      </c>
      <c r="F5306" t="s">
        <v>1789</v>
      </c>
      <c r="G5306" t="s">
        <v>17429</v>
      </c>
      <c r="I5306" t="s">
        <v>18848</v>
      </c>
      <c r="J5306" t="s">
        <v>18849</v>
      </c>
      <c r="K5306" t="s">
        <v>18850</v>
      </c>
      <c r="L5306" t="s">
        <v>14455</v>
      </c>
      <c r="M5306" t="s">
        <v>18851</v>
      </c>
      <c r="N5306" s="8">
        <v>29</v>
      </c>
      <c r="O5306" s="8"/>
      <c r="P5306" s="8">
        <v>29</v>
      </c>
      <c r="W5306" s="8"/>
      <c r="X5306" s="8"/>
    </row>
    <row r="5307" spans="1:24" hidden="1" x14ac:dyDescent="0.35">
      <c r="A5307" s="24">
        <v>15303</v>
      </c>
      <c r="B5307">
        <v>2904</v>
      </c>
      <c r="C5307" s="10" t="s">
        <v>17428</v>
      </c>
      <c r="D5307">
        <v>1</v>
      </c>
      <c r="E5307" t="s">
        <v>158</v>
      </c>
      <c r="F5307" t="s">
        <v>1789</v>
      </c>
      <c r="G5307" t="s">
        <v>17429</v>
      </c>
      <c r="I5307" t="s">
        <v>18852</v>
      </c>
      <c r="J5307" t="s">
        <v>18853</v>
      </c>
      <c r="K5307" t="s">
        <v>18854</v>
      </c>
      <c r="L5307" t="s">
        <v>14460</v>
      </c>
      <c r="M5307" t="s">
        <v>18855</v>
      </c>
      <c r="N5307" s="8">
        <v>22</v>
      </c>
      <c r="O5307" s="8"/>
      <c r="P5307" s="8">
        <v>22</v>
      </c>
      <c r="W5307" s="8"/>
      <c r="X5307" s="8"/>
    </row>
    <row r="5308" spans="1:24" hidden="1" x14ac:dyDescent="0.35">
      <c r="A5308" s="24">
        <v>15304</v>
      </c>
      <c r="B5308">
        <v>2905</v>
      </c>
      <c r="C5308" s="10" t="s">
        <v>17428</v>
      </c>
      <c r="D5308">
        <v>1</v>
      </c>
      <c r="E5308" t="s">
        <v>158</v>
      </c>
      <c r="F5308" t="s">
        <v>1789</v>
      </c>
      <c r="G5308" t="s">
        <v>17429</v>
      </c>
      <c r="I5308" t="s">
        <v>18856</v>
      </c>
      <c r="J5308" t="s">
        <v>18857</v>
      </c>
      <c r="K5308" t="s">
        <v>18858</v>
      </c>
      <c r="L5308" t="s">
        <v>18859</v>
      </c>
      <c r="M5308" t="s">
        <v>18860</v>
      </c>
      <c r="N5308" s="8">
        <v>17</v>
      </c>
      <c r="O5308" s="8"/>
      <c r="P5308" s="8">
        <v>17</v>
      </c>
      <c r="W5308" s="8"/>
      <c r="X5308" s="8"/>
    </row>
    <row r="5309" spans="1:24" hidden="1" x14ac:dyDescent="0.35">
      <c r="A5309" s="24">
        <v>15305</v>
      </c>
      <c r="B5309">
        <v>2906</v>
      </c>
      <c r="C5309" s="10" t="s">
        <v>17428</v>
      </c>
      <c r="D5309">
        <v>1</v>
      </c>
      <c r="E5309" t="s">
        <v>158</v>
      </c>
      <c r="F5309" t="s">
        <v>1789</v>
      </c>
      <c r="G5309" t="s">
        <v>17429</v>
      </c>
      <c r="I5309" t="s">
        <v>18861</v>
      </c>
      <c r="J5309" t="s">
        <v>18862</v>
      </c>
      <c r="K5309" t="s">
        <v>18863</v>
      </c>
      <c r="L5309" t="s">
        <v>14465</v>
      </c>
      <c r="M5309" t="s">
        <v>14466</v>
      </c>
      <c r="N5309" s="8">
        <v>24</v>
      </c>
      <c r="O5309" s="8"/>
      <c r="P5309" s="8">
        <v>24</v>
      </c>
      <c r="W5309" s="8"/>
      <c r="X5309" s="8"/>
    </row>
    <row r="5310" spans="1:24" hidden="1" x14ac:dyDescent="0.35">
      <c r="A5310" s="24">
        <v>15306</v>
      </c>
      <c r="B5310">
        <v>3001</v>
      </c>
      <c r="C5310" s="10" t="s">
        <v>17428</v>
      </c>
      <c r="D5310">
        <v>1</v>
      </c>
      <c r="E5310" t="s">
        <v>435</v>
      </c>
      <c r="F5310" t="s">
        <v>462</v>
      </c>
      <c r="G5310" t="s">
        <v>17429</v>
      </c>
      <c r="I5310" t="s">
        <v>18864</v>
      </c>
      <c r="J5310" t="s">
        <v>18865</v>
      </c>
      <c r="K5310" t="s">
        <v>18866</v>
      </c>
      <c r="L5310" t="s">
        <v>18867</v>
      </c>
      <c r="M5310" t="s">
        <v>18868</v>
      </c>
      <c r="N5310" s="8">
        <v>19</v>
      </c>
      <c r="O5310" s="8"/>
      <c r="P5310" s="8">
        <v>19</v>
      </c>
      <c r="W5310" s="8"/>
      <c r="X5310" s="8"/>
    </row>
    <row r="5311" spans="1:24" hidden="1" x14ac:dyDescent="0.35">
      <c r="A5311" s="24">
        <v>15307</v>
      </c>
      <c r="B5311">
        <v>3002</v>
      </c>
      <c r="C5311" s="10" t="s">
        <v>17428</v>
      </c>
      <c r="D5311">
        <v>1</v>
      </c>
      <c r="E5311" t="s">
        <v>435</v>
      </c>
      <c r="F5311" t="s">
        <v>462</v>
      </c>
      <c r="G5311" t="s">
        <v>17429</v>
      </c>
      <c r="I5311" t="s">
        <v>18869</v>
      </c>
      <c r="J5311" t="s">
        <v>18870</v>
      </c>
      <c r="K5311" t="s">
        <v>18871</v>
      </c>
      <c r="L5311" t="s">
        <v>18872</v>
      </c>
      <c r="M5311" t="s">
        <v>18873</v>
      </c>
      <c r="N5311" s="8">
        <v>21</v>
      </c>
      <c r="O5311" s="8"/>
      <c r="P5311" s="8">
        <v>21</v>
      </c>
      <c r="W5311" s="8"/>
      <c r="X5311" s="8"/>
    </row>
    <row r="5312" spans="1:24" hidden="1" x14ac:dyDescent="0.35">
      <c r="A5312" s="24">
        <v>15308</v>
      </c>
      <c r="B5312">
        <v>3003</v>
      </c>
      <c r="C5312" s="10" t="s">
        <v>17428</v>
      </c>
      <c r="D5312">
        <v>1</v>
      </c>
      <c r="E5312" t="s">
        <v>435</v>
      </c>
      <c r="F5312" t="s">
        <v>462</v>
      </c>
      <c r="G5312" t="s">
        <v>17429</v>
      </c>
      <c r="I5312" t="s">
        <v>18874</v>
      </c>
      <c r="J5312" t="s">
        <v>18875</v>
      </c>
      <c r="K5312" t="s">
        <v>18876</v>
      </c>
      <c r="L5312" t="s">
        <v>14486</v>
      </c>
      <c r="M5312" t="s">
        <v>14487</v>
      </c>
      <c r="N5312" s="8">
        <v>27</v>
      </c>
      <c r="O5312" s="8"/>
      <c r="P5312" s="8">
        <v>27</v>
      </c>
      <c r="W5312" s="8"/>
      <c r="X5312" s="8"/>
    </row>
    <row r="5313" spans="1:24" hidden="1" x14ac:dyDescent="0.35">
      <c r="A5313" s="24">
        <v>15309</v>
      </c>
      <c r="B5313">
        <v>3004</v>
      </c>
      <c r="C5313" s="10" t="s">
        <v>17428</v>
      </c>
      <c r="D5313">
        <v>1</v>
      </c>
      <c r="E5313" t="s">
        <v>435</v>
      </c>
      <c r="F5313" t="s">
        <v>462</v>
      </c>
      <c r="G5313" t="s">
        <v>17429</v>
      </c>
      <c r="I5313" t="s">
        <v>18877</v>
      </c>
      <c r="J5313" t="s">
        <v>18878</v>
      </c>
      <c r="K5313" t="s">
        <v>18879</v>
      </c>
      <c r="L5313" t="s">
        <v>18880</v>
      </c>
      <c r="M5313" t="s">
        <v>18881</v>
      </c>
      <c r="N5313" s="8">
        <v>17</v>
      </c>
      <c r="O5313" s="8"/>
      <c r="P5313" s="8">
        <v>17</v>
      </c>
      <c r="W5313" s="8"/>
      <c r="X5313" s="8"/>
    </row>
    <row r="5314" spans="1:24" hidden="1" x14ac:dyDescent="0.35">
      <c r="A5314" s="24">
        <v>15310</v>
      </c>
      <c r="B5314">
        <v>3005</v>
      </c>
      <c r="C5314" s="10" t="s">
        <v>17428</v>
      </c>
      <c r="D5314">
        <v>1</v>
      </c>
      <c r="E5314" t="s">
        <v>435</v>
      </c>
      <c r="F5314" t="s">
        <v>462</v>
      </c>
      <c r="G5314" t="s">
        <v>17429</v>
      </c>
      <c r="I5314" t="s">
        <v>18882</v>
      </c>
      <c r="J5314" t="s">
        <v>18883</v>
      </c>
      <c r="K5314" t="s">
        <v>18884</v>
      </c>
      <c r="L5314" t="s">
        <v>18885</v>
      </c>
      <c r="M5314" t="s">
        <v>18886</v>
      </c>
      <c r="N5314" s="8">
        <v>26</v>
      </c>
      <c r="O5314" s="8"/>
      <c r="P5314" s="8">
        <v>26</v>
      </c>
      <c r="W5314" s="8"/>
      <c r="X5314" s="8"/>
    </row>
    <row r="5315" spans="1:24" hidden="1" x14ac:dyDescent="0.35">
      <c r="A5315" s="24">
        <v>15311</v>
      </c>
      <c r="B5315">
        <v>3006</v>
      </c>
      <c r="C5315" s="10" t="s">
        <v>17428</v>
      </c>
      <c r="D5315">
        <v>1</v>
      </c>
      <c r="E5315" t="s">
        <v>435</v>
      </c>
      <c r="F5315" t="s">
        <v>462</v>
      </c>
      <c r="G5315" t="s">
        <v>17429</v>
      </c>
      <c r="I5315" t="s">
        <v>18887</v>
      </c>
      <c r="J5315" t="s">
        <v>18888</v>
      </c>
      <c r="K5315" t="s">
        <v>18889</v>
      </c>
      <c r="L5315" t="s">
        <v>18890</v>
      </c>
      <c r="M5315" t="s">
        <v>18891</v>
      </c>
      <c r="N5315" s="8">
        <v>22</v>
      </c>
      <c r="O5315" s="8"/>
      <c r="P5315" s="8">
        <v>22</v>
      </c>
      <c r="W5315" s="8"/>
      <c r="X5315" s="8"/>
    </row>
    <row r="5316" spans="1:24" hidden="1" x14ac:dyDescent="0.35">
      <c r="A5316" s="24">
        <v>15312</v>
      </c>
      <c r="B5316">
        <v>3007</v>
      </c>
      <c r="C5316" s="10" t="s">
        <v>17428</v>
      </c>
      <c r="D5316">
        <v>1</v>
      </c>
      <c r="E5316" t="s">
        <v>435</v>
      </c>
      <c r="F5316" t="s">
        <v>462</v>
      </c>
      <c r="G5316" t="s">
        <v>17429</v>
      </c>
      <c r="I5316" t="s">
        <v>18892</v>
      </c>
      <c r="J5316" t="s">
        <v>18893</v>
      </c>
      <c r="K5316" t="s">
        <v>18894</v>
      </c>
      <c r="L5316" t="s">
        <v>18895</v>
      </c>
      <c r="N5316" s="8">
        <v>18</v>
      </c>
      <c r="O5316" s="8"/>
      <c r="P5316" s="8">
        <v>18</v>
      </c>
      <c r="W5316" s="8"/>
      <c r="X5316" s="8"/>
    </row>
    <row r="5317" spans="1:24" hidden="1" x14ac:dyDescent="0.35">
      <c r="A5317" s="24">
        <v>15313</v>
      </c>
      <c r="B5317">
        <v>3008</v>
      </c>
      <c r="C5317" s="10" t="s">
        <v>17428</v>
      </c>
      <c r="D5317">
        <v>1</v>
      </c>
      <c r="E5317" t="s">
        <v>435</v>
      </c>
      <c r="F5317" t="s">
        <v>462</v>
      </c>
      <c r="G5317" t="s">
        <v>17429</v>
      </c>
      <c r="I5317" t="s">
        <v>18896</v>
      </c>
      <c r="J5317" t="s">
        <v>18897</v>
      </c>
      <c r="K5317" t="s">
        <v>18898</v>
      </c>
      <c r="L5317" t="s">
        <v>18899</v>
      </c>
      <c r="M5317" t="s">
        <v>14502</v>
      </c>
      <c r="N5317" s="8">
        <v>21</v>
      </c>
      <c r="O5317" s="8"/>
      <c r="P5317" s="8">
        <v>21</v>
      </c>
      <c r="W5317" s="8"/>
      <c r="X5317" s="8"/>
    </row>
    <row r="5318" spans="1:24" hidden="1" x14ac:dyDescent="0.35">
      <c r="A5318" s="24">
        <v>15314</v>
      </c>
      <c r="B5318">
        <v>3009</v>
      </c>
      <c r="C5318" s="10" t="s">
        <v>17428</v>
      </c>
      <c r="D5318">
        <v>1</v>
      </c>
      <c r="E5318" t="s">
        <v>435</v>
      </c>
      <c r="F5318" t="s">
        <v>462</v>
      </c>
      <c r="G5318" t="s">
        <v>17429</v>
      </c>
      <c r="I5318" t="s">
        <v>18900</v>
      </c>
      <c r="J5318" t="s">
        <v>18901</v>
      </c>
      <c r="K5318" t="s">
        <v>18902</v>
      </c>
      <c r="L5318" t="s">
        <v>14506</v>
      </c>
      <c r="M5318" t="s">
        <v>18903</v>
      </c>
      <c r="N5318" s="8">
        <v>16</v>
      </c>
      <c r="O5318" s="8"/>
      <c r="P5318" s="8">
        <v>16</v>
      </c>
      <c r="W5318" s="8"/>
      <c r="X5318" s="8"/>
    </row>
    <row r="5319" spans="1:24" hidden="1" x14ac:dyDescent="0.35">
      <c r="A5319" s="24">
        <v>15315</v>
      </c>
      <c r="B5319">
        <v>3010</v>
      </c>
      <c r="C5319" s="10" t="s">
        <v>17428</v>
      </c>
      <c r="D5319">
        <v>1</v>
      </c>
      <c r="E5319" t="s">
        <v>435</v>
      </c>
      <c r="F5319" t="s">
        <v>462</v>
      </c>
      <c r="G5319" t="s">
        <v>17429</v>
      </c>
      <c r="I5319" t="s">
        <v>18904</v>
      </c>
      <c r="J5319" t="s">
        <v>18905</v>
      </c>
      <c r="K5319" t="s">
        <v>18906</v>
      </c>
      <c r="L5319" t="s">
        <v>14491</v>
      </c>
      <c r="M5319" t="s">
        <v>18907</v>
      </c>
      <c r="N5319" s="8">
        <v>22</v>
      </c>
      <c r="O5319" s="8"/>
      <c r="P5319" s="8">
        <v>22</v>
      </c>
      <c r="W5319" s="8"/>
      <c r="X5319" s="8"/>
    </row>
    <row r="5320" spans="1:24" hidden="1" x14ac:dyDescent="0.35">
      <c r="A5320" s="24">
        <v>15316</v>
      </c>
      <c r="B5320">
        <v>3011</v>
      </c>
      <c r="C5320" s="10" t="s">
        <v>17428</v>
      </c>
      <c r="D5320">
        <v>1</v>
      </c>
      <c r="E5320" t="s">
        <v>435</v>
      </c>
      <c r="F5320" t="s">
        <v>462</v>
      </c>
      <c r="G5320" t="s">
        <v>17429</v>
      </c>
      <c r="I5320" t="s">
        <v>18908</v>
      </c>
      <c r="J5320" t="s">
        <v>18909</v>
      </c>
      <c r="K5320" t="s">
        <v>18910</v>
      </c>
      <c r="L5320" t="s">
        <v>18911</v>
      </c>
      <c r="M5320" t="s">
        <v>18912</v>
      </c>
      <c r="N5320" s="8">
        <v>20</v>
      </c>
      <c r="O5320" s="8"/>
      <c r="P5320" s="8">
        <v>20</v>
      </c>
      <c r="W5320" s="8"/>
      <c r="X5320" s="8"/>
    </row>
    <row r="5321" spans="1:24" hidden="1" x14ac:dyDescent="0.35">
      <c r="A5321" s="24">
        <v>15317</v>
      </c>
      <c r="B5321">
        <v>3012</v>
      </c>
      <c r="C5321" s="10" t="s">
        <v>17428</v>
      </c>
      <c r="D5321">
        <v>1</v>
      </c>
      <c r="E5321" t="s">
        <v>435</v>
      </c>
      <c r="F5321" t="s">
        <v>462</v>
      </c>
      <c r="G5321" t="s">
        <v>17429</v>
      </c>
      <c r="I5321" t="s">
        <v>18913</v>
      </c>
      <c r="J5321" t="s">
        <v>18914</v>
      </c>
      <c r="K5321" t="s">
        <v>18915</v>
      </c>
      <c r="L5321" t="s">
        <v>14526</v>
      </c>
      <c r="M5321" t="s">
        <v>14527</v>
      </c>
      <c r="N5321" s="8">
        <v>19</v>
      </c>
      <c r="O5321" s="8"/>
      <c r="P5321" s="8">
        <v>19</v>
      </c>
      <c r="W5321" s="8"/>
      <c r="X5321" s="8"/>
    </row>
    <row r="5322" spans="1:24" hidden="1" x14ac:dyDescent="0.35">
      <c r="A5322" s="24">
        <v>15318</v>
      </c>
      <c r="B5322">
        <v>3013</v>
      </c>
      <c r="C5322" s="10" t="s">
        <v>17428</v>
      </c>
      <c r="D5322">
        <v>1</v>
      </c>
      <c r="E5322" t="s">
        <v>435</v>
      </c>
      <c r="F5322" t="s">
        <v>462</v>
      </c>
      <c r="G5322" t="s">
        <v>17429</v>
      </c>
      <c r="I5322" t="s">
        <v>18916</v>
      </c>
      <c r="J5322" t="s">
        <v>18917</v>
      </c>
      <c r="K5322" t="s">
        <v>18918</v>
      </c>
      <c r="L5322" t="s">
        <v>18919</v>
      </c>
      <c r="M5322" t="s">
        <v>18920</v>
      </c>
      <c r="N5322" s="8">
        <v>17</v>
      </c>
      <c r="O5322" s="8"/>
      <c r="P5322" s="8">
        <v>17</v>
      </c>
      <c r="W5322" s="8"/>
      <c r="X5322" s="8"/>
    </row>
    <row r="5323" spans="1:24" hidden="1" x14ac:dyDescent="0.35">
      <c r="A5323" s="24">
        <v>15319</v>
      </c>
      <c r="B5323">
        <v>3014</v>
      </c>
      <c r="C5323" s="10" t="s">
        <v>17428</v>
      </c>
      <c r="D5323">
        <v>1</v>
      </c>
      <c r="E5323" t="s">
        <v>435</v>
      </c>
      <c r="F5323" t="s">
        <v>462</v>
      </c>
      <c r="G5323" t="s">
        <v>17429</v>
      </c>
      <c r="I5323" t="s">
        <v>18921</v>
      </c>
      <c r="J5323" t="s">
        <v>18922</v>
      </c>
      <c r="K5323" t="s">
        <v>18923</v>
      </c>
      <c r="L5323" t="s">
        <v>14516</v>
      </c>
      <c r="M5323" t="s">
        <v>14517</v>
      </c>
      <c r="N5323" s="8">
        <v>32</v>
      </c>
      <c r="O5323" s="8"/>
      <c r="P5323" s="8">
        <v>32</v>
      </c>
      <c r="W5323" s="8"/>
      <c r="X5323" s="8"/>
    </row>
    <row r="5324" spans="1:24" hidden="1" x14ac:dyDescent="0.35">
      <c r="A5324" s="24">
        <v>15320</v>
      </c>
      <c r="B5324">
        <v>3101</v>
      </c>
      <c r="C5324" s="10" t="s">
        <v>17428</v>
      </c>
      <c r="D5324">
        <v>8</v>
      </c>
      <c r="E5324" t="s">
        <v>2589</v>
      </c>
      <c r="F5324" t="s">
        <v>2590</v>
      </c>
      <c r="G5324" t="s">
        <v>17429</v>
      </c>
      <c r="I5324" t="s">
        <v>18924</v>
      </c>
      <c r="J5324" t="s">
        <v>18925</v>
      </c>
      <c r="K5324" t="s">
        <v>18926</v>
      </c>
      <c r="L5324" t="s">
        <v>18927</v>
      </c>
      <c r="N5324" s="8">
        <v>24</v>
      </c>
      <c r="O5324" s="8"/>
      <c r="P5324" s="8">
        <v>24</v>
      </c>
      <c r="W5324" s="8"/>
      <c r="X5324" s="8"/>
    </row>
    <row r="5325" spans="1:24" hidden="1" x14ac:dyDescent="0.35">
      <c r="A5325" s="24">
        <v>15321</v>
      </c>
      <c r="B5325">
        <v>3102</v>
      </c>
      <c r="C5325" s="10" t="s">
        <v>17428</v>
      </c>
      <c r="D5325">
        <v>8</v>
      </c>
      <c r="E5325" t="s">
        <v>2589</v>
      </c>
      <c r="F5325" t="s">
        <v>2590</v>
      </c>
      <c r="G5325" t="s">
        <v>17429</v>
      </c>
      <c r="I5325" t="s">
        <v>18928</v>
      </c>
      <c r="J5325" t="s">
        <v>18929</v>
      </c>
      <c r="K5325" t="s">
        <v>18930</v>
      </c>
      <c r="L5325" t="s">
        <v>18931</v>
      </c>
      <c r="M5325" t="s">
        <v>18932</v>
      </c>
      <c r="N5325" s="8">
        <v>27</v>
      </c>
      <c r="O5325" s="8"/>
      <c r="P5325" s="8">
        <v>27</v>
      </c>
      <c r="W5325" s="8"/>
      <c r="X5325" s="8"/>
    </row>
    <row r="5326" spans="1:24" hidden="1" x14ac:dyDescent="0.35">
      <c r="A5326" s="24">
        <v>15322</v>
      </c>
      <c r="B5326">
        <v>3103</v>
      </c>
      <c r="C5326" s="10" t="s">
        <v>17428</v>
      </c>
      <c r="D5326">
        <v>8</v>
      </c>
      <c r="E5326" t="s">
        <v>2589</v>
      </c>
      <c r="F5326" t="s">
        <v>2590</v>
      </c>
      <c r="G5326" t="s">
        <v>17429</v>
      </c>
      <c r="I5326" t="s">
        <v>18933</v>
      </c>
      <c r="J5326" t="s">
        <v>18934</v>
      </c>
      <c r="K5326" t="s">
        <v>18935</v>
      </c>
      <c r="L5326" t="s">
        <v>18936</v>
      </c>
      <c r="M5326" t="s">
        <v>18937</v>
      </c>
      <c r="N5326" s="8">
        <v>20</v>
      </c>
      <c r="O5326" s="8"/>
      <c r="P5326" s="8">
        <v>20</v>
      </c>
      <c r="W5326" s="8"/>
      <c r="X5326" s="8"/>
    </row>
    <row r="5327" spans="1:24" hidden="1" x14ac:dyDescent="0.35">
      <c r="A5327" s="24">
        <v>15323</v>
      </c>
      <c r="B5327">
        <v>3104</v>
      </c>
      <c r="C5327" s="10" t="s">
        <v>17428</v>
      </c>
      <c r="D5327">
        <v>8</v>
      </c>
      <c r="E5327" t="s">
        <v>2589</v>
      </c>
      <c r="F5327" t="s">
        <v>2590</v>
      </c>
      <c r="G5327" t="s">
        <v>17429</v>
      </c>
      <c r="I5327" t="s">
        <v>18938</v>
      </c>
      <c r="J5327" t="s">
        <v>18939</v>
      </c>
      <c r="K5327" t="s">
        <v>18940</v>
      </c>
      <c r="L5327" t="s">
        <v>18941</v>
      </c>
      <c r="M5327" t="s">
        <v>18942</v>
      </c>
      <c r="N5327" s="8">
        <v>20</v>
      </c>
      <c r="O5327" s="8"/>
      <c r="P5327" s="8">
        <v>20</v>
      </c>
      <c r="W5327" s="8"/>
      <c r="X5327" s="8"/>
    </row>
    <row r="5328" spans="1:24" hidden="1" x14ac:dyDescent="0.35">
      <c r="A5328" s="24">
        <v>15324</v>
      </c>
      <c r="B5328">
        <v>3105</v>
      </c>
      <c r="C5328" s="10" t="s">
        <v>17428</v>
      </c>
      <c r="D5328">
        <v>8</v>
      </c>
      <c r="E5328" t="s">
        <v>2589</v>
      </c>
      <c r="F5328" t="s">
        <v>2590</v>
      </c>
      <c r="G5328" t="s">
        <v>17429</v>
      </c>
      <c r="I5328" t="s">
        <v>18943</v>
      </c>
      <c r="J5328" t="s">
        <v>18944</v>
      </c>
      <c r="K5328" t="s">
        <v>18945</v>
      </c>
      <c r="L5328" t="s">
        <v>18946</v>
      </c>
      <c r="M5328" t="s">
        <v>18947</v>
      </c>
      <c r="N5328" s="8">
        <v>14</v>
      </c>
      <c r="O5328" s="8"/>
      <c r="P5328" s="8">
        <v>14</v>
      </c>
      <c r="W5328" s="8"/>
      <c r="X5328" s="8"/>
    </row>
    <row r="5329" spans="1:24" hidden="1" x14ac:dyDescent="0.35">
      <c r="A5329" s="24">
        <v>15325</v>
      </c>
      <c r="B5329">
        <v>3106</v>
      </c>
      <c r="C5329" s="10" t="s">
        <v>17428</v>
      </c>
      <c r="D5329">
        <v>8</v>
      </c>
      <c r="E5329" t="s">
        <v>2589</v>
      </c>
      <c r="F5329" t="s">
        <v>2590</v>
      </c>
      <c r="G5329" t="s">
        <v>17429</v>
      </c>
      <c r="I5329" t="s">
        <v>18948</v>
      </c>
      <c r="J5329" t="s">
        <v>18949</v>
      </c>
      <c r="K5329" t="s">
        <v>18950</v>
      </c>
      <c r="L5329" t="s">
        <v>18951</v>
      </c>
      <c r="M5329" t="s">
        <v>18952</v>
      </c>
      <c r="N5329" s="8">
        <v>25</v>
      </c>
      <c r="O5329" s="8"/>
      <c r="P5329" s="8">
        <v>25</v>
      </c>
      <c r="W5329" s="8"/>
      <c r="X5329" s="8"/>
    </row>
    <row r="5330" spans="1:24" hidden="1" x14ac:dyDescent="0.35">
      <c r="A5330" s="24">
        <v>15326</v>
      </c>
      <c r="B5330">
        <v>3107</v>
      </c>
      <c r="C5330" s="10" t="s">
        <v>17428</v>
      </c>
      <c r="D5330">
        <v>8</v>
      </c>
      <c r="E5330" t="s">
        <v>2589</v>
      </c>
      <c r="F5330" t="s">
        <v>2590</v>
      </c>
      <c r="G5330" t="s">
        <v>17429</v>
      </c>
      <c r="I5330" t="s">
        <v>18953</v>
      </c>
      <c r="J5330" t="s">
        <v>18954</v>
      </c>
      <c r="K5330" t="s">
        <v>18955</v>
      </c>
      <c r="L5330" t="s">
        <v>18956</v>
      </c>
      <c r="M5330" t="s">
        <v>18957</v>
      </c>
      <c r="N5330" s="8">
        <v>22</v>
      </c>
      <c r="O5330" s="8"/>
      <c r="P5330" s="8">
        <v>22</v>
      </c>
      <c r="W5330" s="8"/>
      <c r="X5330" s="8"/>
    </row>
    <row r="5331" spans="1:24" hidden="1" x14ac:dyDescent="0.35">
      <c r="A5331" s="24">
        <v>15327</v>
      </c>
      <c r="B5331">
        <v>3108</v>
      </c>
      <c r="C5331" s="10" t="s">
        <v>17428</v>
      </c>
      <c r="D5331">
        <v>8</v>
      </c>
      <c r="E5331" t="s">
        <v>2589</v>
      </c>
      <c r="F5331" t="s">
        <v>2590</v>
      </c>
      <c r="G5331" t="s">
        <v>17429</v>
      </c>
      <c r="I5331" t="s">
        <v>18958</v>
      </c>
      <c r="J5331" t="s">
        <v>18959</v>
      </c>
      <c r="K5331" t="s">
        <v>18960</v>
      </c>
      <c r="L5331" t="s">
        <v>18961</v>
      </c>
      <c r="M5331" t="s">
        <v>18962</v>
      </c>
      <c r="N5331" s="8">
        <v>20</v>
      </c>
      <c r="O5331" s="8"/>
      <c r="P5331" s="8">
        <v>20</v>
      </c>
      <c r="W5331" s="8"/>
      <c r="X5331" s="8"/>
    </row>
    <row r="5332" spans="1:24" hidden="1" x14ac:dyDescent="0.35">
      <c r="A5332" s="24">
        <v>15328</v>
      </c>
      <c r="B5332">
        <v>3109</v>
      </c>
      <c r="C5332" s="10" t="s">
        <v>17428</v>
      </c>
      <c r="D5332">
        <v>8</v>
      </c>
      <c r="E5332" t="s">
        <v>2589</v>
      </c>
      <c r="F5332" t="s">
        <v>2590</v>
      </c>
      <c r="G5332" t="s">
        <v>17429</v>
      </c>
      <c r="I5332" t="s">
        <v>18963</v>
      </c>
      <c r="J5332" t="s">
        <v>18964</v>
      </c>
      <c r="K5332" t="s">
        <v>18965</v>
      </c>
      <c r="L5332" t="s">
        <v>18966</v>
      </c>
      <c r="M5332" t="s">
        <v>18967</v>
      </c>
      <c r="N5332" s="8">
        <v>22</v>
      </c>
      <c r="O5332" s="8"/>
      <c r="P5332" s="8">
        <v>22</v>
      </c>
      <c r="W5332" s="8"/>
      <c r="X5332" s="8"/>
    </row>
    <row r="5333" spans="1:24" hidden="1" x14ac:dyDescent="0.35">
      <c r="A5333" s="24">
        <v>15329</v>
      </c>
      <c r="B5333">
        <v>3110</v>
      </c>
      <c r="C5333" s="10" t="s">
        <v>17428</v>
      </c>
      <c r="D5333">
        <v>8</v>
      </c>
      <c r="E5333" t="s">
        <v>2589</v>
      </c>
      <c r="F5333" t="s">
        <v>2590</v>
      </c>
      <c r="G5333" t="s">
        <v>17429</v>
      </c>
      <c r="I5333" t="s">
        <v>18968</v>
      </c>
      <c r="J5333" t="s">
        <v>18969</v>
      </c>
      <c r="K5333" t="s">
        <v>18970</v>
      </c>
      <c r="L5333" t="s">
        <v>18971</v>
      </c>
      <c r="M5333" t="s">
        <v>18972</v>
      </c>
      <c r="N5333" s="8">
        <v>15</v>
      </c>
      <c r="O5333" s="8"/>
      <c r="P5333" s="8">
        <v>15</v>
      </c>
      <c r="W5333" s="8"/>
      <c r="X5333" s="8"/>
    </row>
    <row r="5334" spans="1:24" hidden="1" x14ac:dyDescent="0.35">
      <c r="A5334" s="24">
        <v>15330</v>
      </c>
      <c r="B5334">
        <v>3111</v>
      </c>
      <c r="C5334" s="10" t="s">
        <v>17428</v>
      </c>
      <c r="D5334">
        <v>8</v>
      </c>
      <c r="E5334" t="s">
        <v>2589</v>
      </c>
      <c r="F5334" t="s">
        <v>2590</v>
      </c>
      <c r="G5334" t="s">
        <v>17429</v>
      </c>
      <c r="I5334" t="s">
        <v>18973</v>
      </c>
      <c r="J5334" t="s">
        <v>18974</v>
      </c>
      <c r="K5334" t="s">
        <v>18975</v>
      </c>
      <c r="L5334" t="s">
        <v>18976</v>
      </c>
      <c r="M5334" t="s">
        <v>18977</v>
      </c>
      <c r="N5334" s="8">
        <v>14</v>
      </c>
      <c r="O5334" s="8"/>
      <c r="P5334" s="8">
        <v>14</v>
      </c>
      <c r="W5334" s="8"/>
      <c r="X5334" s="8"/>
    </row>
    <row r="5335" spans="1:24" hidden="1" x14ac:dyDescent="0.35">
      <c r="A5335" s="24">
        <v>15331</v>
      </c>
      <c r="B5335">
        <v>3112</v>
      </c>
      <c r="C5335" s="10" t="s">
        <v>17428</v>
      </c>
      <c r="D5335">
        <v>8</v>
      </c>
      <c r="E5335" t="s">
        <v>2589</v>
      </c>
      <c r="F5335" t="s">
        <v>2590</v>
      </c>
      <c r="G5335" t="s">
        <v>17429</v>
      </c>
      <c r="I5335" t="s">
        <v>18978</v>
      </c>
      <c r="J5335" t="s">
        <v>18979</v>
      </c>
      <c r="K5335" t="s">
        <v>18980</v>
      </c>
      <c r="L5335" t="s">
        <v>18981</v>
      </c>
      <c r="M5335" t="s">
        <v>18982</v>
      </c>
      <c r="N5335" s="8">
        <v>18</v>
      </c>
      <c r="O5335" s="8"/>
      <c r="P5335" s="8">
        <v>18</v>
      </c>
      <c r="W5335" s="8"/>
      <c r="X5335" s="8"/>
    </row>
    <row r="5336" spans="1:24" hidden="1" x14ac:dyDescent="0.35">
      <c r="A5336" s="24">
        <v>15332</v>
      </c>
      <c r="B5336">
        <v>3113</v>
      </c>
      <c r="C5336" s="10" t="s">
        <v>17428</v>
      </c>
      <c r="D5336">
        <v>8</v>
      </c>
      <c r="E5336" t="s">
        <v>2589</v>
      </c>
      <c r="F5336" t="s">
        <v>2590</v>
      </c>
      <c r="G5336" t="s">
        <v>17429</v>
      </c>
      <c r="I5336" t="s">
        <v>18983</v>
      </c>
      <c r="J5336" t="s">
        <v>18984</v>
      </c>
      <c r="K5336" t="s">
        <v>18985</v>
      </c>
      <c r="L5336" t="s">
        <v>18986</v>
      </c>
      <c r="M5336" t="s">
        <v>18987</v>
      </c>
      <c r="N5336" s="8">
        <v>17</v>
      </c>
      <c r="O5336" s="8"/>
      <c r="P5336" s="8">
        <v>17</v>
      </c>
      <c r="W5336" s="8"/>
      <c r="X5336" s="8"/>
    </row>
    <row r="5337" spans="1:24" hidden="1" x14ac:dyDescent="0.35">
      <c r="A5337" s="24">
        <v>15333</v>
      </c>
      <c r="B5337">
        <v>3114</v>
      </c>
      <c r="C5337" s="10" t="s">
        <v>17428</v>
      </c>
      <c r="D5337">
        <v>8</v>
      </c>
      <c r="E5337" t="s">
        <v>2589</v>
      </c>
      <c r="F5337" t="s">
        <v>2590</v>
      </c>
      <c r="G5337" t="s">
        <v>17429</v>
      </c>
      <c r="I5337" t="s">
        <v>18988</v>
      </c>
      <c r="J5337" t="s">
        <v>18989</v>
      </c>
      <c r="K5337" t="s">
        <v>18990</v>
      </c>
      <c r="L5337" t="s">
        <v>18991</v>
      </c>
      <c r="M5337" t="s">
        <v>18992</v>
      </c>
      <c r="N5337" s="8">
        <v>15</v>
      </c>
      <c r="O5337" s="8"/>
      <c r="P5337" s="8">
        <v>15</v>
      </c>
      <c r="W5337" s="8"/>
      <c r="X5337" s="8"/>
    </row>
    <row r="5338" spans="1:24" hidden="1" x14ac:dyDescent="0.35">
      <c r="A5338" s="24">
        <v>15334</v>
      </c>
      <c r="B5338">
        <v>3115</v>
      </c>
      <c r="C5338" s="10" t="s">
        <v>17428</v>
      </c>
      <c r="D5338">
        <v>8</v>
      </c>
      <c r="E5338" t="s">
        <v>2589</v>
      </c>
      <c r="F5338" t="s">
        <v>2590</v>
      </c>
      <c r="G5338" t="s">
        <v>17429</v>
      </c>
      <c r="I5338" t="s">
        <v>18993</v>
      </c>
      <c r="J5338" t="s">
        <v>18994</v>
      </c>
      <c r="K5338" t="s">
        <v>18995</v>
      </c>
      <c r="L5338" t="s">
        <v>18996</v>
      </c>
      <c r="M5338" t="s">
        <v>18997</v>
      </c>
      <c r="N5338" s="8">
        <v>14</v>
      </c>
      <c r="O5338" s="8"/>
      <c r="P5338" s="8">
        <v>14</v>
      </c>
      <c r="W5338" s="8"/>
      <c r="X5338" s="8"/>
    </row>
    <row r="5339" spans="1:24" hidden="1" x14ac:dyDescent="0.35">
      <c r="A5339" s="24">
        <v>15335</v>
      </c>
      <c r="B5339">
        <v>3116</v>
      </c>
      <c r="C5339" s="10" t="s">
        <v>17428</v>
      </c>
      <c r="D5339">
        <v>8</v>
      </c>
      <c r="E5339" t="s">
        <v>2589</v>
      </c>
      <c r="F5339" t="s">
        <v>2590</v>
      </c>
      <c r="G5339" t="s">
        <v>17429</v>
      </c>
      <c r="I5339" t="s">
        <v>18998</v>
      </c>
      <c r="J5339" t="s">
        <v>18999</v>
      </c>
      <c r="K5339" t="s">
        <v>19000</v>
      </c>
      <c r="L5339" t="s">
        <v>14537</v>
      </c>
      <c r="M5339" t="s">
        <v>19001</v>
      </c>
      <c r="N5339" s="8">
        <v>25</v>
      </c>
      <c r="O5339" s="8"/>
      <c r="P5339" s="8">
        <v>25</v>
      </c>
      <c r="W5339" s="8"/>
      <c r="X5339" s="8"/>
    </row>
    <row r="5340" spans="1:24" hidden="1" x14ac:dyDescent="0.35">
      <c r="A5340" s="24">
        <v>15336</v>
      </c>
      <c r="B5340">
        <v>3117</v>
      </c>
      <c r="C5340" s="10" t="s">
        <v>17428</v>
      </c>
      <c r="D5340">
        <v>8</v>
      </c>
      <c r="E5340" t="s">
        <v>2589</v>
      </c>
      <c r="F5340" t="s">
        <v>2590</v>
      </c>
      <c r="G5340" t="s">
        <v>17429</v>
      </c>
      <c r="I5340" t="s">
        <v>19002</v>
      </c>
      <c r="J5340" t="s">
        <v>19003</v>
      </c>
      <c r="K5340" t="s">
        <v>19004</v>
      </c>
      <c r="L5340" t="s">
        <v>14562</v>
      </c>
      <c r="M5340" t="s">
        <v>19005</v>
      </c>
      <c r="N5340" s="8">
        <v>15</v>
      </c>
      <c r="O5340" s="8"/>
      <c r="P5340" s="8">
        <v>15</v>
      </c>
      <c r="W5340" s="8"/>
      <c r="X5340" s="8"/>
    </row>
    <row r="5341" spans="1:24" hidden="1" x14ac:dyDescent="0.35">
      <c r="A5341" s="24">
        <v>15337</v>
      </c>
      <c r="B5341">
        <v>3118</v>
      </c>
      <c r="C5341" s="10" t="s">
        <v>17428</v>
      </c>
      <c r="D5341">
        <v>8</v>
      </c>
      <c r="E5341" t="s">
        <v>2589</v>
      </c>
      <c r="F5341" t="s">
        <v>2590</v>
      </c>
      <c r="G5341" t="s">
        <v>17429</v>
      </c>
      <c r="I5341" t="s">
        <v>19006</v>
      </c>
      <c r="J5341" t="s">
        <v>19007</v>
      </c>
      <c r="K5341" t="s">
        <v>19008</v>
      </c>
      <c r="L5341" t="s">
        <v>19009</v>
      </c>
      <c r="M5341" t="s">
        <v>19010</v>
      </c>
      <c r="N5341" s="8">
        <v>29</v>
      </c>
      <c r="O5341" s="8"/>
      <c r="P5341" s="8">
        <v>29</v>
      </c>
      <c r="W5341" s="8"/>
      <c r="X5341" s="8"/>
    </row>
    <row r="5342" spans="1:24" hidden="1" x14ac:dyDescent="0.35">
      <c r="A5342" s="24">
        <v>15338</v>
      </c>
      <c r="B5342">
        <v>3119</v>
      </c>
      <c r="C5342" s="10" t="s">
        <v>17428</v>
      </c>
      <c r="D5342">
        <v>8</v>
      </c>
      <c r="E5342" t="s">
        <v>2589</v>
      </c>
      <c r="F5342" t="s">
        <v>2590</v>
      </c>
      <c r="G5342" t="s">
        <v>17429</v>
      </c>
      <c r="I5342" t="s">
        <v>19011</v>
      </c>
      <c r="J5342" t="s">
        <v>19012</v>
      </c>
      <c r="K5342" t="s">
        <v>19013</v>
      </c>
      <c r="L5342" t="s">
        <v>19014</v>
      </c>
      <c r="N5342" s="8">
        <v>15</v>
      </c>
      <c r="O5342" s="8"/>
      <c r="P5342" s="8">
        <v>15</v>
      </c>
      <c r="W5342" s="8"/>
      <c r="X5342" s="8"/>
    </row>
    <row r="5343" spans="1:24" hidden="1" x14ac:dyDescent="0.35">
      <c r="A5343" s="24">
        <v>15339</v>
      </c>
      <c r="B5343">
        <v>3120</v>
      </c>
      <c r="C5343" s="10" t="s">
        <v>17428</v>
      </c>
      <c r="D5343">
        <v>8</v>
      </c>
      <c r="E5343" t="s">
        <v>2589</v>
      </c>
      <c r="F5343" t="s">
        <v>2590</v>
      </c>
      <c r="G5343" t="s">
        <v>17429</v>
      </c>
      <c r="I5343" t="s">
        <v>19015</v>
      </c>
      <c r="J5343" t="s">
        <v>19016</v>
      </c>
      <c r="K5343" t="s">
        <v>19017</v>
      </c>
      <c r="L5343" t="s">
        <v>19018</v>
      </c>
      <c r="M5343" t="s">
        <v>19019</v>
      </c>
      <c r="N5343" s="8">
        <v>20</v>
      </c>
      <c r="O5343" s="8"/>
      <c r="P5343" s="8">
        <v>20</v>
      </c>
      <c r="W5343" s="8"/>
      <c r="X5343" s="8"/>
    </row>
    <row r="5344" spans="1:24" hidden="1" x14ac:dyDescent="0.35">
      <c r="A5344" s="24">
        <v>15340</v>
      </c>
      <c r="B5344">
        <v>3121</v>
      </c>
      <c r="C5344" s="10" t="s">
        <v>17428</v>
      </c>
      <c r="D5344">
        <v>8</v>
      </c>
      <c r="E5344" t="s">
        <v>2589</v>
      </c>
      <c r="F5344" t="s">
        <v>2590</v>
      </c>
      <c r="G5344" t="s">
        <v>17429</v>
      </c>
      <c r="I5344" t="s">
        <v>19020</v>
      </c>
      <c r="J5344" t="s">
        <v>19021</v>
      </c>
      <c r="K5344" t="s">
        <v>19022</v>
      </c>
      <c r="L5344" t="s">
        <v>19023</v>
      </c>
      <c r="N5344" s="8">
        <v>17</v>
      </c>
      <c r="O5344" s="8"/>
      <c r="P5344" s="8">
        <v>17</v>
      </c>
      <c r="W5344" s="8"/>
      <c r="X5344" s="8"/>
    </row>
    <row r="5345" spans="1:24" hidden="1" x14ac:dyDescent="0.35">
      <c r="A5345" s="24">
        <v>15341</v>
      </c>
      <c r="B5345">
        <v>3123</v>
      </c>
      <c r="C5345" s="10" t="s">
        <v>17428</v>
      </c>
      <c r="D5345">
        <v>8</v>
      </c>
      <c r="E5345" t="s">
        <v>2589</v>
      </c>
      <c r="F5345" t="s">
        <v>2590</v>
      </c>
      <c r="G5345" t="s">
        <v>17429</v>
      </c>
      <c r="I5345" t="s">
        <v>19024</v>
      </c>
      <c r="J5345" t="s">
        <v>19025</v>
      </c>
      <c r="K5345" t="s">
        <v>19026</v>
      </c>
      <c r="L5345" t="s">
        <v>19027</v>
      </c>
      <c r="M5345" t="s">
        <v>19028</v>
      </c>
      <c r="N5345" s="8">
        <v>11</v>
      </c>
      <c r="O5345" s="8"/>
      <c r="P5345" s="8">
        <v>11</v>
      </c>
      <c r="W5345" s="8"/>
      <c r="X5345" s="8"/>
    </row>
    <row r="5346" spans="1:24" hidden="1" x14ac:dyDescent="0.35">
      <c r="A5346" s="24">
        <v>15342</v>
      </c>
      <c r="B5346">
        <v>3124</v>
      </c>
      <c r="C5346" s="10" t="s">
        <v>17428</v>
      </c>
      <c r="D5346">
        <v>8</v>
      </c>
      <c r="E5346" t="s">
        <v>2589</v>
      </c>
      <c r="F5346" t="s">
        <v>2590</v>
      </c>
      <c r="G5346" t="s">
        <v>17429</v>
      </c>
      <c r="I5346" t="s">
        <v>19029</v>
      </c>
      <c r="J5346" t="s">
        <v>19030</v>
      </c>
      <c r="K5346" t="s">
        <v>19031</v>
      </c>
      <c r="L5346" t="s">
        <v>19032</v>
      </c>
      <c r="M5346" t="s">
        <v>19033</v>
      </c>
      <c r="N5346" s="8">
        <v>20</v>
      </c>
      <c r="O5346" s="8"/>
      <c r="P5346" s="8">
        <v>20</v>
      </c>
      <c r="W5346" s="8"/>
      <c r="X5346" s="8"/>
    </row>
    <row r="5347" spans="1:24" hidden="1" x14ac:dyDescent="0.35">
      <c r="A5347" s="24">
        <v>15343</v>
      </c>
      <c r="B5347">
        <v>3133</v>
      </c>
      <c r="C5347" s="10" t="s">
        <v>17428</v>
      </c>
      <c r="D5347">
        <v>8</v>
      </c>
      <c r="E5347" t="s">
        <v>2589</v>
      </c>
      <c r="F5347" t="s">
        <v>2590</v>
      </c>
      <c r="G5347" t="s">
        <v>17429</v>
      </c>
      <c r="I5347" t="s">
        <v>19034</v>
      </c>
      <c r="J5347" t="s">
        <v>19035</v>
      </c>
      <c r="K5347" t="s">
        <v>19036</v>
      </c>
      <c r="L5347" t="s">
        <v>19037</v>
      </c>
      <c r="M5347" t="s">
        <v>19038</v>
      </c>
      <c r="N5347" s="8">
        <v>20</v>
      </c>
      <c r="O5347" s="8"/>
      <c r="P5347" s="8">
        <v>20</v>
      </c>
      <c r="W5347" s="8"/>
      <c r="X5347" s="8"/>
    </row>
    <row r="5348" spans="1:24" hidden="1" x14ac:dyDescent="0.35">
      <c r="A5348" s="24">
        <v>15344</v>
      </c>
      <c r="B5348">
        <v>3199</v>
      </c>
      <c r="C5348" s="10" t="s">
        <v>17428</v>
      </c>
      <c r="D5348">
        <v>8</v>
      </c>
      <c r="E5348" t="s">
        <v>2589</v>
      </c>
      <c r="F5348" t="s">
        <v>2590</v>
      </c>
      <c r="G5348" t="s">
        <v>17429</v>
      </c>
      <c r="I5348" t="s">
        <v>19039</v>
      </c>
      <c r="J5348" t="s">
        <v>19040</v>
      </c>
      <c r="K5348" t="s">
        <v>17751</v>
      </c>
      <c r="L5348" t="s">
        <v>17752</v>
      </c>
      <c r="M5348" t="s">
        <v>17753</v>
      </c>
      <c r="N5348" s="8">
        <v>0</v>
      </c>
      <c r="O5348" s="8"/>
      <c r="P5348" s="8">
        <v>0</v>
      </c>
      <c r="W5348" s="8"/>
      <c r="X5348" s="8"/>
    </row>
    <row r="5349" spans="1:24" hidden="1" x14ac:dyDescent="0.35">
      <c r="A5349" s="24">
        <v>15345</v>
      </c>
      <c r="B5349">
        <v>3201</v>
      </c>
      <c r="C5349" s="10" t="s">
        <v>17428</v>
      </c>
      <c r="D5349">
        <v>3</v>
      </c>
      <c r="E5349" t="s">
        <v>294</v>
      </c>
      <c r="F5349" t="s">
        <v>295</v>
      </c>
      <c r="G5349" t="s">
        <v>17429</v>
      </c>
      <c r="I5349" t="s">
        <v>19041</v>
      </c>
      <c r="J5349" t="s">
        <v>19042</v>
      </c>
      <c r="K5349" t="s">
        <v>19043</v>
      </c>
      <c r="L5349" t="s">
        <v>19044</v>
      </c>
      <c r="M5349" t="s">
        <v>19045</v>
      </c>
      <c r="N5349" s="8">
        <v>19</v>
      </c>
      <c r="O5349" s="8"/>
      <c r="P5349" s="8">
        <v>19</v>
      </c>
      <c r="W5349" s="8"/>
      <c r="X5349" s="8"/>
    </row>
    <row r="5350" spans="1:24" hidden="1" x14ac:dyDescent="0.35">
      <c r="A5350" s="24">
        <v>15346</v>
      </c>
      <c r="B5350">
        <v>3202</v>
      </c>
      <c r="C5350" s="10" t="s">
        <v>17428</v>
      </c>
      <c r="D5350">
        <v>3</v>
      </c>
      <c r="E5350" t="s">
        <v>294</v>
      </c>
      <c r="F5350" t="s">
        <v>295</v>
      </c>
      <c r="G5350" t="s">
        <v>17429</v>
      </c>
      <c r="I5350" t="s">
        <v>19046</v>
      </c>
      <c r="J5350" t="s">
        <v>19047</v>
      </c>
      <c r="K5350" t="s">
        <v>19048</v>
      </c>
      <c r="L5350" t="s">
        <v>19049</v>
      </c>
      <c r="M5350" t="s">
        <v>19050</v>
      </c>
      <c r="N5350" s="8">
        <v>16</v>
      </c>
      <c r="O5350" s="8"/>
      <c r="P5350" s="8">
        <v>16</v>
      </c>
      <c r="W5350" s="8"/>
      <c r="X5350" s="8"/>
    </row>
    <row r="5351" spans="1:24" hidden="1" x14ac:dyDescent="0.35">
      <c r="A5351" s="24">
        <v>15347</v>
      </c>
      <c r="B5351">
        <v>3203</v>
      </c>
      <c r="C5351" s="10" t="s">
        <v>17428</v>
      </c>
      <c r="D5351">
        <v>3</v>
      </c>
      <c r="E5351" t="s">
        <v>294</v>
      </c>
      <c r="F5351" t="s">
        <v>295</v>
      </c>
      <c r="G5351" t="s">
        <v>17429</v>
      </c>
      <c r="I5351" t="s">
        <v>19051</v>
      </c>
      <c r="J5351" t="s">
        <v>19052</v>
      </c>
      <c r="K5351" t="s">
        <v>19053</v>
      </c>
      <c r="L5351" t="s">
        <v>19054</v>
      </c>
      <c r="M5351" t="s">
        <v>19055</v>
      </c>
      <c r="N5351" s="8">
        <v>25</v>
      </c>
      <c r="O5351" s="8"/>
      <c r="P5351" s="8">
        <v>25</v>
      </c>
      <c r="W5351" s="8"/>
      <c r="X5351" s="8"/>
    </row>
    <row r="5352" spans="1:24" hidden="1" x14ac:dyDescent="0.35">
      <c r="A5352" s="24">
        <v>15348</v>
      </c>
      <c r="B5352">
        <v>3204</v>
      </c>
      <c r="C5352" s="10" t="s">
        <v>17428</v>
      </c>
      <c r="D5352">
        <v>3</v>
      </c>
      <c r="E5352" t="s">
        <v>294</v>
      </c>
      <c r="F5352" t="s">
        <v>295</v>
      </c>
      <c r="G5352" t="s">
        <v>17429</v>
      </c>
      <c r="I5352" t="s">
        <v>19056</v>
      </c>
      <c r="J5352" t="s">
        <v>19057</v>
      </c>
      <c r="K5352" t="s">
        <v>19058</v>
      </c>
      <c r="L5352" t="s">
        <v>19059</v>
      </c>
      <c r="M5352" t="s">
        <v>19060</v>
      </c>
      <c r="N5352" s="8">
        <v>22</v>
      </c>
      <c r="O5352" s="8"/>
      <c r="P5352" s="8">
        <v>22</v>
      </c>
      <c r="W5352" s="8"/>
      <c r="X5352" s="8"/>
    </row>
    <row r="5353" spans="1:24" hidden="1" x14ac:dyDescent="0.35">
      <c r="A5353" s="24">
        <v>15349</v>
      </c>
      <c r="B5353">
        <v>3205</v>
      </c>
      <c r="C5353" s="10" t="s">
        <v>17428</v>
      </c>
      <c r="D5353">
        <v>3</v>
      </c>
      <c r="E5353" t="s">
        <v>294</v>
      </c>
      <c r="F5353" t="s">
        <v>295</v>
      </c>
      <c r="G5353" t="s">
        <v>17429</v>
      </c>
      <c r="I5353" t="s">
        <v>19061</v>
      </c>
      <c r="J5353" t="s">
        <v>19062</v>
      </c>
      <c r="K5353" t="s">
        <v>19063</v>
      </c>
      <c r="L5353" t="s">
        <v>19064</v>
      </c>
      <c r="N5353" s="8">
        <v>18</v>
      </c>
      <c r="O5353" s="8"/>
      <c r="P5353" s="8">
        <v>18</v>
      </c>
      <c r="W5353" s="8"/>
      <c r="X5353" s="8"/>
    </row>
    <row r="5354" spans="1:24" hidden="1" x14ac:dyDescent="0.35">
      <c r="A5354" s="24">
        <v>15350</v>
      </c>
      <c r="B5354">
        <v>3206</v>
      </c>
      <c r="C5354" s="10" t="s">
        <v>17428</v>
      </c>
      <c r="D5354">
        <v>3</v>
      </c>
      <c r="E5354" t="s">
        <v>294</v>
      </c>
      <c r="F5354" t="s">
        <v>295</v>
      </c>
      <c r="G5354" t="s">
        <v>17429</v>
      </c>
      <c r="I5354" t="s">
        <v>19065</v>
      </c>
      <c r="J5354" t="s">
        <v>19066</v>
      </c>
      <c r="K5354" t="s">
        <v>19067</v>
      </c>
      <c r="L5354" t="s">
        <v>14607</v>
      </c>
      <c r="M5354" t="s">
        <v>19068</v>
      </c>
      <c r="N5354" s="8">
        <v>22</v>
      </c>
      <c r="O5354" s="8"/>
      <c r="P5354" s="8">
        <v>22</v>
      </c>
      <c r="W5354" s="8"/>
      <c r="X5354" s="8"/>
    </row>
    <row r="5355" spans="1:24" hidden="1" x14ac:dyDescent="0.35">
      <c r="A5355" s="24">
        <v>15351</v>
      </c>
      <c r="B5355">
        <v>3207</v>
      </c>
      <c r="C5355" s="10" t="s">
        <v>17428</v>
      </c>
      <c r="D5355">
        <v>3</v>
      </c>
      <c r="E5355" t="s">
        <v>294</v>
      </c>
      <c r="F5355" t="s">
        <v>295</v>
      </c>
      <c r="G5355" t="s">
        <v>17429</v>
      </c>
      <c r="I5355" t="s">
        <v>19069</v>
      </c>
      <c r="J5355" t="s">
        <v>19070</v>
      </c>
      <c r="K5355" t="s">
        <v>19071</v>
      </c>
      <c r="L5355" t="s">
        <v>19072</v>
      </c>
      <c r="M5355" t="s">
        <v>19073</v>
      </c>
      <c r="N5355" s="8">
        <v>17</v>
      </c>
      <c r="O5355" s="8"/>
      <c r="P5355" s="8">
        <v>17</v>
      </c>
      <c r="W5355" s="8"/>
      <c r="X5355" s="8"/>
    </row>
    <row r="5356" spans="1:24" hidden="1" x14ac:dyDescent="0.35">
      <c r="A5356" s="24">
        <v>15352</v>
      </c>
      <c r="B5356">
        <v>3208</v>
      </c>
      <c r="C5356" s="10" t="s">
        <v>17428</v>
      </c>
      <c r="D5356">
        <v>3</v>
      </c>
      <c r="E5356" t="s">
        <v>294</v>
      </c>
      <c r="F5356" t="s">
        <v>295</v>
      </c>
      <c r="G5356" t="s">
        <v>17429</v>
      </c>
      <c r="I5356" t="s">
        <v>19074</v>
      </c>
      <c r="J5356" t="s">
        <v>19075</v>
      </c>
      <c r="K5356" t="s">
        <v>19076</v>
      </c>
      <c r="L5356" t="s">
        <v>19077</v>
      </c>
      <c r="M5356" t="s">
        <v>19078</v>
      </c>
      <c r="N5356" s="8">
        <v>20</v>
      </c>
      <c r="O5356" s="8"/>
      <c r="P5356" s="8">
        <v>20</v>
      </c>
      <c r="W5356" s="8"/>
      <c r="X5356" s="8"/>
    </row>
    <row r="5357" spans="1:24" hidden="1" x14ac:dyDescent="0.35">
      <c r="A5357" s="24">
        <v>15353</v>
      </c>
      <c r="B5357">
        <v>3209</v>
      </c>
      <c r="C5357" s="10" t="s">
        <v>17428</v>
      </c>
      <c r="D5357">
        <v>3</v>
      </c>
      <c r="E5357" t="s">
        <v>294</v>
      </c>
      <c r="F5357" t="s">
        <v>295</v>
      </c>
      <c r="G5357" t="s">
        <v>17429</v>
      </c>
      <c r="I5357" t="s">
        <v>19079</v>
      </c>
      <c r="J5357" t="s">
        <v>19080</v>
      </c>
      <c r="K5357" t="s">
        <v>19081</v>
      </c>
      <c r="L5357" t="s">
        <v>19082</v>
      </c>
      <c r="M5357" t="s">
        <v>19083</v>
      </c>
      <c r="N5357" s="8">
        <v>18</v>
      </c>
      <c r="O5357" s="8"/>
      <c r="P5357" s="8">
        <v>18</v>
      </c>
      <c r="W5357" s="8"/>
      <c r="X5357" s="8"/>
    </row>
    <row r="5358" spans="1:24" hidden="1" x14ac:dyDescent="0.35">
      <c r="A5358" s="24">
        <v>15354</v>
      </c>
      <c r="B5358">
        <v>3210</v>
      </c>
      <c r="C5358" s="10" t="s">
        <v>17428</v>
      </c>
      <c r="D5358">
        <v>3</v>
      </c>
      <c r="E5358" t="s">
        <v>294</v>
      </c>
      <c r="F5358" t="s">
        <v>295</v>
      </c>
      <c r="G5358" t="s">
        <v>17429</v>
      </c>
      <c r="I5358" t="s">
        <v>19084</v>
      </c>
      <c r="J5358" t="s">
        <v>19085</v>
      </c>
      <c r="K5358" t="s">
        <v>19086</v>
      </c>
      <c r="L5358" t="s">
        <v>19087</v>
      </c>
      <c r="M5358" t="s">
        <v>19088</v>
      </c>
      <c r="N5358" s="8">
        <v>20</v>
      </c>
      <c r="O5358" s="8"/>
      <c r="P5358" s="8">
        <v>20</v>
      </c>
      <c r="W5358" s="8"/>
      <c r="X5358" s="8"/>
    </row>
    <row r="5359" spans="1:24" hidden="1" x14ac:dyDescent="0.35">
      <c r="A5359" s="24">
        <v>15355</v>
      </c>
      <c r="B5359">
        <v>3211</v>
      </c>
      <c r="C5359" s="10" t="s">
        <v>17428</v>
      </c>
      <c r="D5359">
        <v>3</v>
      </c>
      <c r="E5359" t="s">
        <v>294</v>
      </c>
      <c r="F5359" t="s">
        <v>295</v>
      </c>
      <c r="G5359" t="s">
        <v>17429</v>
      </c>
      <c r="I5359" t="s">
        <v>19089</v>
      </c>
      <c r="J5359" t="s">
        <v>19090</v>
      </c>
      <c r="K5359" t="s">
        <v>19091</v>
      </c>
      <c r="L5359" t="s">
        <v>19092</v>
      </c>
      <c r="M5359" t="s">
        <v>19093</v>
      </c>
      <c r="N5359" s="8">
        <v>21</v>
      </c>
      <c r="O5359" s="8"/>
      <c r="P5359" s="8">
        <v>21</v>
      </c>
      <c r="W5359" s="8"/>
      <c r="X5359" s="8"/>
    </row>
    <row r="5360" spans="1:24" hidden="1" x14ac:dyDescent="0.35">
      <c r="A5360" s="24">
        <v>15356</v>
      </c>
      <c r="B5360">
        <v>3212</v>
      </c>
      <c r="C5360" s="10" t="s">
        <v>17428</v>
      </c>
      <c r="D5360">
        <v>3</v>
      </c>
      <c r="E5360" t="s">
        <v>294</v>
      </c>
      <c r="F5360" t="s">
        <v>295</v>
      </c>
      <c r="G5360" t="s">
        <v>17429</v>
      </c>
      <c r="I5360" t="s">
        <v>19094</v>
      </c>
      <c r="J5360" t="s">
        <v>19095</v>
      </c>
      <c r="K5360" t="s">
        <v>19096</v>
      </c>
      <c r="L5360" t="s">
        <v>14572</v>
      </c>
      <c r="M5360" t="s">
        <v>19097</v>
      </c>
      <c r="N5360" s="8">
        <v>24</v>
      </c>
      <c r="O5360" s="8"/>
      <c r="P5360" s="8">
        <v>24</v>
      </c>
      <c r="W5360" s="8"/>
      <c r="X5360" s="8"/>
    </row>
    <row r="5361" spans="1:24" hidden="1" x14ac:dyDescent="0.35">
      <c r="A5361" s="24">
        <v>15357</v>
      </c>
      <c r="B5361">
        <v>3213</v>
      </c>
      <c r="C5361" s="10" t="s">
        <v>17428</v>
      </c>
      <c r="D5361">
        <v>3</v>
      </c>
      <c r="E5361" t="s">
        <v>294</v>
      </c>
      <c r="F5361" t="s">
        <v>295</v>
      </c>
      <c r="G5361" t="s">
        <v>17429</v>
      </c>
      <c r="I5361" t="s">
        <v>19098</v>
      </c>
      <c r="J5361" t="s">
        <v>19099</v>
      </c>
      <c r="K5361" t="s">
        <v>19100</v>
      </c>
      <c r="L5361" t="s">
        <v>19101</v>
      </c>
      <c r="M5361" t="s">
        <v>19102</v>
      </c>
      <c r="N5361" s="8">
        <v>22</v>
      </c>
      <c r="O5361" s="8"/>
      <c r="P5361" s="8">
        <v>22</v>
      </c>
      <c r="W5361" s="8"/>
      <c r="X5361" s="8"/>
    </row>
    <row r="5362" spans="1:24" hidden="1" x14ac:dyDescent="0.35">
      <c r="A5362" s="24">
        <v>15358</v>
      </c>
      <c r="B5362">
        <v>3214</v>
      </c>
      <c r="C5362" s="10" t="s">
        <v>17428</v>
      </c>
      <c r="D5362">
        <v>3</v>
      </c>
      <c r="E5362" t="s">
        <v>294</v>
      </c>
      <c r="F5362" t="s">
        <v>295</v>
      </c>
      <c r="G5362" t="s">
        <v>17429</v>
      </c>
      <c r="I5362" t="s">
        <v>19103</v>
      </c>
      <c r="J5362" t="s">
        <v>19104</v>
      </c>
      <c r="K5362" t="s">
        <v>19105</v>
      </c>
      <c r="L5362" t="s">
        <v>19106</v>
      </c>
      <c r="M5362" t="s">
        <v>19107</v>
      </c>
      <c r="N5362" s="8">
        <v>25</v>
      </c>
      <c r="O5362" s="8"/>
      <c r="P5362" s="8">
        <v>25</v>
      </c>
      <c r="W5362" s="8"/>
      <c r="X5362" s="8"/>
    </row>
    <row r="5363" spans="1:24" hidden="1" x14ac:dyDescent="0.35">
      <c r="A5363" s="24">
        <v>15359</v>
      </c>
      <c r="B5363">
        <v>3301</v>
      </c>
      <c r="C5363" s="10" t="s">
        <v>17428</v>
      </c>
      <c r="D5363">
        <v>1</v>
      </c>
      <c r="E5363" t="s">
        <v>222</v>
      </c>
      <c r="F5363" t="s">
        <v>223</v>
      </c>
      <c r="G5363" t="s">
        <v>17429</v>
      </c>
      <c r="I5363" t="s">
        <v>19108</v>
      </c>
      <c r="J5363" t="s">
        <v>19109</v>
      </c>
      <c r="K5363" t="s">
        <v>19110</v>
      </c>
      <c r="L5363" t="s">
        <v>19111</v>
      </c>
      <c r="M5363" t="s">
        <v>19112</v>
      </c>
      <c r="N5363" s="8">
        <v>47</v>
      </c>
      <c r="O5363" s="8"/>
      <c r="P5363" s="8">
        <v>47</v>
      </c>
      <c r="W5363" s="8"/>
      <c r="X5363" s="8"/>
    </row>
    <row r="5364" spans="1:24" hidden="1" x14ac:dyDescent="0.35">
      <c r="A5364" s="24">
        <v>15360</v>
      </c>
      <c r="B5364">
        <v>3302</v>
      </c>
      <c r="C5364" s="10" t="s">
        <v>17428</v>
      </c>
      <c r="D5364">
        <v>1</v>
      </c>
      <c r="E5364" t="s">
        <v>222</v>
      </c>
      <c r="F5364" t="s">
        <v>223</v>
      </c>
      <c r="G5364" t="s">
        <v>17429</v>
      </c>
      <c r="I5364" t="s">
        <v>19113</v>
      </c>
      <c r="J5364" t="s">
        <v>19114</v>
      </c>
      <c r="K5364" t="s">
        <v>19115</v>
      </c>
      <c r="L5364" t="s">
        <v>14613</v>
      </c>
      <c r="M5364" t="s">
        <v>14614</v>
      </c>
      <c r="N5364" s="8">
        <v>43</v>
      </c>
      <c r="O5364" s="8"/>
      <c r="P5364" s="8">
        <v>43</v>
      </c>
      <c r="W5364" s="8"/>
      <c r="X5364" s="8"/>
    </row>
    <row r="5365" spans="1:24" hidden="1" x14ac:dyDescent="0.35">
      <c r="A5365" s="24">
        <v>15361</v>
      </c>
      <c r="B5365">
        <v>3303</v>
      </c>
      <c r="C5365" s="10" t="s">
        <v>17428</v>
      </c>
      <c r="D5365">
        <v>1</v>
      </c>
      <c r="E5365" t="s">
        <v>222</v>
      </c>
      <c r="F5365" t="s">
        <v>223</v>
      </c>
      <c r="G5365" t="s">
        <v>17429</v>
      </c>
      <c r="I5365" t="s">
        <v>19116</v>
      </c>
      <c r="J5365" t="s">
        <v>19117</v>
      </c>
      <c r="K5365" t="s">
        <v>19118</v>
      </c>
      <c r="L5365" t="s">
        <v>14623</v>
      </c>
      <c r="M5365" t="s">
        <v>19119</v>
      </c>
      <c r="N5365" s="8">
        <v>25</v>
      </c>
      <c r="O5365" s="8"/>
      <c r="P5365" s="8">
        <v>25</v>
      </c>
      <c r="W5365" s="8"/>
      <c r="X5365" s="8"/>
    </row>
    <row r="5366" spans="1:24" hidden="1" x14ac:dyDescent="0.35">
      <c r="A5366" s="24">
        <v>15362</v>
      </c>
      <c r="B5366">
        <v>3304</v>
      </c>
      <c r="C5366" s="10" t="s">
        <v>17428</v>
      </c>
      <c r="D5366">
        <v>1</v>
      </c>
      <c r="E5366" t="s">
        <v>222</v>
      </c>
      <c r="F5366" t="s">
        <v>223</v>
      </c>
      <c r="G5366" t="s">
        <v>17429</v>
      </c>
      <c r="I5366" t="s">
        <v>19120</v>
      </c>
      <c r="J5366" t="s">
        <v>19121</v>
      </c>
      <c r="K5366" t="s">
        <v>19122</v>
      </c>
      <c r="L5366" t="s">
        <v>19123</v>
      </c>
      <c r="M5366" t="s">
        <v>19124</v>
      </c>
      <c r="N5366" s="8">
        <v>171</v>
      </c>
      <c r="O5366" s="8"/>
      <c r="P5366" s="8">
        <v>171</v>
      </c>
      <c r="W5366" s="8"/>
      <c r="X5366" s="8"/>
    </row>
    <row r="5367" spans="1:24" hidden="1" x14ac:dyDescent="0.35">
      <c r="A5367" s="24">
        <v>15363</v>
      </c>
      <c r="B5367">
        <v>3305</v>
      </c>
      <c r="C5367" s="10" t="s">
        <v>17428</v>
      </c>
      <c r="D5367">
        <v>1</v>
      </c>
      <c r="E5367" t="s">
        <v>222</v>
      </c>
      <c r="F5367" t="s">
        <v>223</v>
      </c>
      <c r="G5367" t="s">
        <v>17429</v>
      </c>
      <c r="I5367" t="s">
        <v>19125</v>
      </c>
      <c r="J5367" t="s">
        <v>19126</v>
      </c>
      <c r="K5367" t="s">
        <v>19127</v>
      </c>
      <c r="L5367" t="s">
        <v>14638</v>
      </c>
      <c r="M5367" t="s">
        <v>14639</v>
      </c>
      <c r="N5367" s="8">
        <v>30</v>
      </c>
      <c r="O5367" s="8"/>
      <c r="P5367" s="8">
        <v>30</v>
      </c>
      <c r="W5367" s="8"/>
      <c r="X5367" s="8"/>
    </row>
    <row r="5368" spans="1:24" hidden="1" x14ac:dyDescent="0.35">
      <c r="A5368" s="24">
        <v>15364</v>
      </c>
      <c r="B5368">
        <v>3307</v>
      </c>
      <c r="C5368" s="10" t="s">
        <v>17428</v>
      </c>
      <c r="D5368">
        <v>1</v>
      </c>
      <c r="E5368" t="s">
        <v>222</v>
      </c>
      <c r="F5368" t="s">
        <v>223</v>
      </c>
      <c r="G5368" t="s">
        <v>17429</v>
      </c>
      <c r="I5368" t="s">
        <v>19128</v>
      </c>
      <c r="J5368" t="s">
        <v>19129</v>
      </c>
      <c r="K5368" t="s">
        <v>19130</v>
      </c>
      <c r="L5368" t="s">
        <v>19131</v>
      </c>
      <c r="M5368" t="s">
        <v>19132</v>
      </c>
      <c r="N5368" s="8">
        <v>25</v>
      </c>
      <c r="O5368" s="8"/>
      <c r="P5368" s="8">
        <v>25</v>
      </c>
      <c r="W5368" s="8"/>
      <c r="X5368" s="8"/>
    </row>
    <row r="5369" spans="1:24" hidden="1" x14ac:dyDescent="0.35">
      <c r="A5369" s="24">
        <v>15365</v>
      </c>
      <c r="B5369">
        <v>3308</v>
      </c>
      <c r="C5369" s="10" t="s">
        <v>17428</v>
      </c>
      <c r="D5369">
        <v>1</v>
      </c>
      <c r="E5369" t="s">
        <v>222</v>
      </c>
      <c r="F5369" t="s">
        <v>223</v>
      </c>
      <c r="G5369" t="s">
        <v>17429</v>
      </c>
      <c r="I5369" t="s">
        <v>19133</v>
      </c>
      <c r="J5369" t="s">
        <v>19134</v>
      </c>
      <c r="K5369" t="s">
        <v>19135</v>
      </c>
      <c r="L5369" t="s">
        <v>19136</v>
      </c>
      <c r="M5369" t="s">
        <v>19137</v>
      </c>
      <c r="N5369" s="8">
        <v>33</v>
      </c>
      <c r="O5369" s="8"/>
      <c r="P5369" s="8">
        <v>33</v>
      </c>
      <c r="W5369" s="8"/>
      <c r="X5369" s="8"/>
    </row>
    <row r="5370" spans="1:24" hidden="1" x14ac:dyDescent="0.35">
      <c r="A5370" s="24">
        <v>15366</v>
      </c>
      <c r="B5370">
        <v>3309</v>
      </c>
      <c r="C5370" s="10" t="s">
        <v>17428</v>
      </c>
      <c r="D5370">
        <v>1</v>
      </c>
      <c r="E5370" t="s">
        <v>222</v>
      </c>
      <c r="F5370" t="s">
        <v>223</v>
      </c>
      <c r="G5370" t="s">
        <v>17429</v>
      </c>
      <c r="I5370" t="s">
        <v>19138</v>
      </c>
      <c r="J5370" t="s">
        <v>19139</v>
      </c>
      <c r="K5370" t="s">
        <v>19140</v>
      </c>
      <c r="L5370" t="s">
        <v>14648</v>
      </c>
      <c r="M5370" t="s">
        <v>19141</v>
      </c>
      <c r="N5370" s="8">
        <v>32</v>
      </c>
      <c r="O5370" s="8"/>
      <c r="P5370" s="8">
        <v>32</v>
      </c>
      <c r="W5370" s="8"/>
      <c r="X5370" s="8"/>
    </row>
    <row r="5371" spans="1:24" hidden="1" x14ac:dyDescent="0.35">
      <c r="A5371" s="24">
        <v>15367</v>
      </c>
      <c r="B5371">
        <v>3310</v>
      </c>
      <c r="C5371" s="10" t="s">
        <v>17428</v>
      </c>
      <c r="D5371">
        <v>1</v>
      </c>
      <c r="E5371" t="s">
        <v>222</v>
      </c>
      <c r="F5371" t="s">
        <v>223</v>
      </c>
      <c r="G5371" t="s">
        <v>17429</v>
      </c>
      <c r="I5371" t="s">
        <v>19142</v>
      </c>
      <c r="J5371" t="s">
        <v>19143</v>
      </c>
      <c r="K5371" t="s">
        <v>19144</v>
      </c>
      <c r="L5371" t="s">
        <v>14667</v>
      </c>
      <c r="M5371" t="s">
        <v>19145</v>
      </c>
      <c r="N5371" s="8">
        <v>24</v>
      </c>
      <c r="O5371" s="8"/>
      <c r="P5371" s="8">
        <v>24</v>
      </c>
      <c r="W5371" s="8"/>
      <c r="X5371" s="8"/>
    </row>
    <row r="5372" spans="1:24" hidden="1" x14ac:dyDescent="0.35">
      <c r="A5372" s="24">
        <v>15368</v>
      </c>
      <c r="B5372">
        <v>3312</v>
      </c>
      <c r="C5372" s="10" t="s">
        <v>17428</v>
      </c>
      <c r="D5372">
        <v>1</v>
      </c>
      <c r="E5372" t="s">
        <v>222</v>
      </c>
      <c r="F5372" t="s">
        <v>223</v>
      </c>
      <c r="G5372" t="s">
        <v>17429</v>
      </c>
      <c r="I5372" t="s">
        <v>19146</v>
      </c>
      <c r="J5372" t="s">
        <v>19147</v>
      </c>
      <c r="K5372" t="s">
        <v>19148</v>
      </c>
      <c r="L5372" t="s">
        <v>14662</v>
      </c>
      <c r="M5372" t="s">
        <v>14663</v>
      </c>
      <c r="N5372" s="8">
        <v>25</v>
      </c>
      <c r="O5372" s="8"/>
      <c r="P5372" s="8">
        <v>25</v>
      </c>
      <c r="W5372" s="8"/>
      <c r="X5372" s="8"/>
    </row>
    <row r="5373" spans="1:24" hidden="1" x14ac:dyDescent="0.35">
      <c r="A5373" s="24">
        <v>15369</v>
      </c>
      <c r="B5373">
        <v>3313</v>
      </c>
      <c r="C5373" s="10" t="s">
        <v>17428</v>
      </c>
      <c r="D5373">
        <v>1</v>
      </c>
      <c r="E5373" t="s">
        <v>222</v>
      </c>
      <c r="F5373" t="s">
        <v>223</v>
      </c>
      <c r="G5373" t="s">
        <v>17429</v>
      </c>
      <c r="I5373" t="s">
        <v>19149</v>
      </c>
      <c r="J5373" t="s">
        <v>19150</v>
      </c>
      <c r="K5373" t="s">
        <v>19151</v>
      </c>
      <c r="L5373" t="s">
        <v>14657</v>
      </c>
      <c r="M5373" t="s">
        <v>14658</v>
      </c>
      <c r="N5373" s="8">
        <v>53</v>
      </c>
      <c r="O5373" s="8"/>
      <c r="P5373" s="8">
        <v>53</v>
      </c>
      <c r="W5373" s="8"/>
      <c r="X5373" s="8"/>
    </row>
    <row r="5374" spans="1:24" hidden="1" x14ac:dyDescent="0.35">
      <c r="A5374" s="24">
        <v>15370</v>
      </c>
      <c r="B5374">
        <v>3401</v>
      </c>
      <c r="C5374" s="10" t="s">
        <v>17428</v>
      </c>
      <c r="D5374">
        <v>6</v>
      </c>
      <c r="E5374" t="s">
        <v>467</v>
      </c>
      <c r="F5374" t="s">
        <v>468</v>
      </c>
      <c r="G5374" t="s">
        <v>17429</v>
      </c>
      <c r="I5374" t="s">
        <v>19152</v>
      </c>
      <c r="J5374" t="s">
        <v>19153</v>
      </c>
      <c r="K5374" t="s">
        <v>19154</v>
      </c>
      <c r="L5374" t="s">
        <v>14673</v>
      </c>
      <c r="M5374" t="s">
        <v>14674</v>
      </c>
      <c r="N5374" s="8">
        <v>24</v>
      </c>
      <c r="O5374" s="8"/>
      <c r="P5374" s="8">
        <v>24</v>
      </c>
      <c r="W5374" s="8"/>
      <c r="X5374" s="8"/>
    </row>
    <row r="5375" spans="1:24" hidden="1" x14ac:dyDescent="0.35">
      <c r="A5375" s="24">
        <v>15371</v>
      </c>
      <c r="B5375">
        <v>3402</v>
      </c>
      <c r="C5375" s="10" t="s">
        <v>17428</v>
      </c>
      <c r="D5375">
        <v>6</v>
      </c>
      <c r="E5375" t="s">
        <v>467</v>
      </c>
      <c r="F5375" t="s">
        <v>468</v>
      </c>
      <c r="G5375" t="s">
        <v>17429</v>
      </c>
      <c r="I5375" t="s">
        <v>19155</v>
      </c>
      <c r="J5375" t="s">
        <v>19156</v>
      </c>
      <c r="K5375" t="s">
        <v>19157</v>
      </c>
      <c r="L5375" t="s">
        <v>14688</v>
      </c>
      <c r="M5375" t="s">
        <v>19158</v>
      </c>
      <c r="N5375" s="8">
        <v>17</v>
      </c>
      <c r="O5375" s="8"/>
      <c r="P5375" s="8">
        <v>17</v>
      </c>
      <c r="W5375" s="8"/>
      <c r="X5375" s="8"/>
    </row>
    <row r="5376" spans="1:24" hidden="1" x14ac:dyDescent="0.35">
      <c r="A5376" s="24">
        <v>15372</v>
      </c>
      <c r="B5376">
        <v>3403</v>
      </c>
      <c r="C5376" s="10" t="s">
        <v>17428</v>
      </c>
      <c r="D5376">
        <v>6</v>
      </c>
      <c r="E5376" t="s">
        <v>467</v>
      </c>
      <c r="F5376" t="s">
        <v>468</v>
      </c>
      <c r="G5376" t="s">
        <v>17429</v>
      </c>
      <c r="I5376" t="s">
        <v>19159</v>
      </c>
      <c r="J5376" t="s">
        <v>19160</v>
      </c>
      <c r="K5376" t="s">
        <v>19161</v>
      </c>
      <c r="L5376" t="s">
        <v>14693</v>
      </c>
      <c r="N5376" s="8">
        <v>33</v>
      </c>
      <c r="O5376" s="8"/>
      <c r="P5376" s="8">
        <v>33</v>
      </c>
      <c r="W5376" s="8"/>
      <c r="X5376" s="8"/>
    </row>
    <row r="5377" spans="1:24" hidden="1" x14ac:dyDescent="0.35">
      <c r="A5377" s="24">
        <v>15373</v>
      </c>
      <c r="B5377">
        <v>3405</v>
      </c>
      <c r="C5377" s="10" t="s">
        <v>17428</v>
      </c>
      <c r="D5377">
        <v>6</v>
      </c>
      <c r="E5377" t="s">
        <v>467</v>
      </c>
      <c r="F5377" t="s">
        <v>468</v>
      </c>
      <c r="G5377" t="s">
        <v>17429</v>
      </c>
      <c r="I5377" t="s">
        <v>19162</v>
      </c>
      <c r="J5377" t="s">
        <v>19163</v>
      </c>
      <c r="K5377" t="s">
        <v>19164</v>
      </c>
      <c r="L5377" t="s">
        <v>14698</v>
      </c>
      <c r="M5377" t="s">
        <v>19165</v>
      </c>
      <c r="N5377" s="8">
        <v>16</v>
      </c>
      <c r="O5377" s="8"/>
      <c r="P5377" s="8">
        <v>16</v>
      </c>
      <c r="W5377" s="8"/>
      <c r="X5377" s="8"/>
    </row>
    <row r="5378" spans="1:24" hidden="1" x14ac:dyDescent="0.35">
      <c r="A5378" s="24">
        <v>15374</v>
      </c>
      <c r="B5378">
        <v>3406</v>
      </c>
      <c r="C5378" s="10" t="s">
        <v>17428</v>
      </c>
      <c r="D5378">
        <v>6</v>
      </c>
      <c r="E5378" t="s">
        <v>467</v>
      </c>
      <c r="F5378" t="s">
        <v>468</v>
      </c>
      <c r="G5378" t="s">
        <v>17429</v>
      </c>
      <c r="I5378" t="s">
        <v>19166</v>
      </c>
      <c r="J5378" t="s">
        <v>19167</v>
      </c>
      <c r="K5378" t="s">
        <v>19168</v>
      </c>
      <c r="L5378" t="s">
        <v>19169</v>
      </c>
      <c r="M5378" t="s">
        <v>19170</v>
      </c>
      <c r="N5378" s="8">
        <v>24</v>
      </c>
      <c r="O5378" s="8"/>
      <c r="P5378" s="8">
        <v>24</v>
      </c>
      <c r="W5378" s="8"/>
      <c r="X5378" s="8"/>
    </row>
    <row r="5379" spans="1:24" hidden="1" x14ac:dyDescent="0.35">
      <c r="A5379" s="24">
        <v>15375</v>
      </c>
      <c r="B5379">
        <v>3408</v>
      </c>
      <c r="C5379" s="10" t="s">
        <v>17428</v>
      </c>
      <c r="D5379">
        <v>6</v>
      </c>
      <c r="E5379" t="s">
        <v>467</v>
      </c>
      <c r="F5379" t="s">
        <v>468</v>
      </c>
      <c r="G5379" t="s">
        <v>17429</v>
      </c>
      <c r="I5379" t="s">
        <v>19171</v>
      </c>
      <c r="J5379" t="s">
        <v>19172</v>
      </c>
      <c r="K5379" t="s">
        <v>19173</v>
      </c>
      <c r="L5379" t="s">
        <v>19174</v>
      </c>
      <c r="M5379" t="s">
        <v>19175</v>
      </c>
      <c r="N5379" s="8">
        <v>14</v>
      </c>
      <c r="O5379" s="8"/>
      <c r="P5379" s="8">
        <v>14</v>
      </c>
      <c r="W5379" s="8"/>
      <c r="X5379" s="8"/>
    </row>
    <row r="5380" spans="1:24" hidden="1" x14ac:dyDescent="0.35">
      <c r="A5380" s="24">
        <v>15376</v>
      </c>
      <c r="B5380">
        <v>3409</v>
      </c>
      <c r="C5380" s="10" t="s">
        <v>17428</v>
      </c>
      <c r="D5380">
        <v>6</v>
      </c>
      <c r="E5380" t="s">
        <v>467</v>
      </c>
      <c r="F5380" t="s">
        <v>468</v>
      </c>
      <c r="G5380" t="s">
        <v>17429</v>
      </c>
      <c r="I5380" t="s">
        <v>19176</v>
      </c>
      <c r="J5380" t="s">
        <v>19177</v>
      </c>
      <c r="K5380" t="s">
        <v>19178</v>
      </c>
      <c r="L5380" t="s">
        <v>19179</v>
      </c>
      <c r="M5380" t="s">
        <v>19180</v>
      </c>
      <c r="N5380" s="8">
        <v>18</v>
      </c>
      <c r="O5380" s="8"/>
      <c r="P5380" s="8">
        <v>18</v>
      </c>
      <c r="W5380" s="8"/>
      <c r="X5380" s="8"/>
    </row>
    <row r="5381" spans="1:24" hidden="1" x14ac:dyDescent="0.35">
      <c r="A5381" s="24">
        <v>15377</v>
      </c>
      <c r="B5381">
        <v>3410</v>
      </c>
      <c r="C5381" s="10" t="s">
        <v>17428</v>
      </c>
      <c r="D5381">
        <v>6</v>
      </c>
      <c r="E5381" t="s">
        <v>467</v>
      </c>
      <c r="F5381" t="s">
        <v>468</v>
      </c>
      <c r="G5381" t="s">
        <v>17429</v>
      </c>
      <c r="I5381" t="s">
        <v>19181</v>
      </c>
      <c r="J5381" t="s">
        <v>19182</v>
      </c>
      <c r="K5381" t="s">
        <v>19183</v>
      </c>
      <c r="L5381" t="s">
        <v>14732</v>
      </c>
      <c r="M5381" t="s">
        <v>14733</v>
      </c>
      <c r="N5381" s="8">
        <v>22</v>
      </c>
      <c r="O5381" s="8"/>
      <c r="P5381" s="8">
        <v>22</v>
      </c>
      <c r="W5381" s="8"/>
      <c r="X5381" s="8"/>
    </row>
    <row r="5382" spans="1:24" hidden="1" x14ac:dyDescent="0.35">
      <c r="A5382" s="24">
        <v>15378</v>
      </c>
      <c r="B5382">
        <v>3411</v>
      </c>
      <c r="C5382" s="10" t="s">
        <v>17428</v>
      </c>
      <c r="D5382">
        <v>6</v>
      </c>
      <c r="E5382" t="s">
        <v>467</v>
      </c>
      <c r="F5382" t="s">
        <v>468</v>
      </c>
      <c r="G5382" t="s">
        <v>17429</v>
      </c>
      <c r="I5382" t="s">
        <v>19184</v>
      </c>
      <c r="J5382" t="s">
        <v>19185</v>
      </c>
      <c r="K5382" t="s">
        <v>19186</v>
      </c>
      <c r="L5382" t="s">
        <v>19187</v>
      </c>
      <c r="M5382" t="s">
        <v>19188</v>
      </c>
      <c r="N5382" s="8">
        <v>12</v>
      </c>
      <c r="O5382" s="8"/>
      <c r="P5382" s="8">
        <v>12</v>
      </c>
      <c r="W5382" s="8"/>
      <c r="X5382" s="8"/>
    </row>
    <row r="5383" spans="1:24" hidden="1" x14ac:dyDescent="0.35">
      <c r="A5383" s="24">
        <v>15379</v>
      </c>
      <c r="B5383">
        <v>3412</v>
      </c>
      <c r="C5383" s="10" t="s">
        <v>17428</v>
      </c>
      <c r="D5383">
        <v>6</v>
      </c>
      <c r="E5383" t="s">
        <v>467</v>
      </c>
      <c r="F5383" t="s">
        <v>468</v>
      </c>
      <c r="G5383" t="s">
        <v>17429</v>
      </c>
      <c r="I5383" t="s">
        <v>19189</v>
      </c>
      <c r="J5383" t="s">
        <v>19190</v>
      </c>
      <c r="K5383" t="s">
        <v>19191</v>
      </c>
      <c r="L5383" t="s">
        <v>19192</v>
      </c>
      <c r="M5383" t="s">
        <v>19193</v>
      </c>
      <c r="N5383" s="8">
        <v>18</v>
      </c>
      <c r="O5383" s="8"/>
      <c r="P5383" s="8">
        <v>18</v>
      </c>
      <c r="W5383" s="8"/>
      <c r="X5383" s="8"/>
    </row>
    <row r="5384" spans="1:24" hidden="1" x14ac:dyDescent="0.35">
      <c r="A5384" s="24">
        <v>15380</v>
      </c>
      <c r="B5384">
        <v>3413</v>
      </c>
      <c r="C5384" s="10" t="s">
        <v>17428</v>
      </c>
      <c r="D5384">
        <v>6</v>
      </c>
      <c r="E5384" t="s">
        <v>467</v>
      </c>
      <c r="F5384" t="s">
        <v>468</v>
      </c>
      <c r="G5384" t="s">
        <v>17429</v>
      </c>
      <c r="I5384" t="s">
        <v>19194</v>
      </c>
      <c r="J5384" t="s">
        <v>19195</v>
      </c>
      <c r="K5384" t="s">
        <v>19196</v>
      </c>
      <c r="L5384" t="s">
        <v>19197</v>
      </c>
      <c r="M5384" t="s">
        <v>14679</v>
      </c>
      <c r="N5384" s="8">
        <v>21</v>
      </c>
      <c r="O5384" s="8"/>
      <c r="P5384" s="8">
        <v>21</v>
      </c>
      <c r="W5384" s="8"/>
      <c r="X5384" s="8"/>
    </row>
    <row r="5385" spans="1:24" hidden="1" x14ac:dyDescent="0.35">
      <c r="A5385" s="24">
        <v>15381</v>
      </c>
      <c r="B5385">
        <v>3414</v>
      </c>
      <c r="C5385" s="10" t="s">
        <v>17428</v>
      </c>
      <c r="D5385">
        <v>6</v>
      </c>
      <c r="E5385" t="s">
        <v>467</v>
      </c>
      <c r="F5385" t="s">
        <v>468</v>
      </c>
      <c r="G5385" t="s">
        <v>17429</v>
      </c>
      <c r="I5385" t="s">
        <v>19198</v>
      </c>
      <c r="J5385" t="s">
        <v>19199</v>
      </c>
      <c r="K5385" t="s">
        <v>19200</v>
      </c>
      <c r="L5385" t="s">
        <v>14727</v>
      </c>
      <c r="M5385" t="s">
        <v>19201</v>
      </c>
      <c r="N5385" s="8">
        <v>12</v>
      </c>
      <c r="O5385" s="8"/>
      <c r="P5385" s="8">
        <v>12</v>
      </c>
      <c r="W5385" s="8"/>
      <c r="X5385" s="8"/>
    </row>
    <row r="5386" spans="1:24" hidden="1" x14ac:dyDescent="0.35">
      <c r="A5386" s="24">
        <v>15382</v>
      </c>
      <c r="B5386">
        <v>3502</v>
      </c>
      <c r="C5386" s="10" t="s">
        <v>17428</v>
      </c>
      <c r="D5386">
        <v>3</v>
      </c>
      <c r="E5386" t="s">
        <v>1403</v>
      </c>
      <c r="F5386" t="s">
        <v>1404</v>
      </c>
      <c r="G5386" t="s">
        <v>17429</v>
      </c>
      <c r="I5386" t="s">
        <v>19202</v>
      </c>
      <c r="J5386" t="s">
        <v>19203</v>
      </c>
      <c r="K5386" t="s">
        <v>19204</v>
      </c>
      <c r="L5386" t="s">
        <v>19205</v>
      </c>
      <c r="M5386" t="s">
        <v>19206</v>
      </c>
      <c r="N5386" s="8">
        <v>16</v>
      </c>
      <c r="O5386" s="8"/>
      <c r="P5386" s="8">
        <v>16</v>
      </c>
      <c r="W5386" s="8"/>
      <c r="X5386" s="8"/>
    </row>
    <row r="5387" spans="1:24" hidden="1" x14ac:dyDescent="0.35">
      <c r="A5387" s="24">
        <v>15383</v>
      </c>
      <c r="B5387">
        <v>3503</v>
      </c>
      <c r="C5387" s="10" t="s">
        <v>17428</v>
      </c>
      <c r="D5387">
        <v>3</v>
      </c>
      <c r="E5387" t="s">
        <v>1403</v>
      </c>
      <c r="F5387" t="s">
        <v>1404</v>
      </c>
      <c r="G5387" t="s">
        <v>17429</v>
      </c>
      <c r="I5387" t="s">
        <v>19207</v>
      </c>
      <c r="J5387" t="s">
        <v>19208</v>
      </c>
      <c r="K5387" t="s">
        <v>19209</v>
      </c>
      <c r="L5387" t="s">
        <v>14738</v>
      </c>
      <c r="M5387" t="s">
        <v>14739</v>
      </c>
      <c r="N5387" s="8">
        <v>28</v>
      </c>
      <c r="O5387" s="8"/>
      <c r="P5387" s="8">
        <v>28</v>
      </c>
      <c r="W5387" s="8"/>
      <c r="X5387" s="8"/>
    </row>
    <row r="5388" spans="1:24" hidden="1" x14ac:dyDescent="0.35">
      <c r="A5388" s="24">
        <v>15384</v>
      </c>
      <c r="B5388">
        <v>3504</v>
      </c>
      <c r="C5388" s="10" t="s">
        <v>17428</v>
      </c>
      <c r="D5388">
        <v>3</v>
      </c>
      <c r="E5388" t="s">
        <v>1403</v>
      </c>
      <c r="F5388" t="s">
        <v>1404</v>
      </c>
      <c r="G5388" t="s">
        <v>17429</v>
      </c>
      <c r="I5388" t="s">
        <v>19210</v>
      </c>
      <c r="J5388" t="s">
        <v>19211</v>
      </c>
      <c r="K5388" t="s">
        <v>19212</v>
      </c>
      <c r="L5388" t="s">
        <v>19213</v>
      </c>
      <c r="M5388" t="s">
        <v>19214</v>
      </c>
      <c r="N5388" s="8">
        <v>33</v>
      </c>
      <c r="O5388" s="8"/>
      <c r="P5388" s="8">
        <v>33</v>
      </c>
      <c r="W5388" s="8"/>
      <c r="X5388" s="8"/>
    </row>
    <row r="5389" spans="1:24" hidden="1" x14ac:dyDescent="0.35">
      <c r="A5389" s="24">
        <v>15385</v>
      </c>
      <c r="B5389">
        <v>3505</v>
      </c>
      <c r="C5389" s="10" t="s">
        <v>17428</v>
      </c>
      <c r="D5389">
        <v>3</v>
      </c>
      <c r="E5389" t="s">
        <v>1403</v>
      </c>
      <c r="F5389" t="s">
        <v>1404</v>
      </c>
      <c r="G5389" t="s">
        <v>17429</v>
      </c>
      <c r="I5389" t="s">
        <v>19215</v>
      </c>
      <c r="J5389" t="s">
        <v>19216</v>
      </c>
      <c r="K5389" t="s">
        <v>19217</v>
      </c>
      <c r="L5389" t="s">
        <v>14748</v>
      </c>
      <c r="M5389" t="s">
        <v>19218</v>
      </c>
      <c r="N5389" s="8">
        <v>25</v>
      </c>
      <c r="O5389" s="8"/>
      <c r="P5389" s="8">
        <v>25</v>
      </c>
      <c r="W5389" s="8"/>
      <c r="X5389" s="8"/>
    </row>
    <row r="5390" spans="1:24" hidden="1" x14ac:dyDescent="0.35">
      <c r="A5390" s="24">
        <v>15386</v>
      </c>
      <c r="B5390">
        <v>3506</v>
      </c>
      <c r="C5390" s="10" t="s">
        <v>17428</v>
      </c>
      <c r="D5390">
        <v>3</v>
      </c>
      <c r="E5390" t="s">
        <v>1403</v>
      </c>
      <c r="F5390" t="s">
        <v>1404</v>
      </c>
      <c r="G5390" t="s">
        <v>17429</v>
      </c>
      <c r="I5390" t="s">
        <v>19219</v>
      </c>
      <c r="J5390" t="s">
        <v>19220</v>
      </c>
      <c r="K5390" t="s">
        <v>19221</v>
      </c>
      <c r="L5390" t="s">
        <v>19222</v>
      </c>
      <c r="M5390" t="s">
        <v>14754</v>
      </c>
      <c r="N5390" s="8">
        <v>22</v>
      </c>
      <c r="O5390" s="8"/>
      <c r="P5390" s="8">
        <v>22</v>
      </c>
      <c r="W5390" s="8"/>
      <c r="X5390" s="8"/>
    </row>
    <row r="5391" spans="1:24" hidden="1" x14ac:dyDescent="0.35">
      <c r="A5391" s="24">
        <v>15387</v>
      </c>
      <c r="B5391">
        <v>3507</v>
      </c>
      <c r="C5391" s="10" t="s">
        <v>17428</v>
      </c>
      <c r="D5391">
        <v>3</v>
      </c>
      <c r="E5391" t="s">
        <v>1403</v>
      </c>
      <c r="F5391" t="s">
        <v>1404</v>
      </c>
      <c r="G5391" t="s">
        <v>17429</v>
      </c>
      <c r="I5391" t="s">
        <v>19223</v>
      </c>
      <c r="J5391" t="s">
        <v>19224</v>
      </c>
      <c r="K5391" t="s">
        <v>19225</v>
      </c>
      <c r="L5391" t="s">
        <v>19226</v>
      </c>
      <c r="M5391" t="s">
        <v>19227</v>
      </c>
      <c r="N5391" s="8">
        <v>23</v>
      </c>
      <c r="O5391" s="8"/>
      <c r="P5391" s="8">
        <v>23</v>
      </c>
      <c r="W5391" s="8"/>
      <c r="X5391" s="8"/>
    </row>
    <row r="5392" spans="1:24" hidden="1" x14ac:dyDescent="0.35">
      <c r="A5392" s="24">
        <v>15388</v>
      </c>
      <c r="B5392">
        <v>3601</v>
      </c>
      <c r="C5392" s="10" t="s">
        <v>17428</v>
      </c>
      <c r="D5392">
        <v>8</v>
      </c>
      <c r="E5392" t="s">
        <v>300</v>
      </c>
      <c r="F5392" t="s">
        <v>3330</v>
      </c>
      <c r="G5392" t="s">
        <v>17429</v>
      </c>
      <c r="I5392" t="s">
        <v>19228</v>
      </c>
      <c r="J5392" t="s">
        <v>19229</v>
      </c>
      <c r="K5392" t="s">
        <v>19230</v>
      </c>
      <c r="L5392" t="s">
        <v>19231</v>
      </c>
      <c r="M5392" t="s">
        <v>19232</v>
      </c>
      <c r="N5392" s="8">
        <v>17</v>
      </c>
      <c r="O5392" s="8"/>
      <c r="P5392" s="8">
        <v>17</v>
      </c>
      <c r="W5392" s="8"/>
      <c r="X5392" s="8"/>
    </row>
    <row r="5393" spans="1:24" hidden="1" x14ac:dyDescent="0.35">
      <c r="A5393" s="24">
        <v>15389</v>
      </c>
      <c r="B5393">
        <v>3602</v>
      </c>
      <c r="C5393" s="10" t="s">
        <v>17428</v>
      </c>
      <c r="D5393">
        <v>8</v>
      </c>
      <c r="E5393" t="s">
        <v>300</v>
      </c>
      <c r="F5393" t="s">
        <v>3330</v>
      </c>
      <c r="G5393" t="s">
        <v>17429</v>
      </c>
      <c r="I5393" t="s">
        <v>19233</v>
      </c>
      <c r="J5393" t="s">
        <v>19234</v>
      </c>
      <c r="K5393" t="s">
        <v>19235</v>
      </c>
      <c r="L5393" t="s">
        <v>19236</v>
      </c>
      <c r="M5393" t="s">
        <v>19237</v>
      </c>
      <c r="N5393" s="8">
        <v>13</v>
      </c>
      <c r="O5393" s="8"/>
      <c r="P5393" s="8">
        <v>13</v>
      </c>
      <c r="W5393" s="8"/>
      <c r="X5393" s="8"/>
    </row>
    <row r="5394" spans="1:24" hidden="1" x14ac:dyDescent="0.35">
      <c r="A5394" s="24">
        <v>15390</v>
      </c>
      <c r="B5394">
        <v>3604</v>
      </c>
      <c r="C5394" s="10" t="s">
        <v>17428</v>
      </c>
      <c r="D5394">
        <v>8</v>
      </c>
      <c r="E5394" t="s">
        <v>300</v>
      </c>
      <c r="F5394" t="s">
        <v>3330</v>
      </c>
      <c r="G5394" t="s">
        <v>17429</v>
      </c>
      <c r="I5394" t="s">
        <v>19238</v>
      </c>
      <c r="J5394" t="s">
        <v>19239</v>
      </c>
      <c r="K5394" t="s">
        <v>19240</v>
      </c>
      <c r="L5394" t="s">
        <v>19241</v>
      </c>
      <c r="M5394" t="s">
        <v>19242</v>
      </c>
      <c r="N5394" s="8">
        <v>21</v>
      </c>
      <c r="O5394" s="8"/>
      <c r="P5394" s="8">
        <v>21</v>
      </c>
      <c r="W5394" s="8"/>
      <c r="X5394" s="8"/>
    </row>
    <row r="5395" spans="1:24" hidden="1" x14ac:dyDescent="0.35">
      <c r="A5395" s="24">
        <v>15391</v>
      </c>
      <c r="B5395">
        <v>3608</v>
      </c>
      <c r="C5395" s="10" t="s">
        <v>17428</v>
      </c>
      <c r="D5395">
        <v>8</v>
      </c>
      <c r="E5395" t="s">
        <v>300</v>
      </c>
      <c r="F5395" t="s">
        <v>3330</v>
      </c>
      <c r="G5395" t="s">
        <v>17429</v>
      </c>
      <c r="I5395" t="s">
        <v>19243</v>
      </c>
      <c r="J5395" t="s">
        <v>19244</v>
      </c>
      <c r="K5395" t="s">
        <v>19245</v>
      </c>
      <c r="L5395" t="s">
        <v>19246</v>
      </c>
      <c r="M5395" t="s">
        <v>19247</v>
      </c>
      <c r="N5395" s="8">
        <v>51</v>
      </c>
      <c r="O5395" s="8"/>
      <c r="P5395" s="8">
        <v>51</v>
      </c>
      <c r="W5395" s="8"/>
      <c r="X5395" s="8"/>
    </row>
    <row r="5396" spans="1:24" hidden="1" x14ac:dyDescent="0.35">
      <c r="A5396" s="24">
        <v>15392</v>
      </c>
      <c r="B5396">
        <v>3609</v>
      </c>
      <c r="C5396" s="10" t="s">
        <v>17428</v>
      </c>
      <c r="D5396">
        <v>8</v>
      </c>
      <c r="E5396" t="s">
        <v>300</v>
      </c>
      <c r="F5396" t="s">
        <v>3330</v>
      </c>
      <c r="G5396" t="s">
        <v>17429</v>
      </c>
      <c r="I5396" t="s">
        <v>19248</v>
      </c>
      <c r="J5396" t="s">
        <v>19249</v>
      </c>
      <c r="K5396" t="s">
        <v>19250</v>
      </c>
      <c r="L5396" t="s">
        <v>19251</v>
      </c>
      <c r="M5396" t="s">
        <v>19252</v>
      </c>
      <c r="N5396" s="8">
        <v>29</v>
      </c>
      <c r="O5396" s="8"/>
      <c r="P5396" s="8">
        <v>29</v>
      </c>
      <c r="W5396" s="8"/>
      <c r="X5396" s="8"/>
    </row>
    <row r="5397" spans="1:24" hidden="1" x14ac:dyDescent="0.35">
      <c r="A5397" s="24">
        <v>15393</v>
      </c>
      <c r="B5397">
        <v>3701</v>
      </c>
      <c r="C5397" s="10" t="s">
        <v>17428</v>
      </c>
      <c r="D5397">
        <v>6</v>
      </c>
      <c r="E5397" t="s">
        <v>120</v>
      </c>
      <c r="F5397" t="s">
        <v>237</v>
      </c>
      <c r="G5397" t="s">
        <v>17429</v>
      </c>
      <c r="I5397" t="s">
        <v>19253</v>
      </c>
      <c r="J5397" t="s">
        <v>19254</v>
      </c>
      <c r="K5397" t="s">
        <v>19255</v>
      </c>
      <c r="L5397" t="s">
        <v>19256</v>
      </c>
      <c r="M5397" t="s">
        <v>19257</v>
      </c>
      <c r="N5397" s="8">
        <v>19</v>
      </c>
      <c r="O5397" s="8"/>
      <c r="P5397" s="8">
        <v>19</v>
      </c>
      <c r="W5397" s="8"/>
      <c r="X5397" s="8"/>
    </row>
    <row r="5398" spans="1:24" hidden="1" x14ac:dyDescent="0.35">
      <c r="A5398" s="24">
        <v>15394</v>
      </c>
      <c r="B5398">
        <v>3702</v>
      </c>
      <c r="C5398" s="10" t="s">
        <v>17428</v>
      </c>
      <c r="D5398">
        <v>6</v>
      </c>
      <c r="E5398" t="s">
        <v>120</v>
      </c>
      <c r="F5398" t="s">
        <v>237</v>
      </c>
      <c r="G5398" t="s">
        <v>17429</v>
      </c>
      <c r="I5398" t="s">
        <v>19258</v>
      </c>
      <c r="J5398" t="s">
        <v>19259</v>
      </c>
      <c r="K5398" t="s">
        <v>19260</v>
      </c>
      <c r="L5398" t="s">
        <v>19261</v>
      </c>
      <c r="M5398" t="s">
        <v>19262</v>
      </c>
      <c r="N5398" s="8">
        <v>28</v>
      </c>
      <c r="O5398" s="8"/>
      <c r="P5398" s="8">
        <v>28</v>
      </c>
      <c r="W5398" s="8"/>
      <c r="X5398" s="8"/>
    </row>
    <row r="5399" spans="1:24" hidden="1" x14ac:dyDescent="0.35">
      <c r="A5399" s="24">
        <v>15395</v>
      </c>
      <c r="B5399">
        <v>3703</v>
      </c>
      <c r="C5399" s="10" t="s">
        <v>17428</v>
      </c>
      <c r="D5399">
        <v>6</v>
      </c>
      <c r="E5399" t="s">
        <v>120</v>
      </c>
      <c r="F5399" t="s">
        <v>237</v>
      </c>
      <c r="G5399" t="s">
        <v>17429</v>
      </c>
      <c r="I5399" t="s">
        <v>19263</v>
      </c>
      <c r="J5399" t="s">
        <v>19264</v>
      </c>
      <c r="K5399" t="s">
        <v>19265</v>
      </c>
      <c r="L5399" t="s">
        <v>19266</v>
      </c>
      <c r="M5399" t="s">
        <v>19267</v>
      </c>
      <c r="N5399" s="8">
        <v>25</v>
      </c>
      <c r="O5399" s="8"/>
      <c r="P5399" s="8">
        <v>25</v>
      </c>
      <c r="W5399" s="8"/>
      <c r="X5399" s="8"/>
    </row>
    <row r="5400" spans="1:24" hidden="1" x14ac:dyDescent="0.35">
      <c r="A5400" s="24">
        <v>15396</v>
      </c>
      <c r="B5400">
        <v>3704</v>
      </c>
      <c r="C5400" s="10" t="s">
        <v>17428</v>
      </c>
      <c r="D5400">
        <v>6</v>
      </c>
      <c r="E5400" t="s">
        <v>120</v>
      </c>
      <c r="F5400" t="s">
        <v>237</v>
      </c>
      <c r="G5400" t="s">
        <v>17429</v>
      </c>
      <c r="I5400" t="s">
        <v>19268</v>
      </c>
      <c r="J5400" t="s">
        <v>19269</v>
      </c>
      <c r="K5400" t="s">
        <v>19270</v>
      </c>
      <c r="L5400" t="s">
        <v>14790</v>
      </c>
      <c r="M5400" t="s">
        <v>19271</v>
      </c>
      <c r="N5400" s="8">
        <v>40</v>
      </c>
      <c r="O5400" s="8"/>
      <c r="P5400" s="8">
        <v>40</v>
      </c>
      <c r="W5400" s="8"/>
      <c r="X5400" s="8"/>
    </row>
    <row r="5401" spans="1:24" hidden="1" x14ac:dyDescent="0.35">
      <c r="A5401" s="24">
        <v>15397</v>
      </c>
      <c r="B5401">
        <v>3705</v>
      </c>
      <c r="C5401" s="10" t="s">
        <v>17428</v>
      </c>
      <c r="D5401">
        <v>6</v>
      </c>
      <c r="E5401" t="s">
        <v>120</v>
      </c>
      <c r="F5401" t="s">
        <v>237</v>
      </c>
      <c r="G5401" t="s">
        <v>17429</v>
      </c>
      <c r="I5401" t="s">
        <v>19272</v>
      </c>
      <c r="J5401" t="s">
        <v>19273</v>
      </c>
      <c r="K5401" t="s">
        <v>19274</v>
      </c>
      <c r="L5401" t="s">
        <v>19275</v>
      </c>
      <c r="M5401" t="s">
        <v>19276</v>
      </c>
      <c r="N5401" s="8">
        <v>13</v>
      </c>
      <c r="O5401" s="8"/>
      <c r="P5401" s="8">
        <v>13</v>
      </c>
      <c r="W5401" s="8"/>
      <c r="X5401" s="8"/>
    </row>
    <row r="5402" spans="1:24" hidden="1" x14ac:dyDescent="0.35">
      <c r="A5402" s="24">
        <v>15398</v>
      </c>
      <c r="B5402">
        <v>3706</v>
      </c>
      <c r="C5402" s="10" t="s">
        <v>17428</v>
      </c>
      <c r="D5402">
        <v>6</v>
      </c>
      <c r="E5402" t="s">
        <v>120</v>
      </c>
      <c r="F5402" t="s">
        <v>237</v>
      </c>
      <c r="G5402" t="s">
        <v>17429</v>
      </c>
      <c r="I5402" t="s">
        <v>19277</v>
      </c>
      <c r="J5402" t="s">
        <v>19278</v>
      </c>
      <c r="K5402" t="s">
        <v>19279</v>
      </c>
      <c r="L5402" t="s">
        <v>14765</v>
      </c>
      <c r="M5402" t="s">
        <v>14766</v>
      </c>
      <c r="N5402" s="8">
        <v>17</v>
      </c>
      <c r="O5402" s="8"/>
      <c r="P5402" s="8">
        <v>17</v>
      </c>
      <c r="W5402" s="8"/>
      <c r="X5402" s="8"/>
    </row>
    <row r="5403" spans="1:24" hidden="1" x14ac:dyDescent="0.35">
      <c r="A5403" s="24">
        <v>15399</v>
      </c>
      <c r="B5403">
        <v>3707</v>
      </c>
      <c r="C5403" s="10" t="s">
        <v>17428</v>
      </c>
      <c r="D5403">
        <v>6</v>
      </c>
      <c r="E5403" t="s">
        <v>120</v>
      </c>
      <c r="F5403" t="s">
        <v>237</v>
      </c>
      <c r="G5403" t="s">
        <v>17429</v>
      </c>
      <c r="I5403" t="s">
        <v>19280</v>
      </c>
      <c r="J5403" t="s">
        <v>19281</v>
      </c>
      <c r="K5403" t="s">
        <v>19282</v>
      </c>
      <c r="L5403" t="s">
        <v>19283</v>
      </c>
      <c r="M5403" t="s">
        <v>19284</v>
      </c>
      <c r="N5403" s="8">
        <v>30</v>
      </c>
      <c r="O5403" s="8"/>
      <c r="P5403" s="8">
        <v>30</v>
      </c>
      <c r="W5403" s="8"/>
      <c r="X5403" s="8"/>
    </row>
    <row r="5404" spans="1:24" hidden="1" x14ac:dyDescent="0.35">
      <c r="A5404" s="24">
        <v>15400</v>
      </c>
      <c r="B5404">
        <v>3708</v>
      </c>
      <c r="C5404" s="10" t="s">
        <v>17428</v>
      </c>
      <c r="D5404">
        <v>6</v>
      </c>
      <c r="E5404" t="s">
        <v>120</v>
      </c>
      <c r="F5404" t="s">
        <v>237</v>
      </c>
      <c r="G5404" t="s">
        <v>17429</v>
      </c>
      <c r="I5404" t="s">
        <v>19285</v>
      </c>
      <c r="J5404" t="s">
        <v>19286</v>
      </c>
      <c r="K5404" t="s">
        <v>19287</v>
      </c>
      <c r="L5404" t="s">
        <v>19288</v>
      </c>
      <c r="M5404" t="s">
        <v>19289</v>
      </c>
      <c r="N5404" s="8">
        <v>17</v>
      </c>
      <c r="O5404" s="8"/>
      <c r="P5404" s="8">
        <v>17</v>
      </c>
      <c r="W5404" s="8"/>
      <c r="X5404" s="8"/>
    </row>
    <row r="5405" spans="1:24" hidden="1" x14ac:dyDescent="0.35">
      <c r="A5405" s="24">
        <v>15401</v>
      </c>
      <c r="B5405">
        <v>3801</v>
      </c>
      <c r="C5405" s="10" t="s">
        <v>17428</v>
      </c>
      <c r="D5405">
        <v>1</v>
      </c>
      <c r="E5405" t="s">
        <v>473</v>
      </c>
      <c r="F5405" t="s">
        <v>474</v>
      </c>
      <c r="G5405" t="s">
        <v>17429</v>
      </c>
      <c r="I5405" t="s">
        <v>19290</v>
      </c>
      <c r="J5405" t="s">
        <v>19291</v>
      </c>
      <c r="K5405" t="s">
        <v>19292</v>
      </c>
      <c r="L5405" t="s">
        <v>14796</v>
      </c>
      <c r="M5405" t="s">
        <v>19293</v>
      </c>
      <c r="N5405" s="8">
        <v>35</v>
      </c>
      <c r="O5405" s="8"/>
      <c r="P5405" s="8">
        <v>35</v>
      </c>
      <c r="W5405" s="8"/>
      <c r="X5405" s="8"/>
    </row>
    <row r="5406" spans="1:24" hidden="1" x14ac:dyDescent="0.35">
      <c r="A5406" s="24">
        <v>15402</v>
      </c>
      <c r="B5406">
        <v>3802</v>
      </c>
      <c r="C5406" s="10" t="s">
        <v>17428</v>
      </c>
      <c r="D5406">
        <v>1</v>
      </c>
      <c r="E5406" t="s">
        <v>473</v>
      </c>
      <c r="F5406" t="s">
        <v>474</v>
      </c>
      <c r="G5406" t="s">
        <v>17429</v>
      </c>
      <c r="I5406" t="s">
        <v>19294</v>
      </c>
      <c r="J5406" t="s">
        <v>19295</v>
      </c>
      <c r="K5406" t="s">
        <v>19296</v>
      </c>
      <c r="L5406" t="s">
        <v>14801</v>
      </c>
      <c r="M5406" t="s">
        <v>14802</v>
      </c>
      <c r="N5406" s="8">
        <v>21</v>
      </c>
      <c r="O5406" s="8"/>
      <c r="P5406" s="8">
        <v>21</v>
      </c>
      <c r="W5406" s="8"/>
      <c r="X5406" s="8"/>
    </row>
    <row r="5407" spans="1:24" hidden="1" x14ac:dyDescent="0.35">
      <c r="A5407" s="24">
        <v>15403</v>
      </c>
      <c r="B5407">
        <v>3803</v>
      </c>
      <c r="C5407" s="10" t="s">
        <v>17428</v>
      </c>
      <c r="D5407">
        <v>1</v>
      </c>
      <c r="E5407" t="s">
        <v>473</v>
      </c>
      <c r="F5407" t="s">
        <v>474</v>
      </c>
      <c r="G5407" t="s">
        <v>17429</v>
      </c>
      <c r="I5407" t="s">
        <v>19297</v>
      </c>
      <c r="J5407" t="s">
        <v>19298</v>
      </c>
      <c r="K5407" t="s">
        <v>19299</v>
      </c>
      <c r="L5407" t="s">
        <v>14806</v>
      </c>
      <c r="M5407" t="s">
        <v>19300</v>
      </c>
      <c r="N5407" s="8">
        <v>30</v>
      </c>
      <c r="O5407" s="8"/>
      <c r="P5407" s="8">
        <v>30</v>
      </c>
      <c r="W5407" s="8"/>
      <c r="X5407" s="8"/>
    </row>
    <row r="5408" spans="1:24" hidden="1" x14ac:dyDescent="0.35">
      <c r="A5408" s="24">
        <v>15404</v>
      </c>
      <c r="B5408">
        <v>3804</v>
      </c>
      <c r="C5408" s="10" t="s">
        <v>17428</v>
      </c>
      <c r="D5408">
        <v>1</v>
      </c>
      <c r="E5408" t="s">
        <v>473</v>
      </c>
      <c r="F5408" t="s">
        <v>474</v>
      </c>
      <c r="G5408" t="s">
        <v>17429</v>
      </c>
      <c r="I5408" t="s">
        <v>19301</v>
      </c>
      <c r="J5408" t="s">
        <v>19302</v>
      </c>
      <c r="K5408" t="s">
        <v>19303</v>
      </c>
      <c r="L5408" t="s">
        <v>14816</v>
      </c>
      <c r="M5408" t="s">
        <v>19304</v>
      </c>
      <c r="N5408" s="8">
        <v>25</v>
      </c>
      <c r="O5408" s="8"/>
      <c r="P5408" s="8">
        <v>25</v>
      </c>
      <c r="W5408" s="8"/>
      <c r="X5408" s="8"/>
    </row>
    <row r="5409" spans="1:24" hidden="1" x14ac:dyDescent="0.35">
      <c r="A5409" s="24">
        <v>15405</v>
      </c>
      <c r="B5409">
        <v>3805</v>
      </c>
      <c r="C5409" s="10" t="s">
        <v>17428</v>
      </c>
      <c r="D5409">
        <v>1</v>
      </c>
      <c r="E5409" t="s">
        <v>473</v>
      </c>
      <c r="F5409" t="s">
        <v>474</v>
      </c>
      <c r="G5409" t="s">
        <v>17429</v>
      </c>
      <c r="I5409" t="s">
        <v>19305</v>
      </c>
      <c r="J5409" t="s">
        <v>19306</v>
      </c>
      <c r="K5409" t="s">
        <v>19307</v>
      </c>
      <c r="L5409" t="s">
        <v>19308</v>
      </c>
      <c r="M5409" t="s">
        <v>19309</v>
      </c>
      <c r="N5409" s="8">
        <v>18</v>
      </c>
      <c r="O5409" s="8"/>
      <c r="P5409" s="8">
        <v>18</v>
      </c>
      <c r="W5409" s="8"/>
      <c r="X5409" s="8"/>
    </row>
    <row r="5410" spans="1:24" hidden="1" x14ac:dyDescent="0.35">
      <c r="A5410" s="24">
        <v>15406</v>
      </c>
      <c r="B5410">
        <v>3807</v>
      </c>
      <c r="C5410" s="10" t="s">
        <v>17428</v>
      </c>
      <c r="D5410">
        <v>1</v>
      </c>
      <c r="E5410" t="s">
        <v>473</v>
      </c>
      <c r="F5410" t="s">
        <v>474</v>
      </c>
      <c r="G5410" t="s">
        <v>17429</v>
      </c>
      <c r="I5410" t="s">
        <v>19310</v>
      </c>
      <c r="J5410" t="s">
        <v>19311</v>
      </c>
      <c r="K5410" t="s">
        <v>19312</v>
      </c>
      <c r="L5410" t="s">
        <v>14826</v>
      </c>
      <c r="M5410" t="s">
        <v>14827</v>
      </c>
      <c r="N5410" s="8">
        <v>26</v>
      </c>
      <c r="O5410" s="8"/>
      <c r="P5410" s="8">
        <v>26</v>
      </c>
      <c r="W5410" s="8"/>
      <c r="X5410" s="8"/>
    </row>
    <row r="5411" spans="1:24" hidden="1" x14ac:dyDescent="0.35">
      <c r="A5411" s="24">
        <v>15407</v>
      </c>
      <c r="B5411">
        <v>3808</v>
      </c>
      <c r="C5411" s="10" t="s">
        <v>17428</v>
      </c>
      <c r="D5411">
        <v>1</v>
      </c>
      <c r="E5411" t="s">
        <v>473</v>
      </c>
      <c r="F5411" t="s">
        <v>474</v>
      </c>
      <c r="G5411" t="s">
        <v>17429</v>
      </c>
      <c r="I5411" t="s">
        <v>19313</v>
      </c>
      <c r="J5411" t="s">
        <v>19314</v>
      </c>
      <c r="K5411" t="s">
        <v>19315</v>
      </c>
      <c r="L5411" t="s">
        <v>14831</v>
      </c>
      <c r="M5411" t="s">
        <v>14832</v>
      </c>
      <c r="N5411" s="8">
        <v>26</v>
      </c>
      <c r="O5411" s="8"/>
      <c r="P5411" s="8">
        <v>26</v>
      </c>
      <c r="W5411" s="8"/>
      <c r="X5411" s="8"/>
    </row>
    <row r="5412" spans="1:24" hidden="1" x14ac:dyDescent="0.35">
      <c r="A5412" s="24">
        <v>15408</v>
      </c>
      <c r="B5412">
        <v>3810</v>
      </c>
      <c r="C5412" s="10" t="s">
        <v>17428</v>
      </c>
      <c r="D5412">
        <v>1</v>
      </c>
      <c r="E5412" t="s">
        <v>473</v>
      </c>
      <c r="F5412" t="s">
        <v>474</v>
      </c>
      <c r="G5412" t="s">
        <v>17429</v>
      </c>
      <c r="I5412" t="s">
        <v>19316</v>
      </c>
      <c r="J5412" t="s">
        <v>19317</v>
      </c>
      <c r="K5412" t="s">
        <v>19318</v>
      </c>
      <c r="L5412" t="s">
        <v>19319</v>
      </c>
      <c r="M5412" t="s">
        <v>19320</v>
      </c>
      <c r="N5412" s="8">
        <v>22</v>
      </c>
      <c r="O5412" s="8"/>
      <c r="P5412" s="8">
        <v>22</v>
      </c>
      <c r="W5412" s="8"/>
      <c r="X5412" s="8"/>
    </row>
    <row r="5413" spans="1:24" hidden="1" x14ac:dyDescent="0.35">
      <c r="A5413" s="24">
        <v>15409</v>
      </c>
      <c r="B5413">
        <v>3811</v>
      </c>
      <c r="C5413" s="10" t="s">
        <v>17428</v>
      </c>
      <c r="D5413">
        <v>1</v>
      </c>
      <c r="E5413" t="s">
        <v>473</v>
      </c>
      <c r="F5413" t="s">
        <v>474</v>
      </c>
      <c r="G5413" t="s">
        <v>17429</v>
      </c>
      <c r="I5413" t="s">
        <v>19321</v>
      </c>
      <c r="J5413" t="s">
        <v>19322</v>
      </c>
      <c r="K5413" t="s">
        <v>19323</v>
      </c>
      <c r="L5413" t="s">
        <v>14846</v>
      </c>
      <c r="M5413" t="s">
        <v>14847</v>
      </c>
      <c r="N5413" s="8">
        <v>16</v>
      </c>
      <c r="O5413" s="8"/>
      <c r="P5413" s="8">
        <v>16</v>
      </c>
      <c r="W5413" s="8"/>
      <c r="X5413" s="8"/>
    </row>
    <row r="5414" spans="1:24" hidden="1" x14ac:dyDescent="0.35">
      <c r="A5414" s="24">
        <v>15410</v>
      </c>
      <c r="B5414">
        <v>3813</v>
      </c>
      <c r="C5414" s="10" t="s">
        <v>17428</v>
      </c>
      <c r="D5414">
        <v>1</v>
      </c>
      <c r="E5414" t="s">
        <v>473</v>
      </c>
      <c r="F5414" t="s">
        <v>474</v>
      </c>
      <c r="G5414" t="s">
        <v>17429</v>
      </c>
      <c r="I5414" t="s">
        <v>19324</v>
      </c>
      <c r="J5414" t="s">
        <v>19325</v>
      </c>
      <c r="K5414" t="s">
        <v>19326</v>
      </c>
      <c r="L5414" t="s">
        <v>14851</v>
      </c>
      <c r="M5414" t="s">
        <v>14852</v>
      </c>
      <c r="N5414" s="8">
        <v>25</v>
      </c>
      <c r="O5414" s="8"/>
      <c r="P5414" s="8">
        <v>25</v>
      </c>
      <c r="W5414" s="8"/>
      <c r="X5414" s="8"/>
    </row>
    <row r="5415" spans="1:24" hidden="1" x14ac:dyDescent="0.35">
      <c r="A5415" s="24">
        <v>15411</v>
      </c>
      <c r="B5415">
        <v>3814</v>
      </c>
      <c r="C5415" s="10" t="s">
        <v>17428</v>
      </c>
      <c r="D5415">
        <v>1</v>
      </c>
      <c r="E5415" t="s">
        <v>473</v>
      </c>
      <c r="F5415" t="s">
        <v>474</v>
      </c>
      <c r="G5415" t="s">
        <v>17429</v>
      </c>
      <c r="I5415" t="s">
        <v>19327</v>
      </c>
      <c r="J5415" t="s">
        <v>19328</v>
      </c>
      <c r="K5415" t="s">
        <v>19329</v>
      </c>
      <c r="L5415" t="s">
        <v>19330</v>
      </c>
      <c r="M5415" t="s">
        <v>14862</v>
      </c>
      <c r="N5415" s="8">
        <v>23</v>
      </c>
      <c r="O5415" s="8"/>
      <c r="P5415" s="8">
        <v>23</v>
      </c>
      <c r="W5415" s="8"/>
      <c r="X5415" s="8"/>
    </row>
    <row r="5416" spans="1:24" hidden="1" x14ac:dyDescent="0.35">
      <c r="A5416" s="24">
        <v>15412</v>
      </c>
      <c r="B5416">
        <v>3815</v>
      </c>
      <c r="C5416" s="10" t="s">
        <v>17428</v>
      </c>
      <c r="D5416">
        <v>1</v>
      </c>
      <c r="E5416" t="s">
        <v>473</v>
      </c>
      <c r="F5416" t="s">
        <v>474</v>
      </c>
      <c r="G5416" t="s">
        <v>17429</v>
      </c>
      <c r="I5416" t="s">
        <v>19331</v>
      </c>
      <c r="J5416" t="s">
        <v>19332</v>
      </c>
      <c r="K5416" t="s">
        <v>19333</v>
      </c>
      <c r="L5416" t="s">
        <v>14866</v>
      </c>
      <c r="M5416" t="s">
        <v>14867</v>
      </c>
      <c r="N5416" s="8">
        <v>29</v>
      </c>
      <c r="O5416" s="8"/>
      <c r="P5416" s="8">
        <v>29</v>
      </c>
      <c r="W5416" s="8"/>
      <c r="X5416" s="8"/>
    </row>
    <row r="5417" spans="1:24" hidden="1" x14ac:dyDescent="0.35">
      <c r="A5417" s="24">
        <v>15413</v>
      </c>
      <c r="B5417">
        <v>3816</v>
      </c>
      <c r="C5417" s="10" t="s">
        <v>17428</v>
      </c>
      <c r="D5417">
        <v>1</v>
      </c>
      <c r="E5417" t="s">
        <v>473</v>
      </c>
      <c r="F5417" t="s">
        <v>474</v>
      </c>
      <c r="G5417" t="s">
        <v>17429</v>
      </c>
      <c r="I5417" t="s">
        <v>19334</v>
      </c>
      <c r="J5417" t="s">
        <v>19335</v>
      </c>
      <c r="K5417" t="s">
        <v>19336</v>
      </c>
      <c r="L5417" t="s">
        <v>14871</v>
      </c>
      <c r="M5417" t="s">
        <v>19337</v>
      </c>
      <c r="N5417" s="8">
        <v>19</v>
      </c>
      <c r="O5417" s="8"/>
      <c r="P5417" s="8">
        <v>19</v>
      </c>
      <c r="W5417" s="8"/>
      <c r="X5417" s="8"/>
    </row>
    <row r="5418" spans="1:24" hidden="1" x14ac:dyDescent="0.35">
      <c r="A5418" s="24">
        <v>15414</v>
      </c>
      <c r="B5418">
        <v>3818</v>
      </c>
      <c r="C5418" s="10" t="s">
        <v>17428</v>
      </c>
      <c r="D5418">
        <v>1</v>
      </c>
      <c r="E5418" t="s">
        <v>473</v>
      </c>
      <c r="F5418" t="s">
        <v>474</v>
      </c>
      <c r="G5418" t="s">
        <v>17429</v>
      </c>
      <c r="I5418" t="s">
        <v>19338</v>
      </c>
      <c r="J5418" t="s">
        <v>19339</v>
      </c>
      <c r="K5418" t="s">
        <v>19333</v>
      </c>
      <c r="L5418" t="s">
        <v>14876</v>
      </c>
      <c r="M5418" t="s">
        <v>19340</v>
      </c>
      <c r="N5418" s="8">
        <v>20</v>
      </c>
      <c r="O5418" s="8"/>
      <c r="P5418" s="8">
        <v>20</v>
      </c>
      <c r="W5418" s="8"/>
      <c r="X5418" s="8"/>
    </row>
    <row r="5419" spans="1:24" hidden="1" x14ac:dyDescent="0.35">
      <c r="A5419" s="24">
        <v>15415</v>
      </c>
      <c r="B5419">
        <v>3819</v>
      </c>
      <c r="C5419" s="10" t="s">
        <v>17428</v>
      </c>
      <c r="D5419">
        <v>1</v>
      </c>
      <c r="E5419" t="s">
        <v>473</v>
      </c>
      <c r="F5419" t="s">
        <v>474</v>
      </c>
      <c r="G5419" t="s">
        <v>17429</v>
      </c>
      <c r="I5419" t="s">
        <v>19341</v>
      </c>
      <c r="J5419" t="s">
        <v>19342</v>
      </c>
      <c r="K5419" t="s">
        <v>19343</v>
      </c>
      <c r="L5419" t="s">
        <v>14856</v>
      </c>
      <c r="M5419" t="s">
        <v>19344</v>
      </c>
      <c r="N5419" s="8">
        <v>15</v>
      </c>
      <c r="O5419" s="8"/>
      <c r="P5419" s="8">
        <v>15</v>
      </c>
      <c r="W5419" s="8"/>
      <c r="X5419" s="8"/>
    </row>
    <row r="5420" spans="1:24" hidden="1" x14ac:dyDescent="0.35">
      <c r="A5420" s="24">
        <v>15416</v>
      </c>
      <c r="B5420">
        <v>3901</v>
      </c>
      <c r="C5420" s="10" t="s">
        <v>17428</v>
      </c>
      <c r="D5420">
        <v>5</v>
      </c>
      <c r="E5420" t="s">
        <v>516</v>
      </c>
      <c r="F5420" t="s">
        <v>517</v>
      </c>
      <c r="G5420" t="s">
        <v>17429</v>
      </c>
      <c r="I5420" t="s">
        <v>19345</v>
      </c>
      <c r="J5420" t="s">
        <v>19346</v>
      </c>
      <c r="K5420" t="s">
        <v>19347</v>
      </c>
      <c r="L5420" t="s">
        <v>14882</v>
      </c>
      <c r="M5420" t="s">
        <v>19348</v>
      </c>
      <c r="N5420" s="8">
        <v>20</v>
      </c>
      <c r="O5420" s="8"/>
      <c r="P5420" s="8">
        <v>20</v>
      </c>
      <c r="W5420" s="8"/>
      <c r="X5420" s="8"/>
    </row>
    <row r="5421" spans="1:24" hidden="1" x14ac:dyDescent="0.35">
      <c r="A5421" s="24">
        <v>15417</v>
      </c>
      <c r="B5421">
        <v>3902</v>
      </c>
      <c r="C5421" s="10" t="s">
        <v>17428</v>
      </c>
      <c r="D5421">
        <v>5</v>
      </c>
      <c r="E5421" t="s">
        <v>516</v>
      </c>
      <c r="F5421" t="s">
        <v>517</v>
      </c>
      <c r="G5421" t="s">
        <v>17429</v>
      </c>
      <c r="I5421" t="s">
        <v>19349</v>
      </c>
      <c r="J5421" t="s">
        <v>19350</v>
      </c>
      <c r="K5421" t="s">
        <v>19351</v>
      </c>
      <c r="L5421" t="s">
        <v>19352</v>
      </c>
      <c r="M5421" t="s">
        <v>14888</v>
      </c>
      <c r="N5421" s="8">
        <v>25</v>
      </c>
      <c r="O5421" s="8"/>
      <c r="P5421" s="8">
        <v>25</v>
      </c>
      <c r="W5421" s="8"/>
      <c r="X5421" s="8"/>
    </row>
    <row r="5422" spans="1:24" hidden="1" x14ac:dyDescent="0.35">
      <c r="A5422" s="24">
        <v>15418</v>
      </c>
      <c r="B5422">
        <v>3903</v>
      </c>
      <c r="C5422" s="10" t="s">
        <v>17428</v>
      </c>
      <c r="D5422">
        <v>5</v>
      </c>
      <c r="E5422" t="s">
        <v>516</v>
      </c>
      <c r="F5422" t="s">
        <v>517</v>
      </c>
      <c r="G5422" t="s">
        <v>17429</v>
      </c>
      <c r="I5422" t="s">
        <v>19353</v>
      </c>
      <c r="J5422" t="s">
        <v>19354</v>
      </c>
      <c r="K5422" t="s">
        <v>19355</v>
      </c>
      <c r="L5422" t="s">
        <v>19356</v>
      </c>
      <c r="M5422" t="s">
        <v>19357</v>
      </c>
      <c r="N5422" s="8">
        <v>16</v>
      </c>
      <c r="O5422" s="8"/>
      <c r="P5422" s="8">
        <v>16</v>
      </c>
      <c r="W5422" s="8"/>
      <c r="X5422" s="8"/>
    </row>
    <row r="5423" spans="1:24" hidden="1" x14ac:dyDescent="0.35">
      <c r="A5423" s="24">
        <v>15419</v>
      </c>
      <c r="B5423">
        <v>3904</v>
      </c>
      <c r="C5423" s="10" t="s">
        <v>17428</v>
      </c>
      <c r="D5423">
        <v>5</v>
      </c>
      <c r="E5423" t="s">
        <v>516</v>
      </c>
      <c r="F5423" t="s">
        <v>517</v>
      </c>
      <c r="G5423" t="s">
        <v>17429</v>
      </c>
      <c r="I5423" t="s">
        <v>19358</v>
      </c>
      <c r="J5423" t="s">
        <v>19359</v>
      </c>
      <c r="K5423" t="s">
        <v>19360</v>
      </c>
      <c r="L5423" t="s">
        <v>14902</v>
      </c>
      <c r="M5423" t="s">
        <v>19361</v>
      </c>
      <c r="N5423" s="8">
        <v>45</v>
      </c>
      <c r="O5423" s="8"/>
      <c r="P5423" s="8">
        <v>45</v>
      </c>
      <c r="W5423" s="8"/>
      <c r="X5423" s="8"/>
    </row>
    <row r="5424" spans="1:24" hidden="1" x14ac:dyDescent="0.35">
      <c r="A5424" s="24">
        <v>15420</v>
      </c>
      <c r="B5424">
        <v>3905</v>
      </c>
      <c r="C5424" s="10" t="s">
        <v>17428</v>
      </c>
      <c r="D5424">
        <v>5</v>
      </c>
      <c r="E5424" t="s">
        <v>516</v>
      </c>
      <c r="F5424" t="s">
        <v>517</v>
      </c>
      <c r="G5424" t="s">
        <v>17429</v>
      </c>
      <c r="I5424" t="s">
        <v>19362</v>
      </c>
      <c r="J5424" t="s">
        <v>19363</v>
      </c>
      <c r="K5424" t="s">
        <v>19364</v>
      </c>
      <c r="L5424" t="s">
        <v>19365</v>
      </c>
      <c r="M5424" t="s">
        <v>14908</v>
      </c>
      <c r="N5424" s="8">
        <v>30</v>
      </c>
      <c r="O5424" s="8"/>
      <c r="P5424" s="8">
        <v>30</v>
      </c>
      <c r="W5424" s="8"/>
      <c r="X5424" s="8"/>
    </row>
    <row r="5425" spans="1:24" hidden="1" x14ac:dyDescent="0.35">
      <c r="A5425" s="24">
        <v>15421</v>
      </c>
      <c r="B5425">
        <v>3908</v>
      </c>
      <c r="C5425" s="10" t="s">
        <v>17428</v>
      </c>
      <c r="D5425">
        <v>5</v>
      </c>
      <c r="E5425" t="s">
        <v>516</v>
      </c>
      <c r="F5425" t="s">
        <v>517</v>
      </c>
      <c r="G5425" t="s">
        <v>17429</v>
      </c>
      <c r="I5425" t="s">
        <v>19366</v>
      </c>
      <c r="J5425" t="s">
        <v>19367</v>
      </c>
      <c r="K5425" t="s">
        <v>19368</v>
      </c>
      <c r="L5425" t="s">
        <v>14912</v>
      </c>
      <c r="M5425" t="s">
        <v>19369</v>
      </c>
      <c r="N5425" s="8">
        <v>24</v>
      </c>
      <c r="O5425" s="8"/>
      <c r="P5425" s="8">
        <v>24</v>
      </c>
      <c r="W5425" s="8"/>
      <c r="X5425" s="8"/>
    </row>
    <row r="5426" spans="1:24" hidden="1" x14ac:dyDescent="0.35">
      <c r="A5426" s="24">
        <v>15422</v>
      </c>
      <c r="B5426">
        <v>3909</v>
      </c>
      <c r="C5426" s="10" t="s">
        <v>17428</v>
      </c>
      <c r="D5426">
        <v>5</v>
      </c>
      <c r="E5426" t="s">
        <v>516</v>
      </c>
      <c r="F5426" t="s">
        <v>517</v>
      </c>
      <c r="G5426" t="s">
        <v>17429</v>
      </c>
      <c r="I5426" t="s">
        <v>19370</v>
      </c>
      <c r="J5426" t="s">
        <v>19371</v>
      </c>
      <c r="K5426" t="s">
        <v>19372</v>
      </c>
      <c r="L5426" t="s">
        <v>19373</v>
      </c>
      <c r="M5426" t="s">
        <v>19374</v>
      </c>
      <c r="N5426" s="8">
        <v>248</v>
      </c>
      <c r="O5426" s="8"/>
      <c r="P5426" s="8">
        <v>248</v>
      </c>
      <c r="W5426" s="8"/>
      <c r="X5426" s="8"/>
    </row>
    <row r="5427" spans="1:24" hidden="1" x14ac:dyDescent="0.35">
      <c r="A5427" s="24">
        <v>15423</v>
      </c>
      <c r="B5427">
        <v>3913</v>
      </c>
      <c r="C5427" s="10" t="s">
        <v>17428</v>
      </c>
      <c r="D5427">
        <v>5</v>
      </c>
      <c r="E5427" t="s">
        <v>516</v>
      </c>
      <c r="F5427" t="s">
        <v>517</v>
      </c>
      <c r="G5427" t="s">
        <v>17429</v>
      </c>
      <c r="I5427" t="s">
        <v>19375</v>
      </c>
      <c r="J5427" t="s">
        <v>19376</v>
      </c>
      <c r="K5427" t="s">
        <v>19377</v>
      </c>
      <c r="L5427" t="s">
        <v>14927</v>
      </c>
      <c r="M5427" t="s">
        <v>14928</v>
      </c>
      <c r="N5427" s="8">
        <v>50</v>
      </c>
      <c r="O5427" s="8"/>
      <c r="P5427" s="8">
        <v>50</v>
      </c>
      <c r="W5427" s="8"/>
      <c r="X5427" s="8"/>
    </row>
    <row r="5428" spans="1:24" hidden="1" x14ac:dyDescent="0.35">
      <c r="A5428" s="24">
        <v>15424</v>
      </c>
      <c r="B5428">
        <v>3914</v>
      </c>
      <c r="C5428" s="10" t="s">
        <v>17428</v>
      </c>
      <c r="D5428">
        <v>5</v>
      </c>
      <c r="E5428" t="s">
        <v>516</v>
      </c>
      <c r="F5428" t="s">
        <v>517</v>
      </c>
      <c r="G5428" t="s">
        <v>17429</v>
      </c>
      <c r="I5428" t="s">
        <v>19378</v>
      </c>
      <c r="J5428" t="s">
        <v>19379</v>
      </c>
      <c r="K5428" t="s">
        <v>19380</v>
      </c>
      <c r="L5428" t="s">
        <v>19381</v>
      </c>
      <c r="M5428" t="s">
        <v>14933</v>
      </c>
      <c r="N5428" s="8">
        <v>12</v>
      </c>
      <c r="O5428" s="8"/>
      <c r="P5428" s="8">
        <v>12</v>
      </c>
      <c r="W5428" s="8"/>
      <c r="X5428" s="8"/>
    </row>
    <row r="5429" spans="1:24" hidden="1" x14ac:dyDescent="0.35">
      <c r="A5429" s="24">
        <v>15425</v>
      </c>
      <c r="B5429">
        <v>3915</v>
      </c>
      <c r="C5429" s="10" t="s">
        <v>17428</v>
      </c>
      <c r="D5429">
        <v>5</v>
      </c>
      <c r="E5429" t="s">
        <v>516</v>
      </c>
      <c r="F5429" t="s">
        <v>517</v>
      </c>
      <c r="G5429" t="s">
        <v>17429</v>
      </c>
      <c r="I5429" t="s">
        <v>19382</v>
      </c>
      <c r="J5429" t="s">
        <v>19383</v>
      </c>
      <c r="K5429" t="s">
        <v>19384</v>
      </c>
      <c r="L5429" t="s">
        <v>14937</v>
      </c>
      <c r="M5429" t="s">
        <v>19385</v>
      </c>
      <c r="N5429" s="8">
        <v>21</v>
      </c>
      <c r="O5429" s="8"/>
      <c r="P5429" s="8">
        <v>21</v>
      </c>
      <c r="W5429" s="8"/>
      <c r="X5429" s="8"/>
    </row>
    <row r="5430" spans="1:24" hidden="1" x14ac:dyDescent="0.35">
      <c r="A5430" s="24">
        <v>15426</v>
      </c>
      <c r="B5430">
        <v>3916</v>
      </c>
      <c r="C5430" s="10" t="s">
        <v>17428</v>
      </c>
      <c r="D5430">
        <v>5</v>
      </c>
      <c r="E5430" t="s">
        <v>516</v>
      </c>
      <c r="F5430" t="s">
        <v>517</v>
      </c>
      <c r="G5430" t="s">
        <v>17429</v>
      </c>
      <c r="I5430" t="s">
        <v>19386</v>
      </c>
      <c r="J5430" t="s">
        <v>19387</v>
      </c>
      <c r="K5430" t="s">
        <v>19388</v>
      </c>
      <c r="L5430" t="s">
        <v>19389</v>
      </c>
      <c r="M5430" t="s">
        <v>19390</v>
      </c>
      <c r="N5430" s="8">
        <v>45</v>
      </c>
      <c r="O5430" s="8"/>
      <c r="P5430" s="8">
        <v>45</v>
      </c>
      <c r="W5430" s="8"/>
      <c r="X5430" s="8"/>
    </row>
    <row r="5431" spans="1:24" hidden="1" x14ac:dyDescent="0.35">
      <c r="A5431" s="24">
        <v>15427</v>
      </c>
      <c r="B5431">
        <v>3917</v>
      </c>
      <c r="C5431" s="10" t="s">
        <v>17428</v>
      </c>
      <c r="D5431">
        <v>5</v>
      </c>
      <c r="E5431" t="s">
        <v>516</v>
      </c>
      <c r="F5431" t="s">
        <v>517</v>
      </c>
      <c r="G5431" t="s">
        <v>17429</v>
      </c>
      <c r="I5431" t="s">
        <v>19391</v>
      </c>
      <c r="J5431" t="s">
        <v>19392</v>
      </c>
      <c r="K5431" t="s">
        <v>19393</v>
      </c>
      <c r="L5431" t="s">
        <v>14952</v>
      </c>
      <c r="M5431" t="s">
        <v>14953</v>
      </c>
      <c r="N5431" s="8">
        <v>30</v>
      </c>
      <c r="O5431" s="8"/>
      <c r="P5431" s="8">
        <v>30</v>
      </c>
      <c r="W5431" s="8"/>
      <c r="X5431" s="8"/>
    </row>
    <row r="5432" spans="1:24" hidden="1" x14ac:dyDescent="0.35">
      <c r="A5432" s="24">
        <v>15428</v>
      </c>
      <c r="B5432">
        <v>3919</v>
      </c>
      <c r="C5432" s="10" t="s">
        <v>17428</v>
      </c>
      <c r="D5432">
        <v>5</v>
      </c>
      <c r="E5432" t="s">
        <v>516</v>
      </c>
      <c r="F5432" t="s">
        <v>517</v>
      </c>
      <c r="G5432" t="s">
        <v>17429</v>
      </c>
      <c r="I5432" t="s">
        <v>19394</v>
      </c>
      <c r="J5432" t="s">
        <v>19395</v>
      </c>
      <c r="K5432" t="s">
        <v>19396</v>
      </c>
      <c r="L5432" t="s">
        <v>19397</v>
      </c>
      <c r="M5432" t="s">
        <v>19398</v>
      </c>
      <c r="N5432" s="8">
        <v>40</v>
      </c>
      <c r="O5432" s="8"/>
      <c r="P5432" s="8">
        <v>40</v>
      </c>
      <c r="W5432" s="8"/>
      <c r="X5432" s="8"/>
    </row>
    <row r="5433" spans="1:24" hidden="1" x14ac:dyDescent="0.35">
      <c r="A5433" s="24">
        <v>15429</v>
      </c>
      <c r="B5433">
        <v>3920</v>
      </c>
      <c r="C5433" s="10" t="s">
        <v>17428</v>
      </c>
      <c r="D5433">
        <v>5</v>
      </c>
      <c r="E5433" t="s">
        <v>516</v>
      </c>
      <c r="F5433" t="s">
        <v>517</v>
      </c>
      <c r="G5433" t="s">
        <v>17429</v>
      </c>
      <c r="I5433" t="s">
        <v>19399</v>
      </c>
      <c r="J5433" t="s">
        <v>19400</v>
      </c>
      <c r="K5433" t="s">
        <v>19401</v>
      </c>
      <c r="L5433" t="s">
        <v>14962</v>
      </c>
      <c r="M5433" t="s">
        <v>14963</v>
      </c>
      <c r="N5433" s="8">
        <v>32</v>
      </c>
      <c r="O5433" s="8"/>
      <c r="P5433" s="8">
        <v>32</v>
      </c>
      <c r="W5433" s="8"/>
      <c r="X5433" s="8"/>
    </row>
    <row r="5434" spans="1:24" hidden="1" x14ac:dyDescent="0.35">
      <c r="A5434" s="24">
        <v>15430</v>
      </c>
      <c r="B5434">
        <v>3922</v>
      </c>
      <c r="C5434" s="10" t="s">
        <v>17428</v>
      </c>
      <c r="D5434">
        <v>5</v>
      </c>
      <c r="E5434" t="s">
        <v>516</v>
      </c>
      <c r="F5434" t="s">
        <v>517</v>
      </c>
      <c r="G5434" t="s">
        <v>17429</v>
      </c>
      <c r="I5434" t="s">
        <v>19402</v>
      </c>
      <c r="J5434" t="s">
        <v>19403</v>
      </c>
      <c r="K5434" t="s">
        <v>19404</v>
      </c>
      <c r="L5434" t="s">
        <v>14917</v>
      </c>
      <c r="M5434" t="s">
        <v>19405</v>
      </c>
      <c r="N5434" s="8">
        <v>72</v>
      </c>
      <c r="O5434" s="8"/>
      <c r="P5434" s="8">
        <v>72</v>
      </c>
      <c r="W5434" s="8"/>
      <c r="X5434" s="8"/>
    </row>
    <row r="5435" spans="1:24" hidden="1" x14ac:dyDescent="0.35">
      <c r="A5435" s="24">
        <v>15431</v>
      </c>
      <c r="B5435">
        <v>2899</v>
      </c>
      <c r="C5435" s="10" t="s">
        <v>17428</v>
      </c>
      <c r="D5435">
        <v>7</v>
      </c>
      <c r="E5435" t="s">
        <v>65</v>
      </c>
      <c r="F5435" t="s">
        <v>1089</v>
      </c>
      <c r="G5435" t="s">
        <v>17429</v>
      </c>
      <c r="I5435" t="s">
        <v>19406</v>
      </c>
      <c r="J5435" t="s">
        <v>19407</v>
      </c>
      <c r="K5435" t="s">
        <v>17885</v>
      </c>
      <c r="L5435" t="s">
        <v>17886</v>
      </c>
      <c r="M5435" t="s">
        <v>17887</v>
      </c>
      <c r="N5435" s="8">
        <v>5</v>
      </c>
      <c r="O5435" s="8"/>
      <c r="P5435" s="8">
        <v>5</v>
      </c>
      <c r="W5435" s="8"/>
      <c r="X5435" s="8"/>
    </row>
    <row r="5436" spans="1:24" hidden="1" x14ac:dyDescent="0.35">
      <c r="A5436" s="24">
        <v>15432</v>
      </c>
      <c r="B5436">
        <v>4001</v>
      </c>
      <c r="C5436" s="10" t="s">
        <v>17428</v>
      </c>
      <c r="D5436">
        <v>7</v>
      </c>
      <c r="E5436" t="s">
        <v>65</v>
      </c>
      <c r="F5436" t="s">
        <v>1089</v>
      </c>
      <c r="G5436" t="s">
        <v>17429</v>
      </c>
      <c r="I5436" t="s">
        <v>19408</v>
      </c>
      <c r="J5436" t="s">
        <v>19409</v>
      </c>
      <c r="K5436" t="s">
        <v>19410</v>
      </c>
      <c r="L5436" t="s">
        <v>19411</v>
      </c>
      <c r="M5436" t="s">
        <v>19412</v>
      </c>
      <c r="N5436" s="8">
        <v>28</v>
      </c>
      <c r="O5436" s="8"/>
      <c r="P5436" s="8">
        <v>28</v>
      </c>
      <c r="W5436" s="8"/>
      <c r="X5436" s="8"/>
    </row>
    <row r="5437" spans="1:24" hidden="1" x14ac:dyDescent="0.35">
      <c r="A5437" s="24">
        <v>15433</v>
      </c>
      <c r="B5437">
        <v>4002</v>
      </c>
      <c r="C5437" s="10" t="s">
        <v>17428</v>
      </c>
      <c r="D5437">
        <v>7</v>
      </c>
      <c r="E5437" t="s">
        <v>65</v>
      </c>
      <c r="F5437" t="s">
        <v>1089</v>
      </c>
      <c r="G5437" t="s">
        <v>17429</v>
      </c>
      <c r="I5437" t="s">
        <v>19413</v>
      </c>
      <c r="J5437" t="s">
        <v>19414</v>
      </c>
      <c r="K5437" t="s">
        <v>19415</v>
      </c>
      <c r="L5437" t="s">
        <v>14993</v>
      </c>
      <c r="M5437" t="s">
        <v>14994</v>
      </c>
      <c r="N5437" s="8">
        <v>13</v>
      </c>
      <c r="O5437" s="8"/>
      <c r="P5437" s="8">
        <v>13</v>
      </c>
      <c r="W5437" s="8"/>
      <c r="X5437" s="8"/>
    </row>
    <row r="5438" spans="1:24" hidden="1" x14ac:dyDescent="0.35">
      <c r="A5438" s="24">
        <v>15434</v>
      </c>
      <c r="B5438">
        <v>4003</v>
      </c>
      <c r="C5438" s="10" t="s">
        <v>17428</v>
      </c>
      <c r="D5438">
        <v>7</v>
      </c>
      <c r="E5438" t="s">
        <v>65</v>
      </c>
      <c r="F5438" t="s">
        <v>1089</v>
      </c>
      <c r="G5438" t="s">
        <v>17429</v>
      </c>
      <c r="I5438" t="s">
        <v>19416</v>
      </c>
      <c r="J5438" t="s">
        <v>19417</v>
      </c>
      <c r="K5438" t="s">
        <v>19418</v>
      </c>
      <c r="L5438" t="s">
        <v>19419</v>
      </c>
      <c r="M5438" t="s">
        <v>19420</v>
      </c>
      <c r="N5438" s="8">
        <v>15</v>
      </c>
      <c r="O5438" s="8"/>
      <c r="P5438" s="8">
        <v>15</v>
      </c>
      <c r="W5438" s="8"/>
      <c r="X5438" s="8"/>
    </row>
    <row r="5439" spans="1:24" hidden="1" x14ac:dyDescent="0.35">
      <c r="A5439" s="24">
        <v>15435</v>
      </c>
      <c r="B5439">
        <v>4004</v>
      </c>
      <c r="C5439" s="10" t="s">
        <v>17428</v>
      </c>
      <c r="D5439">
        <v>7</v>
      </c>
      <c r="E5439" t="s">
        <v>65</v>
      </c>
      <c r="F5439" t="s">
        <v>1089</v>
      </c>
      <c r="G5439" t="s">
        <v>17429</v>
      </c>
      <c r="I5439" t="s">
        <v>19421</v>
      </c>
      <c r="J5439" t="s">
        <v>19422</v>
      </c>
      <c r="K5439" t="s">
        <v>19423</v>
      </c>
      <c r="L5439" t="s">
        <v>19424</v>
      </c>
      <c r="M5439" t="s">
        <v>19425</v>
      </c>
      <c r="N5439" s="8">
        <v>16</v>
      </c>
      <c r="O5439" s="8"/>
      <c r="P5439" s="8">
        <v>16</v>
      </c>
      <c r="W5439" s="8"/>
      <c r="X5439" s="8"/>
    </row>
    <row r="5440" spans="1:24" hidden="1" x14ac:dyDescent="0.35">
      <c r="A5440" s="24">
        <v>15436</v>
      </c>
      <c r="B5440">
        <v>4005</v>
      </c>
      <c r="C5440" s="10" t="s">
        <v>17428</v>
      </c>
      <c r="D5440">
        <v>7</v>
      </c>
      <c r="E5440" t="s">
        <v>65</v>
      </c>
      <c r="F5440" t="s">
        <v>1089</v>
      </c>
      <c r="G5440" t="s">
        <v>17429</v>
      </c>
      <c r="I5440" t="s">
        <v>19426</v>
      </c>
      <c r="J5440" t="s">
        <v>19427</v>
      </c>
      <c r="K5440" t="s">
        <v>19428</v>
      </c>
      <c r="L5440" t="s">
        <v>14978</v>
      </c>
      <c r="M5440" t="s">
        <v>14979</v>
      </c>
      <c r="N5440" s="8">
        <v>10</v>
      </c>
      <c r="O5440" s="8"/>
      <c r="P5440" s="8">
        <v>10</v>
      </c>
      <c r="W5440" s="8"/>
      <c r="X5440" s="8"/>
    </row>
    <row r="5441" spans="1:24" hidden="1" x14ac:dyDescent="0.35">
      <c r="A5441" s="24">
        <v>15437</v>
      </c>
      <c r="B5441">
        <v>4007</v>
      </c>
      <c r="C5441" s="10" t="s">
        <v>17428</v>
      </c>
      <c r="D5441">
        <v>7</v>
      </c>
      <c r="E5441" t="s">
        <v>65</v>
      </c>
      <c r="F5441" t="s">
        <v>1089</v>
      </c>
      <c r="G5441" t="s">
        <v>17429</v>
      </c>
      <c r="I5441" t="s">
        <v>19429</v>
      </c>
      <c r="J5441" t="s">
        <v>19430</v>
      </c>
      <c r="K5441" t="s">
        <v>19431</v>
      </c>
      <c r="L5441" t="s">
        <v>14988</v>
      </c>
      <c r="M5441" t="s">
        <v>19432</v>
      </c>
      <c r="N5441" s="8">
        <v>8</v>
      </c>
      <c r="O5441" s="8"/>
      <c r="P5441" s="8">
        <v>8</v>
      </c>
      <c r="W5441" s="8"/>
      <c r="X5441" s="8"/>
    </row>
    <row r="5442" spans="1:24" hidden="1" x14ac:dyDescent="0.35">
      <c r="A5442" s="24">
        <v>15438</v>
      </c>
      <c r="B5442">
        <v>4008</v>
      </c>
      <c r="C5442" s="10" t="s">
        <v>17428</v>
      </c>
      <c r="D5442">
        <v>7</v>
      </c>
      <c r="E5442" t="s">
        <v>65</v>
      </c>
      <c r="F5442" t="s">
        <v>1089</v>
      </c>
      <c r="G5442" t="s">
        <v>17429</v>
      </c>
      <c r="I5442" t="s">
        <v>19433</v>
      </c>
      <c r="J5442" t="s">
        <v>19434</v>
      </c>
      <c r="K5442" t="s">
        <v>19435</v>
      </c>
      <c r="L5442" t="s">
        <v>19436</v>
      </c>
      <c r="M5442" t="s">
        <v>19437</v>
      </c>
      <c r="N5442" s="8">
        <v>14</v>
      </c>
      <c r="O5442" s="8"/>
      <c r="P5442" s="8">
        <v>14</v>
      </c>
      <c r="W5442" s="8"/>
      <c r="X5442" s="8"/>
    </row>
    <row r="5443" spans="1:24" hidden="1" x14ac:dyDescent="0.35">
      <c r="A5443" s="24">
        <v>15439</v>
      </c>
      <c r="B5443">
        <v>4101</v>
      </c>
      <c r="C5443" s="10" t="s">
        <v>17428</v>
      </c>
      <c r="D5443">
        <v>6</v>
      </c>
      <c r="E5443" t="s">
        <v>110</v>
      </c>
      <c r="F5443" t="s">
        <v>111</v>
      </c>
      <c r="G5443" t="s">
        <v>17429</v>
      </c>
      <c r="I5443" t="s">
        <v>19438</v>
      </c>
      <c r="J5443" t="s">
        <v>19439</v>
      </c>
      <c r="K5443" t="s">
        <v>19440</v>
      </c>
      <c r="L5443" t="s">
        <v>15004</v>
      </c>
      <c r="M5443" t="s">
        <v>15005</v>
      </c>
      <c r="N5443" s="8">
        <v>22</v>
      </c>
      <c r="O5443" s="8"/>
      <c r="P5443" s="8">
        <v>22</v>
      </c>
      <c r="W5443" s="8"/>
      <c r="X5443" s="8"/>
    </row>
    <row r="5444" spans="1:24" hidden="1" x14ac:dyDescent="0.35">
      <c r="A5444" s="24">
        <v>15440</v>
      </c>
      <c r="B5444">
        <v>4102</v>
      </c>
      <c r="C5444" s="10" t="s">
        <v>17428</v>
      </c>
      <c r="D5444">
        <v>6</v>
      </c>
      <c r="E5444" t="s">
        <v>110</v>
      </c>
      <c r="F5444" t="s">
        <v>111</v>
      </c>
      <c r="G5444" t="s">
        <v>17429</v>
      </c>
      <c r="I5444" t="s">
        <v>19441</v>
      </c>
      <c r="J5444" t="s">
        <v>19442</v>
      </c>
      <c r="K5444" t="s">
        <v>19443</v>
      </c>
      <c r="L5444" t="s">
        <v>19444</v>
      </c>
      <c r="M5444" t="s">
        <v>15015</v>
      </c>
      <c r="N5444" s="8">
        <v>25</v>
      </c>
      <c r="O5444" s="8"/>
      <c r="P5444" s="8">
        <v>25</v>
      </c>
      <c r="W5444" s="8"/>
      <c r="X5444" s="8"/>
    </row>
    <row r="5445" spans="1:24" hidden="1" x14ac:dyDescent="0.35">
      <c r="A5445" s="24">
        <v>15441</v>
      </c>
      <c r="B5445">
        <v>4103</v>
      </c>
      <c r="C5445" s="10" t="s">
        <v>17428</v>
      </c>
      <c r="D5445">
        <v>6</v>
      </c>
      <c r="E5445" t="s">
        <v>110</v>
      </c>
      <c r="F5445" t="s">
        <v>111</v>
      </c>
      <c r="G5445" t="s">
        <v>17429</v>
      </c>
      <c r="I5445" t="s">
        <v>19445</v>
      </c>
      <c r="J5445" t="s">
        <v>19446</v>
      </c>
      <c r="K5445" t="s">
        <v>19447</v>
      </c>
      <c r="L5445" t="s">
        <v>15029</v>
      </c>
      <c r="M5445" t="s">
        <v>15030</v>
      </c>
      <c r="N5445" s="8">
        <v>19</v>
      </c>
      <c r="O5445" s="8"/>
      <c r="P5445" s="8">
        <v>19</v>
      </c>
      <c r="W5445" s="8"/>
      <c r="X5445" s="8"/>
    </row>
    <row r="5446" spans="1:24" hidden="1" x14ac:dyDescent="0.35">
      <c r="A5446" s="24">
        <v>15442</v>
      </c>
      <c r="B5446">
        <v>4104</v>
      </c>
      <c r="C5446" s="10" t="s">
        <v>17428</v>
      </c>
      <c r="D5446">
        <v>6</v>
      </c>
      <c r="E5446" t="s">
        <v>110</v>
      </c>
      <c r="F5446" t="s">
        <v>111</v>
      </c>
      <c r="G5446" t="s">
        <v>17429</v>
      </c>
      <c r="I5446" t="s">
        <v>19448</v>
      </c>
      <c r="J5446" t="s">
        <v>19449</v>
      </c>
      <c r="K5446" t="s">
        <v>19450</v>
      </c>
      <c r="L5446" t="s">
        <v>19451</v>
      </c>
      <c r="M5446" t="s">
        <v>19452</v>
      </c>
      <c r="N5446" s="8">
        <v>24</v>
      </c>
      <c r="O5446" s="8"/>
      <c r="P5446" s="8">
        <v>24</v>
      </c>
      <c r="W5446" s="8"/>
      <c r="X5446" s="8"/>
    </row>
    <row r="5447" spans="1:24" hidden="1" x14ac:dyDescent="0.35">
      <c r="A5447" s="24">
        <v>15443</v>
      </c>
      <c r="B5447">
        <v>4105</v>
      </c>
      <c r="C5447" s="10" t="s">
        <v>17428</v>
      </c>
      <c r="D5447">
        <v>6</v>
      </c>
      <c r="E5447" t="s">
        <v>110</v>
      </c>
      <c r="F5447" t="s">
        <v>111</v>
      </c>
      <c r="G5447" t="s">
        <v>17429</v>
      </c>
      <c r="I5447" t="s">
        <v>19453</v>
      </c>
      <c r="J5447" t="s">
        <v>19454</v>
      </c>
      <c r="K5447" t="s">
        <v>19455</v>
      </c>
      <c r="L5447" t="s">
        <v>15039</v>
      </c>
      <c r="M5447" t="s">
        <v>15040</v>
      </c>
      <c r="N5447" s="8">
        <v>23</v>
      </c>
      <c r="O5447" s="8"/>
      <c r="P5447" s="8">
        <v>23</v>
      </c>
      <c r="W5447" s="8"/>
      <c r="X5447" s="8"/>
    </row>
    <row r="5448" spans="1:24" hidden="1" x14ac:dyDescent="0.35">
      <c r="A5448" s="24">
        <v>15444</v>
      </c>
      <c r="B5448">
        <v>4106</v>
      </c>
      <c r="C5448" s="10" t="s">
        <v>17428</v>
      </c>
      <c r="D5448">
        <v>6</v>
      </c>
      <c r="E5448" t="s">
        <v>110</v>
      </c>
      <c r="F5448" t="s">
        <v>111</v>
      </c>
      <c r="G5448" t="s">
        <v>17429</v>
      </c>
      <c r="I5448" t="s">
        <v>19456</v>
      </c>
      <c r="J5448" t="s">
        <v>19457</v>
      </c>
      <c r="K5448" t="s">
        <v>19458</v>
      </c>
      <c r="L5448" t="s">
        <v>15044</v>
      </c>
      <c r="M5448" t="s">
        <v>15045</v>
      </c>
      <c r="N5448" s="8">
        <v>26</v>
      </c>
      <c r="O5448" s="8"/>
      <c r="P5448" s="8">
        <v>26</v>
      </c>
      <c r="W5448" s="8"/>
      <c r="X5448" s="8"/>
    </row>
    <row r="5449" spans="1:24" hidden="1" x14ac:dyDescent="0.35">
      <c r="A5449" s="24">
        <v>15445</v>
      </c>
      <c r="B5449">
        <v>4107</v>
      </c>
      <c r="C5449" s="10" t="s">
        <v>17428</v>
      </c>
      <c r="D5449">
        <v>6</v>
      </c>
      <c r="E5449" t="s">
        <v>110</v>
      </c>
      <c r="F5449" t="s">
        <v>111</v>
      </c>
      <c r="G5449" t="s">
        <v>17429</v>
      </c>
      <c r="I5449" t="s">
        <v>19459</v>
      </c>
      <c r="J5449" t="s">
        <v>19460</v>
      </c>
      <c r="K5449" t="s">
        <v>19461</v>
      </c>
      <c r="L5449" t="s">
        <v>15049</v>
      </c>
      <c r="M5449" t="s">
        <v>19462</v>
      </c>
      <c r="N5449" s="8">
        <v>24</v>
      </c>
      <c r="O5449" s="8"/>
      <c r="P5449" s="8">
        <v>24</v>
      </c>
      <c r="W5449" s="8"/>
      <c r="X5449" s="8"/>
    </row>
    <row r="5450" spans="1:24" hidden="1" x14ac:dyDescent="0.35">
      <c r="A5450" s="24">
        <v>15446</v>
      </c>
      <c r="B5450">
        <v>4108</v>
      </c>
      <c r="C5450" s="10" t="s">
        <v>17428</v>
      </c>
      <c r="D5450">
        <v>6</v>
      </c>
      <c r="E5450" t="s">
        <v>110</v>
      </c>
      <c r="F5450" t="s">
        <v>111</v>
      </c>
      <c r="G5450" t="s">
        <v>17429</v>
      </c>
      <c r="I5450" t="s">
        <v>19463</v>
      </c>
      <c r="J5450" t="s">
        <v>19464</v>
      </c>
      <c r="K5450" t="s">
        <v>19465</v>
      </c>
      <c r="L5450" t="s">
        <v>19466</v>
      </c>
      <c r="M5450" t="s">
        <v>19467</v>
      </c>
      <c r="N5450" s="8">
        <v>20</v>
      </c>
      <c r="O5450" s="8"/>
      <c r="P5450" s="8">
        <v>20</v>
      </c>
      <c r="W5450" s="8"/>
      <c r="X5450" s="8"/>
    </row>
    <row r="5451" spans="1:24" hidden="1" x14ac:dyDescent="0.35">
      <c r="A5451" s="24">
        <v>15447</v>
      </c>
      <c r="B5451">
        <v>4109</v>
      </c>
      <c r="C5451" s="10" t="s">
        <v>17428</v>
      </c>
      <c r="D5451">
        <v>6</v>
      </c>
      <c r="E5451" t="s">
        <v>110</v>
      </c>
      <c r="F5451" t="s">
        <v>111</v>
      </c>
      <c r="G5451" t="s">
        <v>17429</v>
      </c>
      <c r="I5451" t="s">
        <v>19468</v>
      </c>
      <c r="J5451" t="s">
        <v>19469</v>
      </c>
      <c r="K5451" t="s">
        <v>19470</v>
      </c>
      <c r="L5451" t="s">
        <v>19471</v>
      </c>
      <c r="M5451" t="s">
        <v>19472</v>
      </c>
      <c r="N5451" s="8">
        <v>26</v>
      </c>
      <c r="O5451" s="8"/>
      <c r="P5451" s="8">
        <v>26</v>
      </c>
      <c r="W5451" s="8"/>
      <c r="X5451" s="8"/>
    </row>
    <row r="5452" spans="1:24" hidden="1" x14ac:dyDescent="0.35">
      <c r="A5452" s="24">
        <v>15448</v>
      </c>
      <c r="B5452">
        <v>4110</v>
      </c>
      <c r="C5452" s="10" t="s">
        <v>17428</v>
      </c>
      <c r="D5452">
        <v>6</v>
      </c>
      <c r="E5452" t="s">
        <v>110</v>
      </c>
      <c r="F5452" t="s">
        <v>111</v>
      </c>
      <c r="G5452" t="s">
        <v>17429</v>
      </c>
      <c r="I5452" t="s">
        <v>19473</v>
      </c>
      <c r="J5452" t="s">
        <v>19474</v>
      </c>
      <c r="K5452" t="s">
        <v>19470</v>
      </c>
      <c r="L5452" t="s">
        <v>15069</v>
      </c>
      <c r="M5452" t="s">
        <v>15070</v>
      </c>
      <c r="N5452" s="8">
        <v>18</v>
      </c>
      <c r="O5452" s="8"/>
      <c r="P5452" s="8">
        <v>18</v>
      </c>
      <c r="W5452" s="8"/>
      <c r="X5452" s="8"/>
    </row>
    <row r="5453" spans="1:24" hidden="1" x14ac:dyDescent="0.35">
      <c r="A5453" s="24">
        <v>15449</v>
      </c>
      <c r="B5453">
        <v>4111</v>
      </c>
      <c r="C5453" s="10" t="s">
        <v>17428</v>
      </c>
      <c r="D5453">
        <v>6</v>
      </c>
      <c r="E5453" t="s">
        <v>110</v>
      </c>
      <c r="F5453" t="s">
        <v>111</v>
      </c>
      <c r="G5453" t="s">
        <v>17429</v>
      </c>
      <c r="I5453" t="s">
        <v>19475</v>
      </c>
      <c r="J5453" t="s">
        <v>19476</v>
      </c>
      <c r="K5453" t="s">
        <v>19477</v>
      </c>
      <c r="L5453" t="s">
        <v>15074</v>
      </c>
      <c r="M5453" t="s">
        <v>19478</v>
      </c>
      <c r="N5453" s="8">
        <v>28</v>
      </c>
      <c r="O5453" s="8"/>
      <c r="P5453" s="8">
        <v>28</v>
      </c>
      <c r="W5453" s="8"/>
      <c r="X5453" s="8"/>
    </row>
    <row r="5454" spans="1:24" hidden="1" x14ac:dyDescent="0.35">
      <c r="A5454" s="24">
        <v>15450</v>
      </c>
      <c r="B5454">
        <v>4112</v>
      </c>
      <c r="C5454" s="10" t="s">
        <v>17428</v>
      </c>
      <c r="D5454">
        <v>6</v>
      </c>
      <c r="E5454" t="s">
        <v>110</v>
      </c>
      <c r="F5454" t="s">
        <v>111</v>
      </c>
      <c r="G5454" t="s">
        <v>17429</v>
      </c>
      <c r="I5454" t="s">
        <v>19479</v>
      </c>
      <c r="J5454" t="s">
        <v>19480</v>
      </c>
      <c r="K5454" t="s">
        <v>19481</v>
      </c>
      <c r="L5454" t="s">
        <v>15084</v>
      </c>
      <c r="M5454" t="s">
        <v>19482</v>
      </c>
      <c r="N5454" s="8">
        <v>190</v>
      </c>
      <c r="O5454" s="8"/>
      <c r="P5454" s="8">
        <v>190</v>
      </c>
      <c r="W5454" s="8"/>
      <c r="X5454" s="8"/>
    </row>
    <row r="5455" spans="1:24" hidden="1" x14ac:dyDescent="0.35">
      <c r="A5455" s="24">
        <v>15451</v>
      </c>
      <c r="B5455">
        <v>4113</v>
      </c>
      <c r="C5455" s="10" t="s">
        <v>17428</v>
      </c>
      <c r="D5455">
        <v>6</v>
      </c>
      <c r="E5455" t="s">
        <v>110</v>
      </c>
      <c r="F5455" t="s">
        <v>111</v>
      </c>
      <c r="G5455" t="s">
        <v>17429</v>
      </c>
      <c r="I5455" t="s">
        <v>19483</v>
      </c>
      <c r="J5455" t="s">
        <v>19484</v>
      </c>
      <c r="K5455" t="s">
        <v>19485</v>
      </c>
      <c r="L5455" t="s">
        <v>15094</v>
      </c>
      <c r="M5455" t="s">
        <v>19486</v>
      </c>
      <c r="N5455" s="8">
        <v>33</v>
      </c>
      <c r="O5455" s="8"/>
      <c r="P5455" s="8">
        <v>33</v>
      </c>
      <c r="W5455" s="8"/>
      <c r="X5455" s="8"/>
    </row>
    <row r="5456" spans="1:24" hidden="1" x14ac:dyDescent="0.35">
      <c r="A5456" s="24">
        <v>15452</v>
      </c>
      <c r="B5456">
        <v>4115</v>
      </c>
      <c r="C5456" s="10" t="s">
        <v>17428</v>
      </c>
      <c r="D5456">
        <v>6</v>
      </c>
      <c r="E5456" t="s">
        <v>110</v>
      </c>
      <c r="F5456" t="s">
        <v>111</v>
      </c>
      <c r="G5456" t="s">
        <v>17429</v>
      </c>
      <c r="I5456" t="s">
        <v>19487</v>
      </c>
      <c r="J5456" t="s">
        <v>19488</v>
      </c>
      <c r="K5456" t="s">
        <v>19489</v>
      </c>
      <c r="L5456" t="s">
        <v>15120</v>
      </c>
      <c r="M5456" t="s">
        <v>19490</v>
      </c>
      <c r="N5456" s="8">
        <v>20</v>
      </c>
      <c r="O5456" s="8"/>
      <c r="P5456" s="8">
        <v>20</v>
      </c>
      <c r="W5456" s="8"/>
      <c r="X5456" s="8"/>
    </row>
    <row r="5457" spans="1:24" hidden="1" x14ac:dyDescent="0.35">
      <c r="A5457" s="24">
        <v>15453</v>
      </c>
      <c r="B5457">
        <v>4116</v>
      </c>
      <c r="C5457" s="10" t="s">
        <v>17428</v>
      </c>
      <c r="D5457">
        <v>6</v>
      </c>
      <c r="E5457" t="s">
        <v>110</v>
      </c>
      <c r="F5457" t="s">
        <v>111</v>
      </c>
      <c r="G5457" t="s">
        <v>17429</v>
      </c>
      <c r="I5457" t="s">
        <v>19491</v>
      </c>
      <c r="J5457" t="s">
        <v>19492</v>
      </c>
      <c r="K5457" t="s">
        <v>19493</v>
      </c>
      <c r="L5457" t="s">
        <v>19494</v>
      </c>
      <c r="M5457" t="s">
        <v>19495</v>
      </c>
      <c r="N5457" s="8">
        <v>52</v>
      </c>
      <c r="O5457" s="8"/>
      <c r="P5457" s="8">
        <v>52</v>
      </c>
      <c r="W5457" s="8"/>
      <c r="X5457" s="8"/>
    </row>
    <row r="5458" spans="1:24" hidden="1" x14ac:dyDescent="0.35">
      <c r="A5458" s="24">
        <v>15454</v>
      </c>
      <c r="B5458">
        <v>4117</v>
      </c>
      <c r="C5458" s="10" t="s">
        <v>17428</v>
      </c>
      <c r="D5458">
        <v>6</v>
      </c>
      <c r="E5458" t="s">
        <v>110</v>
      </c>
      <c r="F5458" t="s">
        <v>111</v>
      </c>
      <c r="G5458" t="s">
        <v>17429</v>
      </c>
      <c r="I5458" t="s">
        <v>19496</v>
      </c>
      <c r="J5458" t="s">
        <v>19497</v>
      </c>
      <c r="K5458" t="s">
        <v>19498</v>
      </c>
      <c r="L5458" t="s">
        <v>15139</v>
      </c>
      <c r="M5458" t="s">
        <v>19499</v>
      </c>
      <c r="N5458" s="8">
        <v>49</v>
      </c>
      <c r="O5458" s="8"/>
      <c r="P5458" s="8">
        <v>49</v>
      </c>
      <c r="W5458" s="8"/>
      <c r="X5458" s="8"/>
    </row>
    <row r="5459" spans="1:24" hidden="1" x14ac:dyDescent="0.35">
      <c r="A5459" s="24">
        <v>15455</v>
      </c>
      <c r="B5459">
        <v>4118</v>
      </c>
      <c r="C5459" s="10" t="s">
        <v>17428</v>
      </c>
      <c r="D5459">
        <v>6</v>
      </c>
      <c r="E5459" t="s">
        <v>110</v>
      </c>
      <c r="F5459" t="s">
        <v>111</v>
      </c>
      <c r="G5459" t="s">
        <v>17429</v>
      </c>
      <c r="I5459" t="s">
        <v>19500</v>
      </c>
      <c r="J5459" t="s">
        <v>19501</v>
      </c>
      <c r="K5459" t="s">
        <v>19502</v>
      </c>
      <c r="L5459" t="s">
        <v>15149</v>
      </c>
      <c r="M5459" t="s">
        <v>15150</v>
      </c>
      <c r="N5459" s="8">
        <v>28</v>
      </c>
      <c r="O5459" s="8"/>
      <c r="P5459" s="8">
        <v>28</v>
      </c>
      <c r="W5459" s="8"/>
      <c r="X5459" s="8"/>
    </row>
    <row r="5460" spans="1:24" hidden="1" x14ac:dyDescent="0.35">
      <c r="A5460" s="24">
        <v>15456</v>
      </c>
      <c r="B5460">
        <v>4119</v>
      </c>
      <c r="C5460" s="10" t="s">
        <v>17428</v>
      </c>
      <c r="D5460">
        <v>6</v>
      </c>
      <c r="E5460" t="s">
        <v>110</v>
      </c>
      <c r="F5460" t="s">
        <v>111</v>
      </c>
      <c r="G5460" t="s">
        <v>17429</v>
      </c>
      <c r="I5460" t="s">
        <v>19503</v>
      </c>
      <c r="J5460" t="s">
        <v>19504</v>
      </c>
      <c r="K5460" t="s">
        <v>19505</v>
      </c>
      <c r="L5460" t="s">
        <v>19506</v>
      </c>
      <c r="M5460" t="s">
        <v>19507</v>
      </c>
      <c r="N5460" s="8">
        <v>21</v>
      </c>
      <c r="O5460" s="8"/>
      <c r="P5460" s="8">
        <v>21</v>
      </c>
      <c r="W5460" s="8"/>
      <c r="X5460" s="8"/>
    </row>
    <row r="5461" spans="1:24" hidden="1" x14ac:dyDescent="0.35">
      <c r="A5461" s="24">
        <v>15457</v>
      </c>
      <c r="B5461">
        <v>4120</v>
      </c>
      <c r="C5461" s="10" t="s">
        <v>17428</v>
      </c>
      <c r="D5461">
        <v>6</v>
      </c>
      <c r="E5461" t="s">
        <v>110</v>
      </c>
      <c r="F5461" t="s">
        <v>111</v>
      </c>
      <c r="G5461" t="s">
        <v>17429</v>
      </c>
      <c r="I5461" t="s">
        <v>19508</v>
      </c>
      <c r="J5461" t="s">
        <v>19509</v>
      </c>
      <c r="K5461" t="s">
        <v>19510</v>
      </c>
      <c r="L5461" t="s">
        <v>19511</v>
      </c>
      <c r="M5461" t="s">
        <v>19512</v>
      </c>
      <c r="N5461" s="8">
        <v>28</v>
      </c>
      <c r="O5461" s="8"/>
      <c r="P5461" s="8">
        <v>28</v>
      </c>
      <c r="W5461" s="8"/>
      <c r="X5461" s="8"/>
    </row>
    <row r="5462" spans="1:24" hidden="1" x14ac:dyDescent="0.35">
      <c r="A5462" s="24">
        <v>15458</v>
      </c>
      <c r="B5462">
        <v>4121</v>
      </c>
      <c r="C5462" s="10" t="s">
        <v>17428</v>
      </c>
      <c r="D5462">
        <v>6</v>
      </c>
      <c r="E5462" t="s">
        <v>110</v>
      </c>
      <c r="F5462" t="s">
        <v>111</v>
      </c>
      <c r="G5462" t="s">
        <v>17429</v>
      </c>
      <c r="I5462" t="s">
        <v>19513</v>
      </c>
      <c r="J5462" t="s">
        <v>15166</v>
      </c>
      <c r="K5462" t="s">
        <v>19514</v>
      </c>
      <c r="L5462" t="s">
        <v>15168</v>
      </c>
      <c r="M5462" t="s">
        <v>19515</v>
      </c>
      <c r="N5462" s="8">
        <v>64</v>
      </c>
      <c r="O5462" s="8"/>
      <c r="P5462" s="8">
        <v>64</v>
      </c>
      <c r="W5462" s="8"/>
      <c r="X5462" s="8"/>
    </row>
    <row r="5463" spans="1:24" hidden="1" x14ac:dyDescent="0.35">
      <c r="A5463" s="24">
        <v>15459</v>
      </c>
      <c r="B5463">
        <v>4122</v>
      </c>
      <c r="C5463" s="10" t="s">
        <v>17428</v>
      </c>
      <c r="D5463">
        <v>6</v>
      </c>
      <c r="E5463" t="s">
        <v>110</v>
      </c>
      <c r="F5463" t="s">
        <v>111</v>
      </c>
      <c r="G5463" t="s">
        <v>17429</v>
      </c>
      <c r="I5463" t="s">
        <v>19516</v>
      </c>
      <c r="J5463" t="s">
        <v>19517</v>
      </c>
      <c r="K5463" t="s">
        <v>19518</v>
      </c>
      <c r="L5463" t="s">
        <v>15178</v>
      </c>
      <c r="M5463" t="s">
        <v>19519</v>
      </c>
      <c r="N5463" s="8">
        <v>57</v>
      </c>
      <c r="O5463" s="8"/>
      <c r="P5463" s="8">
        <v>57</v>
      </c>
      <c r="W5463" s="8"/>
      <c r="X5463" s="8"/>
    </row>
    <row r="5464" spans="1:24" hidden="1" x14ac:dyDescent="0.35">
      <c r="A5464" s="24">
        <v>15460</v>
      </c>
      <c r="B5464">
        <v>4123</v>
      </c>
      <c r="C5464" s="10" t="s">
        <v>17428</v>
      </c>
      <c r="D5464">
        <v>6</v>
      </c>
      <c r="E5464" t="s">
        <v>110</v>
      </c>
      <c r="F5464" t="s">
        <v>111</v>
      </c>
      <c r="G5464" t="s">
        <v>17429</v>
      </c>
      <c r="I5464" t="s">
        <v>19520</v>
      </c>
      <c r="J5464" t="s">
        <v>19521</v>
      </c>
      <c r="K5464" t="s">
        <v>19522</v>
      </c>
      <c r="L5464" t="s">
        <v>15099</v>
      </c>
      <c r="M5464" t="s">
        <v>19523</v>
      </c>
      <c r="N5464" s="8">
        <v>20</v>
      </c>
      <c r="O5464" s="8"/>
      <c r="P5464" s="8">
        <v>20</v>
      </c>
      <c r="W5464" s="8"/>
      <c r="X5464" s="8"/>
    </row>
    <row r="5465" spans="1:24" hidden="1" x14ac:dyDescent="0.35">
      <c r="A5465" s="24">
        <v>15461</v>
      </c>
      <c r="B5465">
        <v>4125</v>
      </c>
      <c r="C5465" s="10" t="s">
        <v>17428</v>
      </c>
      <c r="D5465">
        <v>6</v>
      </c>
      <c r="E5465" t="s">
        <v>110</v>
      </c>
      <c r="F5465" t="s">
        <v>111</v>
      </c>
      <c r="G5465" t="s">
        <v>17429</v>
      </c>
      <c r="I5465" t="s">
        <v>19524</v>
      </c>
      <c r="J5465" t="s">
        <v>19525</v>
      </c>
      <c r="K5465" t="s">
        <v>19526</v>
      </c>
      <c r="L5465" t="s">
        <v>15019</v>
      </c>
      <c r="M5465" t="s">
        <v>19527</v>
      </c>
      <c r="N5465" s="8">
        <v>27</v>
      </c>
      <c r="O5465" s="8"/>
      <c r="P5465" s="8">
        <v>27</v>
      </c>
      <c r="W5465" s="8"/>
      <c r="X5465" s="8"/>
    </row>
    <row r="5466" spans="1:24" hidden="1" x14ac:dyDescent="0.35">
      <c r="A5466" s="24">
        <v>15462</v>
      </c>
      <c r="B5466">
        <v>4126</v>
      </c>
      <c r="C5466" s="10" t="s">
        <v>17428</v>
      </c>
      <c r="D5466">
        <v>6</v>
      </c>
      <c r="E5466" t="s">
        <v>110</v>
      </c>
      <c r="F5466" t="s">
        <v>111</v>
      </c>
      <c r="G5466" t="s">
        <v>17429</v>
      </c>
      <c r="I5466" t="s">
        <v>19528</v>
      </c>
      <c r="J5466" t="s">
        <v>19529</v>
      </c>
      <c r="K5466" t="s">
        <v>19530</v>
      </c>
      <c r="L5466" t="s">
        <v>15104</v>
      </c>
      <c r="M5466" t="s">
        <v>15105</v>
      </c>
      <c r="N5466" s="8">
        <v>22</v>
      </c>
      <c r="O5466" s="8"/>
      <c r="P5466" s="8">
        <v>22</v>
      </c>
      <c r="W5466" s="8"/>
      <c r="X5466" s="8"/>
    </row>
    <row r="5467" spans="1:24" hidden="1" x14ac:dyDescent="0.35">
      <c r="A5467" s="24">
        <v>15463</v>
      </c>
      <c r="B5467">
        <v>4127</v>
      </c>
      <c r="C5467" s="10" t="s">
        <v>17428</v>
      </c>
      <c r="D5467">
        <v>6</v>
      </c>
      <c r="E5467" t="s">
        <v>110</v>
      </c>
      <c r="F5467" t="s">
        <v>111</v>
      </c>
      <c r="G5467" t="s">
        <v>17429</v>
      </c>
      <c r="I5467" t="s">
        <v>19531</v>
      </c>
      <c r="J5467" t="s">
        <v>19532</v>
      </c>
      <c r="K5467" t="s">
        <v>19533</v>
      </c>
      <c r="L5467" t="s">
        <v>15158</v>
      </c>
      <c r="M5467" t="s">
        <v>15159</v>
      </c>
      <c r="N5467" s="8">
        <v>16</v>
      </c>
      <c r="O5467" s="8"/>
      <c r="P5467" s="8">
        <v>16</v>
      </c>
      <c r="W5467" s="8"/>
      <c r="X5467" s="8"/>
    </row>
    <row r="5468" spans="1:24" hidden="1" x14ac:dyDescent="0.35">
      <c r="A5468" s="24">
        <v>15464</v>
      </c>
      <c r="B5468">
        <v>4128</v>
      </c>
      <c r="C5468" s="10" t="s">
        <v>17428</v>
      </c>
      <c r="D5468">
        <v>6</v>
      </c>
      <c r="E5468" t="s">
        <v>110</v>
      </c>
      <c r="F5468" t="s">
        <v>111</v>
      </c>
      <c r="G5468" t="s">
        <v>17429</v>
      </c>
      <c r="I5468" t="s">
        <v>19534</v>
      </c>
      <c r="J5468" t="s">
        <v>19535</v>
      </c>
      <c r="K5468" t="s">
        <v>19536</v>
      </c>
      <c r="L5468" t="s">
        <v>15089</v>
      </c>
      <c r="M5468" t="s">
        <v>15090</v>
      </c>
      <c r="N5468" s="8">
        <v>25</v>
      </c>
      <c r="O5468" s="8"/>
      <c r="P5468" s="8">
        <v>25</v>
      </c>
      <c r="W5468" s="8"/>
      <c r="X5468" s="8"/>
    </row>
    <row r="5469" spans="1:24" hidden="1" x14ac:dyDescent="0.35">
      <c r="A5469" s="24">
        <v>15465</v>
      </c>
      <c r="B5469">
        <v>4129</v>
      </c>
      <c r="C5469" s="10" t="s">
        <v>17428</v>
      </c>
      <c r="D5469">
        <v>6</v>
      </c>
      <c r="E5469" t="s">
        <v>110</v>
      </c>
      <c r="F5469" t="s">
        <v>111</v>
      </c>
      <c r="G5469" t="s">
        <v>17429</v>
      </c>
      <c r="I5469" t="s">
        <v>19537</v>
      </c>
      <c r="J5469" t="s">
        <v>19538</v>
      </c>
      <c r="K5469" t="s">
        <v>19539</v>
      </c>
      <c r="L5469" t="s">
        <v>15129</v>
      </c>
      <c r="M5469" t="s">
        <v>15130</v>
      </c>
      <c r="N5469" s="8">
        <v>18</v>
      </c>
      <c r="O5469" s="8"/>
      <c r="P5469" s="8">
        <v>18</v>
      </c>
      <c r="W5469" s="8"/>
      <c r="X5469" s="8"/>
    </row>
    <row r="5470" spans="1:24" hidden="1" x14ac:dyDescent="0.35">
      <c r="A5470" s="24">
        <v>15466</v>
      </c>
      <c r="B5470">
        <v>4130</v>
      </c>
      <c r="C5470" s="10" t="s">
        <v>17428</v>
      </c>
      <c r="D5470">
        <v>6</v>
      </c>
      <c r="E5470" t="s">
        <v>110</v>
      </c>
      <c r="F5470" t="s">
        <v>111</v>
      </c>
      <c r="G5470" t="s">
        <v>17429</v>
      </c>
      <c r="I5470" t="s">
        <v>19540</v>
      </c>
      <c r="J5470" t="s">
        <v>19541</v>
      </c>
      <c r="K5470" t="s">
        <v>19542</v>
      </c>
      <c r="L5470" t="s">
        <v>15079</v>
      </c>
      <c r="M5470" t="s">
        <v>15080</v>
      </c>
      <c r="N5470" s="8">
        <v>16</v>
      </c>
      <c r="O5470" s="8"/>
      <c r="P5470" s="8">
        <v>16</v>
      </c>
      <c r="W5470" s="8"/>
      <c r="X5470" s="8"/>
    </row>
    <row r="5471" spans="1:24" hidden="1" x14ac:dyDescent="0.35">
      <c r="A5471" s="24">
        <v>15467</v>
      </c>
      <c r="B5471">
        <v>4131</v>
      </c>
      <c r="C5471" s="10" t="s">
        <v>17428</v>
      </c>
      <c r="D5471">
        <v>6</v>
      </c>
      <c r="E5471" t="s">
        <v>110</v>
      </c>
      <c r="F5471" t="s">
        <v>111</v>
      </c>
      <c r="G5471" t="s">
        <v>17429</v>
      </c>
      <c r="I5471" t="s">
        <v>19543</v>
      </c>
      <c r="J5471" t="s">
        <v>19544</v>
      </c>
      <c r="K5471" t="s">
        <v>19545</v>
      </c>
      <c r="L5471" t="s">
        <v>15059</v>
      </c>
      <c r="M5471" t="s">
        <v>15060</v>
      </c>
      <c r="N5471" s="8">
        <v>18</v>
      </c>
      <c r="O5471" s="8"/>
      <c r="P5471" s="8">
        <v>18</v>
      </c>
      <c r="W5471" s="8"/>
      <c r="X5471" s="8"/>
    </row>
    <row r="5472" spans="1:24" hidden="1" x14ac:dyDescent="0.35">
      <c r="A5472" s="24">
        <v>15468</v>
      </c>
      <c r="B5472">
        <v>4132</v>
      </c>
      <c r="C5472" s="10" t="s">
        <v>17428</v>
      </c>
      <c r="D5472">
        <v>6</v>
      </c>
      <c r="E5472" t="s">
        <v>110</v>
      </c>
      <c r="F5472" t="s">
        <v>111</v>
      </c>
      <c r="G5472" t="s">
        <v>17429</v>
      </c>
      <c r="I5472" t="s">
        <v>19546</v>
      </c>
      <c r="J5472" t="s">
        <v>19547</v>
      </c>
      <c r="K5472" t="s">
        <v>19548</v>
      </c>
      <c r="L5472" t="s">
        <v>15163</v>
      </c>
      <c r="M5472" t="s">
        <v>19549</v>
      </c>
      <c r="N5472" s="8">
        <v>22</v>
      </c>
      <c r="O5472" s="8"/>
      <c r="P5472" s="8">
        <v>22</v>
      </c>
      <c r="W5472" s="8"/>
      <c r="X5472" s="8"/>
    </row>
    <row r="5473" spans="1:24" hidden="1" x14ac:dyDescent="0.35">
      <c r="A5473" s="24">
        <v>15469</v>
      </c>
      <c r="B5473">
        <v>4201</v>
      </c>
      <c r="C5473" s="10" t="s">
        <v>17428</v>
      </c>
      <c r="D5473">
        <v>8</v>
      </c>
      <c r="E5473" t="s">
        <v>2589</v>
      </c>
      <c r="F5473" t="s">
        <v>19550</v>
      </c>
      <c r="G5473" t="s">
        <v>17429</v>
      </c>
      <c r="I5473" t="s">
        <v>19551</v>
      </c>
      <c r="J5473" t="s">
        <v>19552</v>
      </c>
      <c r="K5473" t="s">
        <v>19553</v>
      </c>
      <c r="L5473" t="s">
        <v>19554</v>
      </c>
      <c r="M5473" t="s">
        <v>19555</v>
      </c>
      <c r="N5473" s="8">
        <v>16</v>
      </c>
      <c r="O5473" s="8"/>
      <c r="P5473" s="8">
        <v>16</v>
      </c>
      <c r="W5473" s="8"/>
      <c r="X5473" s="8"/>
    </row>
    <row r="5474" spans="1:24" hidden="1" x14ac:dyDescent="0.35">
      <c r="A5474" s="24">
        <v>15470</v>
      </c>
      <c r="B5474">
        <v>4202</v>
      </c>
      <c r="C5474" s="10" t="s">
        <v>17428</v>
      </c>
      <c r="D5474">
        <v>8</v>
      </c>
      <c r="E5474" t="s">
        <v>2589</v>
      </c>
      <c r="F5474" t="s">
        <v>19550</v>
      </c>
      <c r="G5474" t="s">
        <v>17429</v>
      </c>
      <c r="I5474" t="s">
        <v>19556</v>
      </c>
      <c r="J5474" t="s">
        <v>19557</v>
      </c>
      <c r="K5474" t="s">
        <v>19558</v>
      </c>
      <c r="L5474" t="s">
        <v>19559</v>
      </c>
      <c r="M5474" t="s">
        <v>19560</v>
      </c>
      <c r="N5474" s="8">
        <v>2</v>
      </c>
      <c r="O5474" s="8"/>
      <c r="P5474" s="8">
        <v>2</v>
      </c>
      <c r="W5474" s="8"/>
      <c r="X5474" s="8"/>
    </row>
    <row r="5475" spans="1:24" hidden="1" x14ac:dyDescent="0.35">
      <c r="A5475" s="24">
        <v>15471</v>
      </c>
      <c r="B5475">
        <v>4204</v>
      </c>
      <c r="C5475" s="10" t="s">
        <v>17428</v>
      </c>
      <c r="D5475">
        <v>8</v>
      </c>
      <c r="E5475" t="s">
        <v>2589</v>
      </c>
      <c r="F5475" t="s">
        <v>19550</v>
      </c>
      <c r="G5475" t="s">
        <v>17429</v>
      </c>
      <c r="I5475" t="s">
        <v>19561</v>
      </c>
      <c r="J5475" t="s">
        <v>19562</v>
      </c>
      <c r="K5475" t="s">
        <v>19563</v>
      </c>
      <c r="L5475" t="s">
        <v>19564</v>
      </c>
      <c r="M5475" t="s">
        <v>19565</v>
      </c>
      <c r="N5475" s="8">
        <v>8</v>
      </c>
      <c r="O5475" s="8"/>
      <c r="P5475" s="8">
        <v>8</v>
      </c>
      <c r="W5475" s="8"/>
      <c r="X5475" s="8"/>
    </row>
    <row r="5476" spans="1:24" hidden="1" x14ac:dyDescent="0.35">
      <c r="A5476" s="24">
        <v>15472</v>
      </c>
      <c r="B5476">
        <v>4205</v>
      </c>
      <c r="C5476" s="10" t="s">
        <v>17428</v>
      </c>
      <c r="D5476">
        <v>8</v>
      </c>
      <c r="E5476" t="s">
        <v>2589</v>
      </c>
      <c r="F5476" t="s">
        <v>19550</v>
      </c>
      <c r="G5476" t="s">
        <v>17429</v>
      </c>
      <c r="I5476" t="s">
        <v>19566</v>
      </c>
      <c r="J5476" t="s">
        <v>19567</v>
      </c>
      <c r="K5476" t="s">
        <v>19568</v>
      </c>
      <c r="L5476" t="s">
        <v>19569</v>
      </c>
      <c r="M5476" t="s">
        <v>19570</v>
      </c>
      <c r="N5476" s="8">
        <v>13</v>
      </c>
      <c r="O5476" s="8"/>
      <c r="P5476" s="8">
        <v>13</v>
      </c>
      <c r="W5476" s="8"/>
      <c r="X5476" s="8"/>
    </row>
    <row r="5477" spans="1:24" hidden="1" x14ac:dyDescent="0.35">
      <c r="A5477" s="24">
        <v>15473</v>
      </c>
      <c r="B5477">
        <v>4206</v>
      </c>
      <c r="C5477" s="10" t="s">
        <v>17428</v>
      </c>
      <c r="D5477">
        <v>8</v>
      </c>
      <c r="E5477" t="s">
        <v>2589</v>
      </c>
      <c r="F5477" t="s">
        <v>19550</v>
      </c>
      <c r="G5477" t="s">
        <v>17429</v>
      </c>
      <c r="I5477" t="s">
        <v>19571</v>
      </c>
      <c r="J5477" t="s">
        <v>19572</v>
      </c>
      <c r="K5477" t="s">
        <v>19573</v>
      </c>
      <c r="L5477" t="s">
        <v>19574</v>
      </c>
      <c r="M5477" t="s">
        <v>19575</v>
      </c>
      <c r="N5477" s="8">
        <v>15</v>
      </c>
      <c r="O5477" s="8"/>
      <c r="P5477" s="8">
        <v>15</v>
      </c>
      <c r="W5477" s="8"/>
      <c r="X5477" s="8"/>
    </row>
    <row r="5478" spans="1:24" hidden="1" x14ac:dyDescent="0.35">
      <c r="A5478" s="24">
        <v>15474</v>
      </c>
      <c r="B5478">
        <v>4207</v>
      </c>
      <c r="C5478" s="10" t="s">
        <v>17428</v>
      </c>
      <c r="D5478">
        <v>8</v>
      </c>
      <c r="E5478" t="s">
        <v>2589</v>
      </c>
      <c r="F5478" t="s">
        <v>19550</v>
      </c>
      <c r="G5478" t="s">
        <v>17429</v>
      </c>
      <c r="I5478" t="s">
        <v>19576</v>
      </c>
      <c r="J5478" t="s">
        <v>19577</v>
      </c>
      <c r="K5478" t="s">
        <v>19578</v>
      </c>
      <c r="L5478" t="s">
        <v>19579</v>
      </c>
      <c r="M5478" t="s">
        <v>19580</v>
      </c>
      <c r="N5478" s="8">
        <v>13</v>
      </c>
      <c r="O5478" s="8"/>
      <c r="P5478" s="8">
        <v>13</v>
      </c>
      <c r="W5478" s="8"/>
      <c r="X5478" s="8"/>
    </row>
    <row r="5479" spans="1:24" hidden="1" x14ac:dyDescent="0.35">
      <c r="A5479" s="24">
        <v>15475</v>
      </c>
      <c r="B5479">
        <v>4301</v>
      </c>
      <c r="C5479" s="10" t="s">
        <v>17428</v>
      </c>
      <c r="D5479">
        <v>6</v>
      </c>
      <c r="E5479" t="s">
        <v>65</v>
      </c>
      <c r="F5479" t="s">
        <v>5346</v>
      </c>
      <c r="G5479" t="s">
        <v>17429</v>
      </c>
      <c r="I5479" t="s">
        <v>19581</v>
      </c>
      <c r="J5479" t="s">
        <v>19582</v>
      </c>
      <c r="K5479" t="s">
        <v>19583</v>
      </c>
      <c r="L5479" t="s">
        <v>19584</v>
      </c>
      <c r="M5479" t="s">
        <v>19585</v>
      </c>
      <c r="N5479" s="8">
        <v>20</v>
      </c>
      <c r="O5479" s="8"/>
      <c r="P5479" s="8">
        <v>20</v>
      </c>
      <c r="W5479" s="8"/>
      <c r="X5479" s="8"/>
    </row>
    <row r="5480" spans="1:24" hidden="1" x14ac:dyDescent="0.35">
      <c r="A5480" s="24">
        <v>15476</v>
      </c>
      <c r="B5480">
        <v>4302</v>
      </c>
      <c r="C5480" s="10" t="s">
        <v>17428</v>
      </c>
      <c r="D5480">
        <v>6</v>
      </c>
      <c r="E5480" t="s">
        <v>65</v>
      </c>
      <c r="F5480" t="s">
        <v>5346</v>
      </c>
      <c r="G5480" t="s">
        <v>17429</v>
      </c>
      <c r="I5480" t="s">
        <v>19586</v>
      </c>
      <c r="J5480" t="s">
        <v>19587</v>
      </c>
      <c r="K5480" t="s">
        <v>19588</v>
      </c>
      <c r="L5480" t="s">
        <v>19589</v>
      </c>
      <c r="M5480" t="s">
        <v>15203</v>
      </c>
      <c r="N5480" s="8">
        <v>18</v>
      </c>
      <c r="O5480" s="8"/>
      <c r="P5480" s="8">
        <v>18</v>
      </c>
      <c r="W5480" s="8"/>
      <c r="X5480" s="8"/>
    </row>
    <row r="5481" spans="1:24" hidden="1" x14ac:dyDescent="0.35">
      <c r="A5481" s="24">
        <v>15477</v>
      </c>
      <c r="B5481">
        <v>4303</v>
      </c>
      <c r="C5481" s="10" t="s">
        <v>17428</v>
      </c>
      <c r="D5481">
        <v>6</v>
      </c>
      <c r="E5481" t="s">
        <v>65</v>
      </c>
      <c r="F5481" t="s">
        <v>5346</v>
      </c>
      <c r="G5481" t="s">
        <v>17429</v>
      </c>
      <c r="I5481" t="s">
        <v>19590</v>
      </c>
      <c r="J5481" t="s">
        <v>19591</v>
      </c>
      <c r="K5481" t="s">
        <v>19592</v>
      </c>
      <c r="L5481" t="s">
        <v>19593</v>
      </c>
      <c r="M5481" t="s">
        <v>19594</v>
      </c>
      <c r="N5481" s="8">
        <v>25</v>
      </c>
      <c r="O5481" s="8"/>
      <c r="P5481" s="8">
        <v>25</v>
      </c>
      <c r="W5481" s="8"/>
      <c r="X5481" s="8"/>
    </row>
    <row r="5482" spans="1:24" hidden="1" x14ac:dyDescent="0.35">
      <c r="A5482" s="24">
        <v>15478</v>
      </c>
      <c r="B5482">
        <v>4304</v>
      </c>
      <c r="C5482" s="10" t="s">
        <v>17428</v>
      </c>
      <c r="D5482">
        <v>6</v>
      </c>
      <c r="E5482" t="s">
        <v>65</v>
      </c>
      <c r="F5482" t="s">
        <v>5346</v>
      </c>
      <c r="G5482" t="s">
        <v>17429</v>
      </c>
      <c r="I5482" t="s">
        <v>19595</v>
      </c>
      <c r="J5482" t="s">
        <v>19596</v>
      </c>
      <c r="K5482" t="s">
        <v>19597</v>
      </c>
      <c r="L5482" t="s">
        <v>19598</v>
      </c>
      <c r="M5482" t="s">
        <v>19599</v>
      </c>
      <c r="N5482" s="8">
        <v>17</v>
      </c>
      <c r="O5482" s="8"/>
      <c r="P5482" s="8">
        <v>17</v>
      </c>
      <c r="W5482" s="8"/>
      <c r="X5482" s="8"/>
    </row>
    <row r="5483" spans="1:24" hidden="1" x14ac:dyDescent="0.35">
      <c r="A5483" s="24">
        <v>15479</v>
      </c>
      <c r="B5483">
        <v>4305</v>
      </c>
      <c r="C5483" s="10" t="s">
        <v>17428</v>
      </c>
      <c r="D5483">
        <v>6</v>
      </c>
      <c r="E5483" t="s">
        <v>65</v>
      </c>
      <c r="F5483" t="s">
        <v>5346</v>
      </c>
      <c r="G5483" t="s">
        <v>17429</v>
      </c>
      <c r="I5483" t="s">
        <v>19600</v>
      </c>
      <c r="J5483" t="s">
        <v>19601</v>
      </c>
      <c r="K5483" t="s">
        <v>19602</v>
      </c>
      <c r="L5483" t="s">
        <v>19603</v>
      </c>
      <c r="M5483" t="s">
        <v>19604</v>
      </c>
      <c r="N5483" s="8">
        <v>25</v>
      </c>
      <c r="O5483" s="8"/>
      <c r="P5483" s="8">
        <v>25</v>
      </c>
      <c r="W5483" s="8"/>
      <c r="X5483" s="8"/>
    </row>
    <row r="5484" spans="1:24" hidden="1" x14ac:dyDescent="0.35">
      <c r="A5484" s="24">
        <v>15480</v>
      </c>
      <c r="B5484">
        <v>4306</v>
      </c>
      <c r="C5484" s="10" t="s">
        <v>17428</v>
      </c>
      <c r="D5484">
        <v>6</v>
      </c>
      <c r="E5484" t="s">
        <v>65</v>
      </c>
      <c r="F5484" t="s">
        <v>5346</v>
      </c>
      <c r="G5484" t="s">
        <v>17429</v>
      </c>
      <c r="I5484" t="s">
        <v>17934</v>
      </c>
      <c r="J5484" t="s">
        <v>19605</v>
      </c>
      <c r="K5484" t="s">
        <v>19606</v>
      </c>
      <c r="L5484" t="s">
        <v>15197</v>
      </c>
      <c r="M5484" t="s">
        <v>19607</v>
      </c>
      <c r="N5484" s="8">
        <v>17</v>
      </c>
      <c r="O5484" s="8"/>
      <c r="P5484" s="8">
        <v>17</v>
      </c>
      <c r="W5484" s="8"/>
      <c r="X5484" s="8"/>
    </row>
    <row r="5485" spans="1:24" hidden="1" x14ac:dyDescent="0.35">
      <c r="A5485" s="24">
        <v>15481</v>
      </c>
      <c r="B5485">
        <v>4401</v>
      </c>
      <c r="C5485" s="10" t="s">
        <v>17428</v>
      </c>
      <c r="D5485">
        <v>3</v>
      </c>
      <c r="E5485" t="s">
        <v>994</v>
      </c>
      <c r="F5485" t="s">
        <v>995</v>
      </c>
      <c r="G5485" t="s">
        <v>17429</v>
      </c>
      <c r="I5485" t="s">
        <v>19608</v>
      </c>
      <c r="J5485" t="s">
        <v>19609</v>
      </c>
      <c r="K5485" t="s">
        <v>19610</v>
      </c>
      <c r="L5485" t="s">
        <v>15212</v>
      </c>
      <c r="M5485" t="s">
        <v>15213</v>
      </c>
      <c r="N5485" s="8">
        <v>30</v>
      </c>
      <c r="O5485" s="8"/>
      <c r="P5485" s="8">
        <v>30</v>
      </c>
      <c r="W5485" s="8"/>
      <c r="X5485" s="8"/>
    </row>
    <row r="5486" spans="1:24" hidden="1" x14ac:dyDescent="0.35">
      <c r="A5486" s="24">
        <v>15482</v>
      </c>
      <c r="B5486">
        <v>4402</v>
      </c>
      <c r="C5486" s="10" t="s">
        <v>17428</v>
      </c>
      <c r="D5486">
        <v>3</v>
      </c>
      <c r="E5486" t="s">
        <v>994</v>
      </c>
      <c r="F5486" t="s">
        <v>995</v>
      </c>
      <c r="G5486" t="s">
        <v>17429</v>
      </c>
      <c r="I5486" t="s">
        <v>19611</v>
      </c>
      <c r="J5486" t="s">
        <v>19612</v>
      </c>
      <c r="K5486" t="s">
        <v>19613</v>
      </c>
      <c r="L5486" t="s">
        <v>19614</v>
      </c>
      <c r="M5486" t="s">
        <v>19615</v>
      </c>
      <c r="N5486" s="8">
        <v>17</v>
      </c>
      <c r="O5486" s="8"/>
      <c r="P5486" s="8">
        <v>17</v>
      </c>
      <c r="W5486" s="8"/>
      <c r="X5486" s="8"/>
    </row>
    <row r="5487" spans="1:24" hidden="1" x14ac:dyDescent="0.35">
      <c r="A5487" s="24">
        <v>15483</v>
      </c>
      <c r="B5487">
        <v>4403</v>
      </c>
      <c r="C5487" s="10" t="s">
        <v>17428</v>
      </c>
      <c r="D5487">
        <v>3</v>
      </c>
      <c r="E5487" t="s">
        <v>994</v>
      </c>
      <c r="F5487" t="s">
        <v>995</v>
      </c>
      <c r="G5487" t="s">
        <v>17429</v>
      </c>
      <c r="I5487" t="s">
        <v>19616</v>
      </c>
      <c r="J5487" t="s">
        <v>19617</v>
      </c>
      <c r="K5487" t="s">
        <v>19618</v>
      </c>
      <c r="L5487" t="s">
        <v>19619</v>
      </c>
      <c r="M5487" t="s">
        <v>19620</v>
      </c>
      <c r="N5487" s="8">
        <v>21</v>
      </c>
      <c r="O5487" s="8"/>
      <c r="P5487" s="8">
        <v>21</v>
      </c>
      <c r="W5487" s="8"/>
      <c r="X5487" s="8"/>
    </row>
    <row r="5488" spans="1:24" hidden="1" x14ac:dyDescent="0.35">
      <c r="A5488" s="24">
        <v>15484</v>
      </c>
      <c r="B5488">
        <v>4404</v>
      </c>
      <c r="C5488" s="10" t="s">
        <v>17428</v>
      </c>
      <c r="D5488">
        <v>3</v>
      </c>
      <c r="E5488" t="s">
        <v>994</v>
      </c>
      <c r="F5488" t="s">
        <v>995</v>
      </c>
      <c r="G5488" t="s">
        <v>17429</v>
      </c>
      <c r="I5488" t="s">
        <v>18061</v>
      </c>
      <c r="J5488" t="s">
        <v>19621</v>
      </c>
      <c r="K5488" t="s">
        <v>19622</v>
      </c>
      <c r="L5488" t="s">
        <v>19623</v>
      </c>
      <c r="M5488" t="s">
        <v>19624</v>
      </c>
      <c r="N5488" s="8">
        <v>15</v>
      </c>
      <c r="O5488" s="8"/>
      <c r="P5488" s="8">
        <v>15</v>
      </c>
      <c r="W5488" s="8"/>
      <c r="X5488" s="8"/>
    </row>
    <row r="5489" spans="1:24" hidden="1" x14ac:dyDescent="0.35">
      <c r="A5489" s="24">
        <v>15485</v>
      </c>
      <c r="B5489">
        <v>4405</v>
      </c>
      <c r="C5489" s="10" t="s">
        <v>17428</v>
      </c>
      <c r="D5489">
        <v>3</v>
      </c>
      <c r="E5489" t="s">
        <v>994</v>
      </c>
      <c r="F5489" t="s">
        <v>995</v>
      </c>
      <c r="G5489" t="s">
        <v>17429</v>
      </c>
      <c r="I5489" t="s">
        <v>19625</v>
      </c>
      <c r="J5489" t="s">
        <v>19626</v>
      </c>
      <c r="K5489" t="s">
        <v>19627</v>
      </c>
      <c r="L5489" t="s">
        <v>19628</v>
      </c>
      <c r="M5489" t="s">
        <v>19629</v>
      </c>
      <c r="N5489" s="8">
        <v>26</v>
      </c>
      <c r="O5489" s="8"/>
      <c r="P5489" s="8">
        <v>26</v>
      </c>
      <c r="W5489" s="8"/>
      <c r="X5489" s="8"/>
    </row>
    <row r="5490" spans="1:24" hidden="1" x14ac:dyDescent="0.35">
      <c r="A5490" s="24">
        <v>15486</v>
      </c>
      <c r="B5490">
        <v>4406</v>
      </c>
      <c r="C5490" s="10" t="s">
        <v>17428</v>
      </c>
      <c r="D5490">
        <v>3</v>
      </c>
      <c r="E5490" t="s">
        <v>994</v>
      </c>
      <c r="F5490" t="s">
        <v>995</v>
      </c>
      <c r="G5490" t="s">
        <v>17429</v>
      </c>
      <c r="I5490" t="s">
        <v>19630</v>
      </c>
      <c r="J5490" t="s">
        <v>19631</v>
      </c>
      <c r="K5490" t="s">
        <v>19632</v>
      </c>
      <c r="L5490" t="s">
        <v>15222</v>
      </c>
      <c r="M5490" t="s">
        <v>15223</v>
      </c>
      <c r="N5490" s="8">
        <v>30</v>
      </c>
      <c r="O5490" s="8"/>
      <c r="P5490" s="8">
        <v>30</v>
      </c>
      <c r="W5490" s="8"/>
      <c r="X5490" s="8"/>
    </row>
    <row r="5491" spans="1:24" hidden="1" x14ac:dyDescent="0.35">
      <c r="A5491" s="24">
        <v>15487</v>
      </c>
      <c r="B5491">
        <v>4407</v>
      </c>
      <c r="C5491" s="10" t="s">
        <v>17428</v>
      </c>
      <c r="D5491">
        <v>3</v>
      </c>
      <c r="E5491" t="s">
        <v>994</v>
      </c>
      <c r="F5491" t="s">
        <v>995</v>
      </c>
      <c r="G5491" t="s">
        <v>17429</v>
      </c>
      <c r="I5491" t="s">
        <v>19633</v>
      </c>
      <c r="J5491" t="s">
        <v>19634</v>
      </c>
      <c r="K5491" t="s">
        <v>19635</v>
      </c>
      <c r="L5491" t="s">
        <v>19636</v>
      </c>
      <c r="M5491" t="s">
        <v>19637</v>
      </c>
      <c r="N5491" s="8">
        <v>42</v>
      </c>
      <c r="O5491" s="8"/>
      <c r="P5491" s="8">
        <v>42</v>
      </c>
      <c r="W5491" s="8"/>
      <c r="X5491" s="8"/>
    </row>
    <row r="5492" spans="1:24" hidden="1" x14ac:dyDescent="0.35">
      <c r="A5492" s="24">
        <v>15488</v>
      </c>
      <c r="B5492">
        <v>4408</v>
      </c>
      <c r="C5492" s="10" t="s">
        <v>17428</v>
      </c>
      <c r="D5492">
        <v>3</v>
      </c>
      <c r="E5492" t="s">
        <v>994</v>
      </c>
      <c r="F5492" t="s">
        <v>995</v>
      </c>
      <c r="G5492" t="s">
        <v>17429</v>
      </c>
      <c r="I5492" t="s">
        <v>19638</v>
      </c>
      <c r="J5492" t="s">
        <v>19639</v>
      </c>
      <c r="K5492" t="s">
        <v>19640</v>
      </c>
      <c r="L5492" t="s">
        <v>15227</v>
      </c>
      <c r="M5492" t="s">
        <v>19641</v>
      </c>
      <c r="N5492" s="8">
        <v>30</v>
      </c>
      <c r="O5492" s="8"/>
      <c r="P5492" s="8">
        <v>30</v>
      </c>
      <c r="W5492" s="8"/>
      <c r="X5492" s="8"/>
    </row>
    <row r="5493" spans="1:24" hidden="1" x14ac:dyDescent="0.35">
      <c r="A5493" s="24">
        <v>15489</v>
      </c>
      <c r="B5493">
        <v>4409</v>
      </c>
      <c r="C5493" s="10" t="s">
        <v>17428</v>
      </c>
      <c r="D5493">
        <v>3</v>
      </c>
      <c r="E5493" t="s">
        <v>994</v>
      </c>
      <c r="F5493" t="s">
        <v>995</v>
      </c>
      <c r="G5493" t="s">
        <v>17429</v>
      </c>
      <c r="I5493" t="s">
        <v>19642</v>
      </c>
      <c r="J5493" t="s">
        <v>19643</v>
      </c>
      <c r="K5493" t="s">
        <v>19644</v>
      </c>
      <c r="L5493" t="s">
        <v>19645</v>
      </c>
      <c r="M5493" t="s">
        <v>19646</v>
      </c>
      <c r="N5493" s="8">
        <v>19</v>
      </c>
      <c r="O5493" s="8"/>
      <c r="P5493" s="8">
        <v>19</v>
      </c>
      <c r="W5493" s="8"/>
      <c r="X5493" s="8"/>
    </row>
    <row r="5494" spans="1:24" hidden="1" x14ac:dyDescent="0.35">
      <c r="A5494" s="24">
        <v>15490</v>
      </c>
      <c r="B5494">
        <v>4410</v>
      </c>
      <c r="C5494" s="10" t="s">
        <v>17428</v>
      </c>
      <c r="D5494">
        <v>3</v>
      </c>
      <c r="E5494" t="s">
        <v>994</v>
      </c>
      <c r="F5494" t="s">
        <v>995</v>
      </c>
      <c r="G5494" t="s">
        <v>17429</v>
      </c>
      <c r="I5494" t="s">
        <v>19647</v>
      </c>
      <c r="J5494" t="s">
        <v>19648</v>
      </c>
      <c r="K5494" t="s">
        <v>19649</v>
      </c>
      <c r="L5494" t="s">
        <v>19650</v>
      </c>
      <c r="M5494" t="s">
        <v>19651</v>
      </c>
      <c r="N5494" s="8">
        <v>43</v>
      </c>
      <c r="O5494" s="8"/>
      <c r="P5494" s="8">
        <v>43</v>
      </c>
      <c r="W5494" s="8"/>
      <c r="X5494" s="8"/>
    </row>
    <row r="5495" spans="1:24" hidden="1" x14ac:dyDescent="0.35">
      <c r="A5495" s="24">
        <v>15491</v>
      </c>
      <c r="B5495">
        <v>4412</v>
      </c>
      <c r="C5495" s="10" t="s">
        <v>17428</v>
      </c>
      <c r="D5495">
        <v>3</v>
      </c>
      <c r="E5495" t="s">
        <v>994</v>
      </c>
      <c r="F5495" t="s">
        <v>995</v>
      </c>
      <c r="G5495" t="s">
        <v>17429</v>
      </c>
      <c r="I5495" t="s">
        <v>19652</v>
      </c>
      <c r="J5495" t="s">
        <v>19653</v>
      </c>
      <c r="K5495" t="s">
        <v>19654</v>
      </c>
      <c r="L5495" t="s">
        <v>15242</v>
      </c>
      <c r="M5495" t="s">
        <v>15243</v>
      </c>
      <c r="N5495" s="8">
        <v>29</v>
      </c>
      <c r="O5495" s="8"/>
      <c r="P5495" s="8">
        <v>29</v>
      </c>
      <c r="W5495" s="8"/>
      <c r="X5495" s="8"/>
    </row>
    <row r="5496" spans="1:24" hidden="1" x14ac:dyDescent="0.35">
      <c r="A5496" s="24">
        <v>15492</v>
      </c>
      <c r="B5496">
        <v>4413</v>
      </c>
      <c r="C5496" s="10" t="s">
        <v>17428</v>
      </c>
      <c r="D5496">
        <v>3</v>
      </c>
      <c r="E5496" t="s">
        <v>994</v>
      </c>
      <c r="F5496" t="s">
        <v>995</v>
      </c>
      <c r="G5496" t="s">
        <v>17429</v>
      </c>
      <c r="I5496" t="s">
        <v>19655</v>
      </c>
      <c r="J5496" t="s">
        <v>19656</v>
      </c>
      <c r="K5496" t="s">
        <v>19657</v>
      </c>
      <c r="M5496" t="s">
        <v>19658</v>
      </c>
      <c r="N5496" s="8">
        <v>19</v>
      </c>
      <c r="O5496" s="8"/>
      <c r="P5496" s="8">
        <v>19</v>
      </c>
      <c r="W5496" s="8"/>
      <c r="X5496" s="8"/>
    </row>
    <row r="5497" spans="1:24" hidden="1" x14ac:dyDescent="0.35">
      <c r="A5497" s="24">
        <v>15493</v>
      </c>
      <c r="B5497">
        <v>4414</v>
      </c>
      <c r="C5497" s="10" t="s">
        <v>17428</v>
      </c>
      <c r="D5497">
        <v>3</v>
      </c>
      <c r="E5497" t="s">
        <v>994</v>
      </c>
      <c r="F5497" t="s">
        <v>995</v>
      </c>
      <c r="G5497" t="s">
        <v>17429</v>
      </c>
      <c r="I5497" t="s">
        <v>19659</v>
      </c>
      <c r="J5497" t="s">
        <v>19660</v>
      </c>
      <c r="K5497" t="s">
        <v>19661</v>
      </c>
      <c r="L5497" t="s">
        <v>19662</v>
      </c>
      <c r="N5497" s="8">
        <v>20</v>
      </c>
      <c r="O5497" s="8"/>
      <c r="P5497" s="8">
        <v>20</v>
      </c>
      <c r="W5497" s="8"/>
      <c r="X5497" s="8"/>
    </row>
    <row r="5498" spans="1:24" hidden="1" x14ac:dyDescent="0.35">
      <c r="A5498" s="24">
        <v>15494</v>
      </c>
      <c r="B5498">
        <v>4415</v>
      </c>
      <c r="C5498" s="10" t="s">
        <v>17428</v>
      </c>
      <c r="D5498">
        <v>3</v>
      </c>
      <c r="E5498" t="s">
        <v>994</v>
      </c>
      <c r="F5498" t="s">
        <v>995</v>
      </c>
      <c r="G5498" t="s">
        <v>17429</v>
      </c>
      <c r="I5498" t="s">
        <v>19285</v>
      </c>
      <c r="J5498" t="s">
        <v>19663</v>
      </c>
      <c r="K5498" t="s">
        <v>19664</v>
      </c>
      <c r="L5498" t="s">
        <v>19665</v>
      </c>
      <c r="M5498" t="s">
        <v>15218</v>
      </c>
      <c r="N5498" s="8">
        <v>26</v>
      </c>
      <c r="O5498" s="8"/>
      <c r="P5498" s="8">
        <v>26</v>
      </c>
      <c r="W5498" s="8"/>
      <c r="X5498" s="8"/>
    </row>
    <row r="5499" spans="1:24" hidden="1" x14ac:dyDescent="0.35">
      <c r="A5499" s="24">
        <v>15495</v>
      </c>
      <c r="B5499">
        <v>4416</v>
      </c>
      <c r="C5499" s="10" t="s">
        <v>17428</v>
      </c>
      <c r="D5499">
        <v>3</v>
      </c>
      <c r="E5499" t="s">
        <v>994</v>
      </c>
      <c r="F5499" t="s">
        <v>995</v>
      </c>
      <c r="G5499" t="s">
        <v>17429</v>
      </c>
      <c r="I5499" t="s">
        <v>19666</v>
      </c>
      <c r="J5499" t="s">
        <v>19667</v>
      </c>
      <c r="K5499" t="s">
        <v>19668</v>
      </c>
      <c r="L5499" t="s">
        <v>19669</v>
      </c>
      <c r="M5499" t="s">
        <v>19670</v>
      </c>
      <c r="N5499" s="8">
        <v>19</v>
      </c>
      <c r="O5499" s="8"/>
      <c r="P5499" s="8">
        <v>19</v>
      </c>
      <c r="W5499" s="8"/>
      <c r="X5499" s="8"/>
    </row>
    <row r="5500" spans="1:24" hidden="1" x14ac:dyDescent="0.35">
      <c r="A5500" s="24">
        <v>15496</v>
      </c>
      <c r="B5500">
        <v>4501</v>
      </c>
      <c r="C5500" s="10" t="s">
        <v>17428</v>
      </c>
      <c r="D5500">
        <v>7</v>
      </c>
      <c r="E5500" t="s">
        <v>1903</v>
      </c>
      <c r="F5500" t="s">
        <v>1904</v>
      </c>
      <c r="G5500" t="s">
        <v>17429</v>
      </c>
      <c r="I5500" t="s">
        <v>19671</v>
      </c>
      <c r="J5500" t="s">
        <v>19672</v>
      </c>
      <c r="K5500" t="s">
        <v>19673</v>
      </c>
      <c r="L5500" t="s">
        <v>15253</v>
      </c>
      <c r="M5500" t="s">
        <v>19674</v>
      </c>
      <c r="N5500" s="8">
        <v>11</v>
      </c>
      <c r="O5500" s="8"/>
      <c r="P5500" s="8">
        <v>11</v>
      </c>
      <c r="W5500" s="8"/>
      <c r="X5500" s="8"/>
    </row>
    <row r="5501" spans="1:24" hidden="1" x14ac:dyDescent="0.35">
      <c r="A5501" s="24">
        <v>15497</v>
      </c>
      <c r="B5501">
        <v>4503</v>
      </c>
      <c r="C5501" s="10" t="s">
        <v>17428</v>
      </c>
      <c r="D5501">
        <v>7</v>
      </c>
      <c r="E5501" t="s">
        <v>1903</v>
      </c>
      <c r="F5501" t="s">
        <v>1904</v>
      </c>
      <c r="G5501" t="s">
        <v>17429</v>
      </c>
      <c r="I5501" t="s">
        <v>19675</v>
      </c>
      <c r="J5501" t="s">
        <v>19676</v>
      </c>
      <c r="K5501" t="s">
        <v>19677</v>
      </c>
      <c r="L5501" t="s">
        <v>19678</v>
      </c>
      <c r="M5501" t="s">
        <v>19679</v>
      </c>
      <c r="N5501" s="8">
        <v>25</v>
      </c>
      <c r="O5501" s="8"/>
      <c r="P5501" s="8">
        <v>25</v>
      </c>
      <c r="W5501" s="8"/>
      <c r="X5501" s="8"/>
    </row>
    <row r="5502" spans="1:24" hidden="1" x14ac:dyDescent="0.35">
      <c r="A5502" s="24">
        <v>15498</v>
      </c>
      <c r="B5502">
        <v>4505</v>
      </c>
      <c r="C5502" s="10" t="s">
        <v>17428</v>
      </c>
      <c r="D5502">
        <v>7</v>
      </c>
      <c r="E5502" t="s">
        <v>1903</v>
      </c>
      <c r="F5502" t="s">
        <v>1904</v>
      </c>
      <c r="G5502" t="s">
        <v>17429</v>
      </c>
      <c r="I5502" t="s">
        <v>19680</v>
      </c>
      <c r="J5502" t="s">
        <v>19681</v>
      </c>
      <c r="K5502" t="s">
        <v>19682</v>
      </c>
      <c r="L5502" t="s">
        <v>15273</v>
      </c>
      <c r="M5502" t="s">
        <v>19683</v>
      </c>
      <c r="N5502" s="8">
        <v>31</v>
      </c>
      <c r="O5502" s="8"/>
      <c r="P5502" s="8">
        <v>31</v>
      </c>
      <c r="W5502" s="8"/>
      <c r="X5502" s="8"/>
    </row>
    <row r="5503" spans="1:24" hidden="1" x14ac:dyDescent="0.35">
      <c r="A5503" s="24">
        <v>15499</v>
      </c>
      <c r="B5503">
        <v>4506</v>
      </c>
      <c r="C5503" s="10" t="s">
        <v>17428</v>
      </c>
      <c r="D5503">
        <v>7</v>
      </c>
      <c r="E5503" t="s">
        <v>1903</v>
      </c>
      <c r="F5503" t="s">
        <v>1904</v>
      </c>
      <c r="G5503" t="s">
        <v>17429</v>
      </c>
      <c r="I5503" t="s">
        <v>19684</v>
      </c>
      <c r="J5503" t="s">
        <v>19685</v>
      </c>
      <c r="K5503" t="s">
        <v>19686</v>
      </c>
      <c r="L5503" t="s">
        <v>19687</v>
      </c>
      <c r="M5503" t="s">
        <v>19688</v>
      </c>
      <c r="N5503" s="8">
        <v>24</v>
      </c>
      <c r="O5503" s="8"/>
      <c r="P5503" s="8">
        <v>24</v>
      </c>
      <c r="W5503" s="8"/>
      <c r="X5503" s="8"/>
    </row>
    <row r="5504" spans="1:24" hidden="1" x14ac:dyDescent="0.35">
      <c r="A5504" s="24">
        <v>15500</v>
      </c>
      <c r="B5504">
        <v>4508</v>
      </c>
      <c r="C5504" s="10" t="s">
        <v>17428</v>
      </c>
      <c r="D5504">
        <v>7</v>
      </c>
      <c r="E5504" t="s">
        <v>1903</v>
      </c>
      <c r="F5504" t="s">
        <v>1904</v>
      </c>
      <c r="G5504" t="s">
        <v>17429</v>
      </c>
      <c r="I5504" t="s">
        <v>19689</v>
      </c>
      <c r="J5504" t="s">
        <v>19690</v>
      </c>
      <c r="K5504" t="s">
        <v>19691</v>
      </c>
      <c r="L5504" t="s">
        <v>19692</v>
      </c>
      <c r="M5504" t="s">
        <v>19693</v>
      </c>
      <c r="N5504" s="8">
        <v>18</v>
      </c>
      <c r="O5504" s="8"/>
      <c r="P5504" s="8">
        <v>18</v>
      </c>
      <c r="W5504" s="8"/>
      <c r="X5504" s="8"/>
    </row>
    <row r="5505" spans="1:24" hidden="1" x14ac:dyDescent="0.35">
      <c r="A5505" s="24">
        <v>15501</v>
      </c>
      <c r="B5505">
        <v>4509</v>
      </c>
      <c r="C5505" s="10" t="s">
        <v>17428</v>
      </c>
      <c r="D5505">
        <v>7</v>
      </c>
      <c r="E5505" t="s">
        <v>1903</v>
      </c>
      <c r="F5505" t="s">
        <v>1904</v>
      </c>
      <c r="G5505" t="s">
        <v>17429</v>
      </c>
      <c r="I5505" t="s">
        <v>19694</v>
      </c>
      <c r="J5505" t="s">
        <v>19695</v>
      </c>
      <c r="K5505" t="s">
        <v>19696</v>
      </c>
      <c r="L5505" t="s">
        <v>15278</v>
      </c>
      <c r="M5505" t="s">
        <v>19697</v>
      </c>
      <c r="N5505" s="8">
        <v>31</v>
      </c>
      <c r="O5505" s="8"/>
      <c r="P5505" s="8">
        <v>31</v>
      </c>
      <c r="W5505" s="8"/>
      <c r="X5505" s="8"/>
    </row>
    <row r="5506" spans="1:24" hidden="1" x14ac:dyDescent="0.35">
      <c r="A5506" s="24">
        <v>15502</v>
      </c>
      <c r="B5506">
        <v>4510</v>
      </c>
      <c r="C5506" s="10" t="s">
        <v>17428</v>
      </c>
      <c r="D5506">
        <v>7</v>
      </c>
      <c r="E5506" t="s">
        <v>1903</v>
      </c>
      <c r="F5506" t="s">
        <v>1904</v>
      </c>
      <c r="G5506" t="s">
        <v>17429</v>
      </c>
      <c r="I5506" t="s">
        <v>19698</v>
      </c>
      <c r="J5506" t="s">
        <v>19699</v>
      </c>
      <c r="K5506" t="s">
        <v>19700</v>
      </c>
      <c r="L5506" t="s">
        <v>19701</v>
      </c>
      <c r="M5506" t="s">
        <v>19702</v>
      </c>
      <c r="N5506" s="8">
        <v>15</v>
      </c>
      <c r="O5506" s="8"/>
      <c r="P5506" s="8">
        <v>15</v>
      </c>
      <c r="W5506" s="8"/>
      <c r="X5506" s="8"/>
    </row>
    <row r="5507" spans="1:24" hidden="1" x14ac:dyDescent="0.35">
      <c r="A5507" s="24">
        <v>15503</v>
      </c>
      <c r="B5507">
        <v>4601</v>
      </c>
      <c r="C5507" s="10" t="s">
        <v>17428</v>
      </c>
      <c r="D5507">
        <v>1</v>
      </c>
      <c r="E5507" t="s">
        <v>537</v>
      </c>
      <c r="F5507" t="s">
        <v>538</v>
      </c>
      <c r="G5507" t="s">
        <v>17429</v>
      </c>
      <c r="I5507" t="s">
        <v>19703</v>
      </c>
      <c r="J5507" t="s">
        <v>19704</v>
      </c>
      <c r="K5507" t="s">
        <v>19705</v>
      </c>
      <c r="L5507" t="s">
        <v>15284</v>
      </c>
      <c r="M5507" t="s">
        <v>15285</v>
      </c>
      <c r="N5507" s="8">
        <v>31</v>
      </c>
      <c r="O5507" s="8"/>
      <c r="P5507" s="8">
        <v>31</v>
      </c>
      <c r="W5507" s="8"/>
      <c r="X5507" s="8"/>
    </row>
    <row r="5508" spans="1:24" hidden="1" x14ac:dyDescent="0.35">
      <c r="A5508" s="24">
        <v>15504</v>
      </c>
      <c r="B5508">
        <v>4602</v>
      </c>
      <c r="C5508" s="10" t="s">
        <v>17428</v>
      </c>
      <c r="D5508">
        <v>1</v>
      </c>
      <c r="E5508" t="s">
        <v>537</v>
      </c>
      <c r="F5508" t="s">
        <v>538</v>
      </c>
      <c r="G5508" t="s">
        <v>17429</v>
      </c>
      <c r="I5508" t="s">
        <v>19706</v>
      </c>
      <c r="J5508" t="s">
        <v>19707</v>
      </c>
      <c r="K5508" t="s">
        <v>19708</v>
      </c>
      <c r="L5508" t="s">
        <v>15289</v>
      </c>
      <c r="M5508" t="s">
        <v>19709</v>
      </c>
      <c r="N5508" s="8">
        <v>27</v>
      </c>
      <c r="O5508" s="8"/>
      <c r="P5508" s="8">
        <v>27</v>
      </c>
      <c r="W5508" s="8"/>
      <c r="X5508" s="8"/>
    </row>
    <row r="5509" spans="1:24" hidden="1" x14ac:dyDescent="0.35">
      <c r="A5509" s="24">
        <v>15505</v>
      </c>
      <c r="B5509">
        <v>4603</v>
      </c>
      <c r="C5509" s="10" t="s">
        <v>17428</v>
      </c>
      <c r="D5509">
        <v>1</v>
      </c>
      <c r="E5509" t="s">
        <v>537</v>
      </c>
      <c r="F5509" t="s">
        <v>538</v>
      </c>
      <c r="G5509" t="s">
        <v>17429</v>
      </c>
      <c r="I5509" t="s">
        <v>19710</v>
      </c>
      <c r="J5509" t="s">
        <v>19711</v>
      </c>
      <c r="K5509" t="s">
        <v>19712</v>
      </c>
      <c r="L5509" t="s">
        <v>19713</v>
      </c>
      <c r="M5509" t="s">
        <v>19714</v>
      </c>
      <c r="N5509" s="8">
        <v>20</v>
      </c>
      <c r="O5509" s="8"/>
      <c r="P5509" s="8">
        <v>20</v>
      </c>
      <c r="W5509" s="8"/>
      <c r="X5509" s="8"/>
    </row>
    <row r="5510" spans="1:24" hidden="1" x14ac:dyDescent="0.35">
      <c r="A5510" s="24">
        <v>15506</v>
      </c>
      <c r="B5510">
        <v>4605</v>
      </c>
      <c r="C5510" s="10" t="s">
        <v>17428</v>
      </c>
      <c r="D5510">
        <v>1</v>
      </c>
      <c r="E5510" t="s">
        <v>537</v>
      </c>
      <c r="F5510" t="s">
        <v>538</v>
      </c>
      <c r="G5510" t="s">
        <v>17429</v>
      </c>
      <c r="I5510" t="s">
        <v>19715</v>
      </c>
      <c r="J5510" t="s">
        <v>19716</v>
      </c>
      <c r="K5510" t="s">
        <v>19717</v>
      </c>
      <c r="L5510" t="s">
        <v>15309</v>
      </c>
      <c r="M5510" t="s">
        <v>19718</v>
      </c>
      <c r="N5510" s="8">
        <v>24</v>
      </c>
      <c r="O5510" s="8"/>
      <c r="P5510" s="8">
        <v>24</v>
      </c>
      <c r="W5510" s="8"/>
      <c r="X5510" s="8"/>
    </row>
    <row r="5511" spans="1:24" hidden="1" x14ac:dyDescent="0.35">
      <c r="A5511" s="24">
        <v>15507</v>
      </c>
      <c r="B5511">
        <v>4606</v>
      </c>
      <c r="C5511" s="10" t="s">
        <v>17428</v>
      </c>
      <c r="D5511">
        <v>1</v>
      </c>
      <c r="E5511" t="s">
        <v>537</v>
      </c>
      <c r="F5511" t="s">
        <v>538</v>
      </c>
      <c r="G5511" t="s">
        <v>17429</v>
      </c>
      <c r="I5511" t="s">
        <v>19719</v>
      </c>
      <c r="J5511" t="s">
        <v>19720</v>
      </c>
      <c r="K5511" t="s">
        <v>19721</v>
      </c>
      <c r="L5511" t="s">
        <v>15314</v>
      </c>
      <c r="M5511" t="s">
        <v>19722</v>
      </c>
      <c r="N5511" s="8">
        <v>24</v>
      </c>
      <c r="O5511" s="8"/>
      <c r="P5511" s="8">
        <v>24</v>
      </c>
      <c r="W5511" s="8"/>
      <c r="X5511" s="8"/>
    </row>
    <row r="5512" spans="1:24" hidden="1" x14ac:dyDescent="0.35">
      <c r="A5512" s="24">
        <v>15508</v>
      </c>
      <c r="B5512">
        <v>4607</v>
      </c>
      <c r="C5512" s="10" t="s">
        <v>17428</v>
      </c>
      <c r="D5512">
        <v>1</v>
      </c>
      <c r="E5512" t="s">
        <v>537</v>
      </c>
      <c r="F5512" t="s">
        <v>538</v>
      </c>
      <c r="G5512" t="s">
        <v>17429</v>
      </c>
      <c r="I5512" t="s">
        <v>19723</v>
      </c>
      <c r="J5512" t="s">
        <v>19724</v>
      </c>
      <c r="K5512" t="s">
        <v>19725</v>
      </c>
      <c r="L5512" t="s">
        <v>19726</v>
      </c>
      <c r="M5512" t="s">
        <v>15320</v>
      </c>
      <c r="N5512" s="8">
        <v>20</v>
      </c>
      <c r="O5512" s="8"/>
      <c r="P5512" s="8">
        <v>20</v>
      </c>
      <c r="W5512" s="8"/>
      <c r="X5512" s="8"/>
    </row>
    <row r="5513" spans="1:24" hidden="1" x14ac:dyDescent="0.35">
      <c r="A5513" s="24">
        <v>15509</v>
      </c>
      <c r="B5513">
        <v>4608</v>
      </c>
      <c r="C5513" s="10" t="s">
        <v>17428</v>
      </c>
      <c r="D5513">
        <v>1</v>
      </c>
      <c r="E5513" t="s">
        <v>537</v>
      </c>
      <c r="F5513" t="s">
        <v>538</v>
      </c>
      <c r="G5513" t="s">
        <v>17429</v>
      </c>
      <c r="I5513" t="s">
        <v>19727</v>
      </c>
      <c r="J5513" t="s">
        <v>19728</v>
      </c>
      <c r="K5513" t="s">
        <v>19729</v>
      </c>
      <c r="L5513" t="s">
        <v>15324</v>
      </c>
      <c r="M5513" t="s">
        <v>19730</v>
      </c>
      <c r="N5513" s="8">
        <v>16</v>
      </c>
      <c r="O5513" s="8"/>
      <c r="P5513" s="8">
        <v>16</v>
      </c>
      <c r="W5513" s="8"/>
      <c r="X5513" s="8"/>
    </row>
    <row r="5514" spans="1:24" hidden="1" x14ac:dyDescent="0.35">
      <c r="A5514" s="24">
        <v>15510</v>
      </c>
      <c r="B5514">
        <v>4609</v>
      </c>
      <c r="C5514" s="10" t="s">
        <v>17428</v>
      </c>
      <c r="D5514">
        <v>1</v>
      </c>
      <c r="E5514" t="s">
        <v>537</v>
      </c>
      <c r="F5514" t="s">
        <v>538</v>
      </c>
      <c r="G5514" t="s">
        <v>17429</v>
      </c>
      <c r="I5514" t="s">
        <v>19731</v>
      </c>
      <c r="J5514" t="s">
        <v>19732</v>
      </c>
      <c r="K5514" t="s">
        <v>19733</v>
      </c>
      <c r="L5514" t="s">
        <v>19734</v>
      </c>
      <c r="M5514" t="s">
        <v>19735</v>
      </c>
      <c r="N5514" s="8">
        <v>36</v>
      </c>
      <c r="O5514" s="8"/>
      <c r="P5514" s="8">
        <v>36</v>
      </c>
      <c r="W5514" s="8"/>
      <c r="X5514" s="8"/>
    </row>
    <row r="5515" spans="1:24" hidden="1" x14ac:dyDescent="0.35">
      <c r="A5515" s="24">
        <v>15511</v>
      </c>
      <c r="B5515">
        <v>4611</v>
      </c>
      <c r="C5515" s="10" t="s">
        <v>17428</v>
      </c>
      <c r="D5515">
        <v>1</v>
      </c>
      <c r="E5515" t="s">
        <v>537</v>
      </c>
      <c r="F5515" t="s">
        <v>538</v>
      </c>
      <c r="G5515" t="s">
        <v>17429</v>
      </c>
      <c r="I5515" t="s">
        <v>19736</v>
      </c>
      <c r="J5515" t="s">
        <v>19737</v>
      </c>
      <c r="K5515" t="s">
        <v>19738</v>
      </c>
      <c r="L5515" t="s">
        <v>15334</v>
      </c>
      <c r="M5515" t="s">
        <v>19739</v>
      </c>
      <c r="N5515" s="8">
        <v>38</v>
      </c>
      <c r="O5515" s="8"/>
      <c r="P5515" s="8">
        <v>38</v>
      </c>
      <c r="W5515" s="8"/>
      <c r="X5515" s="8"/>
    </row>
    <row r="5516" spans="1:24" hidden="1" x14ac:dyDescent="0.35">
      <c r="A5516" s="24">
        <v>15512</v>
      </c>
      <c r="B5516">
        <v>4612</v>
      </c>
      <c r="C5516" s="10" t="s">
        <v>17428</v>
      </c>
      <c r="D5516">
        <v>1</v>
      </c>
      <c r="E5516" t="s">
        <v>537</v>
      </c>
      <c r="F5516" t="s">
        <v>538</v>
      </c>
      <c r="G5516" t="s">
        <v>17429</v>
      </c>
      <c r="I5516" t="s">
        <v>19740</v>
      </c>
      <c r="J5516" t="s">
        <v>19741</v>
      </c>
      <c r="K5516" t="s">
        <v>19742</v>
      </c>
      <c r="L5516" t="s">
        <v>19743</v>
      </c>
      <c r="M5516" t="s">
        <v>19744</v>
      </c>
      <c r="N5516" s="8">
        <v>30</v>
      </c>
      <c r="O5516" s="8"/>
      <c r="P5516" s="8">
        <v>30</v>
      </c>
      <c r="W5516" s="8"/>
      <c r="X5516" s="8"/>
    </row>
    <row r="5517" spans="1:24" hidden="1" x14ac:dyDescent="0.35">
      <c r="A5517" s="24">
        <v>15513</v>
      </c>
      <c r="B5517">
        <v>4613</v>
      </c>
      <c r="C5517" s="10" t="s">
        <v>17428</v>
      </c>
      <c r="D5517">
        <v>1</v>
      </c>
      <c r="E5517" t="s">
        <v>537</v>
      </c>
      <c r="F5517" t="s">
        <v>538</v>
      </c>
      <c r="G5517" t="s">
        <v>17429</v>
      </c>
      <c r="I5517" t="s">
        <v>19745</v>
      </c>
      <c r="J5517" t="s">
        <v>19746</v>
      </c>
      <c r="K5517" t="s">
        <v>19747</v>
      </c>
      <c r="L5517" t="s">
        <v>15304</v>
      </c>
      <c r="M5517" t="s">
        <v>15305</v>
      </c>
      <c r="N5517" s="8">
        <v>37</v>
      </c>
      <c r="O5517" s="8"/>
      <c r="P5517" s="8">
        <v>37</v>
      </c>
      <c r="W5517" s="8"/>
      <c r="X5517" s="8"/>
    </row>
    <row r="5518" spans="1:24" hidden="1" x14ac:dyDescent="0.35">
      <c r="A5518" s="24">
        <v>15514</v>
      </c>
      <c r="B5518">
        <v>4614</v>
      </c>
      <c r="C5518" s="10" t="s">
        <v>17428</v>
      </c>
      <c r="D5518">
        <v>1</v>
      </c>
      <c r="E5518" t="s">
        <v>537</v>
      </c>
      <c r="F5518" t="s">
        <v>538</v>
      </c>
      <c r="G5518" t="s">
        <v>17429</v>
      </c>
      <c r="I5518" t="s">
        <v>19748</v>
      </c>
      <c r="J5518" t="s">
        <v>19749</v>
      </c>
      <c r="K5518" t="s">
        <v>19750</v>
      </c>
      <c r="L5518" t="s">
        <v>19751</v>
      </c>
      <c r="M5518" t="s">
        <v>19752</v>
      </c>
      <c r="N5518" s="8">
        <v>30</v>
      </c>
      <c r="O5518" s="8"/>
      <c r="P5518" s="8">
        <v>30</v>
      </c>
      <c r="W5518" s="8"/>
      <c r="X5518" s="8"/>
    </row>
    <row r="5519" spans="1:24" hidden="1" x14ac:dyDescent="0.35">
      <c r="A5519" s="24">
        <v>15515</v>
      </c>
      <c r="B5519">
        <v>4615</v>
      </c>
      <c r="C5519" s="10" t="s">
        <v>17428</v>
      </c>
      <c r="D5519">
        <v>1</v>
      </c>
      <c r="E5519" t="s">
        <v>537</v>
      </c>
      <c r="F5519" t="s">
        <v>538</v>
      </c>
      <c r="G5519" t="s">
        <v>17429</v>
      </c>
      <c r="I5519" t="s">
        <v>19753</v>
      </c>
      <c r="J5519" t="s">
        <v>19754</v>
      </c>
      <c r="K5519" t="s">
        <v>19755</v>
      </c>
      <c r="L5519" t="s">
        <v>15349</v>
      </c>
      <c r="M5519" t="s">
        <v>19756</v>
      </c>
      <c r="N5519" s="8">
        <v>28</v>
      </c>
      <c r="O5519" s="8"/>
      <c r="P5519" s="8">
        <v>28</v>
      </c>
      <c r="W5519" s="8"/>
      <c r="X5519" s="8"/>
    </row>
    <row r="5520" spans="1:24" hidden="1" x14ac:dyDescent="0.35">
      <c r="A5520" s="24">
        <v>15516</v>
      </c>
      <c r="B5520">
        <v>4616</v>
      </c>
      <c r="C5520" s="10" t="s">
        <v>17428</v>
      </c>
      <c r="D5520">
        <v>1</v>
      </c>
      <c r="E5520" t="s">
        <v>537</v>
      </c>
      <c r="F5520" t="s">
        <v>538</v>
      </c>
      <c r="G5520" t="s">
        <v>17429</v>
      </c>
      <c r="I5520" t="s">
        <v>19757</v>
      </c>
      <c r="J5520" t="s">
        <v>19758</v>
      </c>
      <c r="K5520" t="s">
        <v>19759</v>
      </c>
      <c r="L5520" t="s">
        <v>19760</v>
      </c>
      <c r="M5520" t="s">
        <v>19761</v>
      </c>
      <c r="N5520" s="8">
        <v>25</v>
      </c>
      <c r="O5520" s="8"/>
      <c r="P5520" s="8">
        <v>25</v>
      </c>
      <c r="W5520" s="8"/>
      <c r="X5520" s="8"/>
    </row>
    <row r="5521" spans="1:24" hidden="1" x14ac:dyDescent="0.35">
      <c r="A5521" s="24">
        <v>15517</v>
      </c>
      <c r="B5521">
        <v>4617</v>
      </c>
      <c r="C5521" s="10" t="s">
        <v>17428</v>
      </c>
      <c r="D5521">
        <v>1</v>
      </c>
      <c r="E5521" t="s">
        <v>537</v>
      </c>
      <c r="F5521" t="s">
        <v>538</v>
      </c>
      <c r="G5521" t="s">
        <v>17429</v>
      </c>
      <c r="I5521" t="s">
        <v>19762</v>
      </c>
      <c r="J5521" t="s">
        <v>19763</v>
      </c>
      <c r="K5521" t="s">
        <v>19764</v>
      </c>
      <c r="L5521" t="s">
        <v>15359</v>
      </c>
      <c r="M5521" t="s">
        <v>15360</v>
      </c>
      <c r="N5521" s="8">
        <v>16</v>
      </c>
      <c r="O5521" s="8"/>
      <c r="P5521" s="8">
        <v>16</v>
      </c>
      <c r="W5521" s="8"/>
      <c r="X5521" s="8"/>
    </row>
    <row r="5522" spans="1:24" hidden="1" x14ac:dyDescent="0.35">
      <c r="A5522" s="24">
        <v>15518</v>
      </c>
      <c r="B5522">
        <v>4618</v>
      </c>
      <c r="C5522" s="10" t="s">
        <v>17428</v>
      </c>
      <c r="D5522">
        <v>1</v>
      </c>
      <c r="E5522" t="s">
        <v>537</v>
      </c>
      <c r="F5522" t="s">
        <v>538</v>
      </c>
      <c r="G5522" t="s">
        <v>17429</v>
      </c>
      <c r="I5522" t="s">
        <v>19765</v>
      </c>
      <c r="J5522" t="s">
        <v>19766</v>
      </c>
      <c r="K5522" t="s">
        <v>19767</v>
      </c>
      <c r="L5522" t="s">
        <v>19768</v>
      </c>
      <c r="M5522" t="s">
        <v>19769</v>
      </c>
      <c r="N5522" s="8">
        <v>35</v>
      </c>
      <c r="O5522" s="8"/>
      <c r="P5522" s="8">
        <v>35</v>
      </c>
      <c r="W5522" s="8"/>
      <c r="X5522" s="8"/>
    </row>
    <row r="5523" spans="1:24" hidden="1" x14ac:dyDescent="0.35">
      <c r="A5523" s="24">
        <v>15519</v>
      </c>
      <c r="B5523">
        <v>4619</v>
      </c>
      <c r="C5523" s="10" t="s">
        <v>17428</v>
      </c>
      <c r="D5523">
        <v>1</v>
      </c>
      <c r="E5523" t="s">
        <v>537</v>
      </c>
      <c r="F5523" t="s">
        <v>538</v>
      </c>
      <c r="G5523" t="s">
        <v>17429</v>
      </c>
      <c r="I5523" t="s">
        <v>19770</v>
      </c>
      <c r="J5523" t="s">
        <v>19771</v>
      </c>
      <c r="K5523" t="s">
        <v>19772</v>
      </c>
      <c r="L5523" t="s">
        <v>15369</v>
      </c>
      <c r="M5523" t="s">
        <v>15370</v>
      </c>
      <c r="N5523" s="8">
        <v>21</v>
      </c>
      <c r="O5523" s="8"/>
      <c r="P5523" s="8">
        <v>21</v>
      </c>
      <c r="W5523" s="8"/>
      <c r="X5523" s="8"/>
    </row>
    <row r="5524" spans="1:24" hidden="1" x14ac:dyDescent="0.35">
      <c r="A5524" s="24">
        <v>15520</v>
      </c>
      <c r="B5524">
        <v>4621</v>
      </c>
      <c r="C5524" s="10" t="s">
        <v>17428</v>
      </c>
      <c r="D5524">
        <v>1</v>
      </c>
      <c r="E5524" t="s">
        <v>537</v>
      </c>
      <c r="F5524" t="s">
        <v>538</v>
      </c>
      <c r="G5524" t="s">
        <v>17429</v>
      </c>
      <c r="I5524" t="s">
        <v>19773</v>
      </c>
      <c r="J5524" t="s">
        <v>19774</v>
      </c>
      <c r="K5524" t="s">
        <v>19775</v>
      </c>
      <c r="L5524" t="s">
        <v>15294</v>
      </c>
      <c r="M5524" t="s">
        <v>15295</v>
      </c>
      <c r="N5524" s="8">
        <v>31</v>
      </c>
      <c r="O5524" s="8"/>
      <c r="P5524" s="8">
        <v>31</v>
      </c>
      <c r="W5524" s="8"/>
      <c r="X5524" s="8"/>
    </row>
    <row r="5525" spans="1:24" hidden="1" x14ac:dyDescent="0.35">
      <c r="A5525" s="24">
        <v>15521</v>
      </c>
      <c r="B5525">
        <v>4701</v>
      </c>
      <c r="C5525" s="10" t="s">
        <v>17428</v>
      </c>
      <c r="D5525">
        <v>1</v>
      </c>
      <c r="E5525" t="s">
        <v>164</v>
      </c>
      <c r="F5525" t="s">
        <v>165</v>
      </c>
      <c r="G5525" t="s">
        <v>17429</v>
      </c>
      <c r="I5525" t="s">
        <v>19776</v>
      </c>
      <c r="J5525" t="s">
        <v>19777</v>
      </c>
      <c r="K5525" t="s">
        <v>19778</v>
      </c>
      <c r="L5525" t="s">
        <v>15375</v>
      </c>
      <c r="M5525" t="s">
        <v>19779</v>
      </c>
      <c r="N5525" s="8">
        <v>82</v>
      </c>
      <c r="O5525" s="8"/>
      <c r="P5525" s="8">
        <v>82</v>
      </c>
      <c r="W5525" s="8"/>
      <c r="X5525" s="8"/>
    </row>
    <row r="5526" spans="1:24" hidden="1" x14ac:dyDescent="0.35">
      <c r="A5526" s="24">
        <v>15522</v>
      </c>
      <c r="B5526">
        <v>4702</v>
      </c>
      <c r="C5526" s="10" t="s">
        <v>17428</v>
      </c>
      <c r="D5526">
        <v>1</v>
      </c>
      <c r="E5526" t="s">
        <v>164</v>
      </c>
      <c r="F5526" t="s">
        <v>165</v>
      </c>
      <c r="G5526" t="s">
        <v>17429</v>
      </c>
      <c r="I5526" t="s">
        <v>19780</v>
      </c>
      <c r="J5526" t="s">
        <v>19781</v>
      </c>
      <c r="K5526" t="s">
        <v>19782</v>
      </c>
      <c r="L5526" t="s">
        <v>15380</v>
      </c>
      <c r="M5526" t="s">
        <v>15381</v>
      </c>
      <c r="N5526" s="8">
        <v>30</v>
      </c>
      <c r="O5526" s="8"/>
      <c r="P5526" s="8">
        <v>30</v>
      </c>
      <c r="W5526" s="8"/>
      <c r="X5526" s="8"/>
    </row>
    <row r="5527" spans="1:24" hidden="1" x14ac:dyDescent="0.35">
      <c r="A5527" s="24">
        <v>15523</v>
      </c>
      <c r="B5527">
        <v>4703</v>
      </c>
      <c r="C5527" s="10" t="s">
        <v>17428</v>
      </c>
      <c r="D5527">
        <v>1</v>
      </c>
      <c r="E5527" t="s">
        <v>164</v>
      </c>
      <c r="F5527" t="s">
        <v>165</v>
      </c>
      <c r="G5527" t="s">
        <v>17429</v>
      </c>
      <c r="I5527" t="s">
        <v>19783</v>
      </c>
      <c r="J5527" t="s">
        <v>19784</v>
      </c>
      <c r="K5527" t="s">
        <v>19785</v>
      </c>
      <c r="L5527" t="s">
        <v>15385</v>
      </c>
      <c r="M5527" t="s">
        <v>19786</v>
      </c>
      <c r="N5527" s="8">
        <v>35</v>
      </c>
      <c r="O5527" s="8"/>
      <c r="P5527" s="8">
        <v>35</v>
      </c>
      <c r="W5527" s="8"/>
      <c r="X5527" s="8"/>
    </row>
    <row r="5528" spans="1:24" hidden="1" x14ac:dyDescent="0.35">
      <c r="A5528" s="24">
        <v>15524</v>
      </c>
      <c r="B5528">
        <v>4704</v>
      </c>
      <c r="C5528" s="10" t="s">
        <v>17428</v>
      </c>
      <c r="D5528">
        <v>1</v>
      </c>
      <c r="E5528" t="s">
        <v>164</v>
      </c>
      <c r="F5528" t="s">
        <v>165</v>
      </c>
      <c r="G5528" t="s">
        <v>17429</v>
      </c>
      <c r="I5528" t="s">
        <v>19787</v>
      </c>
      <c r="J5528" t="s">
        <v>19788</v>
      </c>
      <c r="K5528" t="s">
        <v>19789</v>
      </c>
      <c r="L5528" t="s">
        <v>15390</v>
      </c>
      <c r="M5528" t="s">
        <v>19790</v>
      </c>
      <c r="N5528" s="8">
        <v>43</v>
      </c>
      <c r="O5528" s="8"/>
      <c r="P5528" s="8">
        <v>43</v>
      </c>
      <c r="W5528" s="8"/>
      <c r="X5528" s="8"/>
    </row>
    <row r="5529" spans="1:24" hidden="1" x14ac:dyDescent="0.35">
      <c r="A5529" s="24">
        <v>15525</v>
      </c>
      <c r="B5529">
        <v>4705</v>
      </c>
      <c r="C5529" s="10" t="s">
        <v>17428</v>
      </c>
      <c r="D5529">
        <v>1</v>
      </c>
      <c r="E5529" t="s">
        <v>164</v>
      </c>
      <c r="F5529" t="s">
        <v>165</v>
      </c>
      <c r="G5529" t="s">
        <v>17429</v>
      </c>
      <c r="I5529" t="s">
        <v>19791</v>
      </c>
      <c r="J5529" t="s">
        <v>19792</v>
      </c>
      <c r="K5529" t="s">
        <v>19793</v>
      </c>
      <c r="L5529" t="s">
        <v>15395</v>
      </c>
      <c r="M5529" t="s">
        <v>19794</v>
      </c>
      <c r="N5529" s="8">
        <v>46</v>
      </c>
      <c r="O5529" s="8"/>
      <c r="P5529" s="8">
        <v>46</v>
      </c>
      <c r="W5529" s="8"/>
      <c r="X5529" s="8"/>
    </row>
    <row r="5530" spans="1:24" hidden="1" x14ac:dyDescent="0.35">
      <c r="A5530" s="24">
        <v>15526</v>
      </c>
      <c r="B5530">
        <v>4706</v>
      </c>
      <c r="C5530" s="10" t="s">
        <v>17428</v>
      </c>
      <c r="D5530">
        <v>1</v>
      </c>
      <c r="E5530" t="s">
        <v>164</v>
      </c>
      <c r="F5530" t="s">
        <v>165</v>
      </c>
      <c r="G5530" t="s">
        <v>17429</v>
      </c>
      <c r="I5530" t="s">
        <v>19795</v>
      </c>
      <c r="J5530" t="s">
        <v>19796</v>
      </c>
      <c r="K5530" t="s">
        <v>19797</v>
      </c>
      <c r="L5530" t="s">
        <v>15400</v>
      </c>
      <c r="M5530" t="s">
        <v>19798</v>
      </c>
      <c r="N5530" s="8">
        <v>68</v>
      </c>
      <c r="O5530" s="8"/>
      <c r="P5530" s="8">
        <v>68</v>
      </c>
      <c r="W5530" s="8"/>
      <c r="X5530" s="8"/>
    </row>
    <row r="5531" spans="1:24" hidden="1" x14ac:dyDescent="0.35">
      <c r="A5531" s="24">
        <v>15527</v>
      </c>
      <c r="B5531">
        <v>4708</v>
      </c>
      <c r="C5531" s="10" t="s">
        <v>17428</v>
      </c>
      <c r="D5531">
        <v>1</v>
      </c>
      <c r="E5531" t="s">
        <v>164</v>
      </c>
      <c r="F5531" t="s">
        <v>165</v>
      </c>
      <c r="G5531" t="s">
        <v>17429</v>
      </c>
      <c r="I5531" t="s">
        <v>19799</v>
      </c>
      <c r="J5531" t="s">
        <v>19800</v>
      </c>
      <c r="K5531" t="s">
        <v>19801</v>
      </c>
      <c r="L5531" t="s">
        <v>15410</v>
      </c>
      <c r="M5531" t="s">
        <v>19802</v>
      </c>
      <c r="N5531" s="8">
        <v>31</v>
      </c>
      <c r="O5531" s="8"/>
      <c r="P5531" s="8">
        <v>31</v>
      </c>
      <c r="W5531" s="8"/>
      <c r="X5531" s="8"/>
    </row>
    <row r="5532" spans="1:24" hidden="1" x14ac:dyDescent="0.35">
      <c r="A5532" s="24">
        <v>15528</v>
      </c>
      <c r="B5532">
        <v>4709</v>
      </c>
      <c r="C5532" s="10" t="s">
        <v>17428</v>
      </c>
      <c r="D5532">
        <v>1</v>
      </c>
      <c r="E5532" t="s">
        <v>164</v>
      </c>
      <c r="F5532" t="s">
        <v>165</v>
      </c>
      <c r="G5532" t="s">
        <v>17429</v>
      </c>
      <c r="I5532" t="s">
        <v>19803</v>
      </c>
      <c r="J5532" t="s">
        <v>19804</v>
      </c>
      <c r="K5532" t="s">
        <v>19805</v>
      </c>
      <c r="L5532" t="s">
        <v>15415</v>
      </c>
      <c r="M5532" t="s">
        <v>15416</v>
      </c>
      <c r="N5532" s="8">
        <v>24</v>
      </c>
      <c r="O5532" s="8"/>
      <c r="P5532" s="8">
        <v>24</v>
      </c>
      <c r="W5532" s="8"/>
      <c r="X5532" s="8"/>
    </row>
    <row r="5533" spans="1:24" hidden="1" x14ac:dyDescent="0.35">
      <c r="A5533" s="24">
        <v>15529</v>
      </c>
      <c r="B5533">
        <v>4801</v>
      </c>
      <c r="C5533" s="10" t="s">
        <v>17428</v>
      </c>
      <c r="D5533">
        <v>8</v>
      </c>
      <c r="E5533" t="s">
        <v>52</v>
      </c>
      <c r="F5533" t="s">
        <v>242</v>
      </c>
      <c r="G5533" t="s">
        <v>17429</v>
      </c>
      <c r="I5533" t="s">
        <v>19806</v>
      </c>
      <c r="J5533" t="s">
        <v>19807</v>
      </c>
      <c r="K5533" t="s">
        <v>19808</v>
      </c>
      <c r="L5533" t="s">
        <v>19809</v>
      </c>
      <c r="M5533" t="s">
        <v>19810</v>
      </c>
      <c r="N5533" s="8">
        <v>27</v>
      </c>
      <c r="O5533" s="8"/>
      <c r="P5533" s="8">
        <v>27</v>
      </c>
      <c r="W5533" s="8"/>
      <c r="X5533" s="8"/>
    </row>
    <row r="5534" spans="1:24" hidden="1" x14ac:dyDescent="0.35">
      <c r="A5534" s="24">
        <v>15530</v>
      </c>
      <c r="B5534">
        <v>4803</v>
      </c>
      <c r="C5534" s="10" t="s">
        <v>17428</v>
      </c>
      <c r="D5534">
        <v>8</v>
      </c>
      <c r="E5534" t="s">
        <v>52</v>
      </c>
      <c r="F5534" t="s">
        <v>242</v>
      </c>
      <c r="G5534" t="s">
        <v>17429</v>
      </c>
      <c r="I5534" t="s">
        <v>19811</v>
      </c>
      <c r="J5534" t="s">
        <v>19812</v>
      </c>
      <c r="K5534" t="s">
        <v>19813</v>
      </c>
      <c r="L5534" t="s">
        <v>19814</v>
      </c>
      <c r="M5534" t="s">
        <v>19815</v>
      </c>
      <c r="N5534" s="8">
        <v>20</v>
      </c>
      <c r="O5534" s="8"/>
      <c r="P5534" s="8">
        <v>20</v>
      </c>
      <c r="W5534" s="8"/>
      <c r="X5534" s="8"/>
    </row>
    <row r="5535" spans="1:24" hidden="1" x14ac:dyDescent="0.35">
      <c r="A5535" s="24">
        <v>15531</v>
      </c>
      <c r="B5535">
        <v>4899</v>
      </c>
      <c r="C5535" s="10" t="s">
        <v>17428</v>
      </c>
      <c r="D5535">
        <v>8</v>
      </c>
      <c r="E5535" t="s">
        <v>52</v>
      </c>
      <c r="F5535" t="s">
        <v>242</v>
      </c>
      <c r="G5535" t="s">
        <v>17429</v>
      </c>
      <c r="I5535" t="s">
        <v>19816</v>
      </c>
      <c r="J5535" t="s">
        <v>19817</v>
      </c>
      <c r="K5535" t="s">
        <v>19818</v>
      </c>
      <c r="L5535" t="s">
        <v>19819</v>
      </c>
      <c r="M5535" t="s">
        <v>19820</v>
      </c>
      <c r="N5535" s="8">
        <v>0</v>
      </c>
      <c r="O5535" s="8"/>
      <c r="P5535" s="8">
        <v>0</v>
      </c>
      <c r="W5535" s="8"/>
      <c r="X5535" s="8"/>
    </row>
    <row r="5536" spans="1:24" hidden="1" x14ac:dyDescent="0.35">
      <c r="A5536" s="24">
        <v>15532</v>
      </c>
      <c r="B5536">
        <v>4901</v>
      </c>
      <c r="C5536" s="10" t="s">
        <v>17428</v>
      </c>
      <c r="D5536">
        <v>8</v>
      </c>
      <c r="E5536" t="s">
        <v>52</v>
      </c>
      <c r="F5536" t="s">
        <v>53</v>
      </c>
      <c r="G5536" t="s">
        <v>17429</v>
      </c>
      <c r="I5536" t="s">
        <v>19821</v>
      </c>
      <c r="J5536" t="s">
        <v>19822</v>
      </c>
      <c r="K5536" t="s">
        <v>19823</v>
      </c>
      <c r="L5536" t="s">
        <v>19824</v>
      </c>
      <c r="M5536" t="s">
        <v>19825</v>
      </c>
      <c r="N5536" s="8">
        <v>13</v>
      </c>
      <c r="O5536" s="8"/>
      <c r="P5536" s="8">
        <v>13</v>
      </c>
      <c r="W5536" s="8"/>
      <c r="X5536" s="8"/>
    </row>
    <row r="5537" spans="1:24" hidden="1" x14ac:dyDescent="0.35">
      <c r="A5537" s="24">
        <v>15533</v>
      </c>
      <c r="B5537">
        <v>4902</v>
      </c>
      <c r="C5537" s="10" t="s">
        <v>17428</v>
      </c>
      <c r="D5537">
        <v>8</v>
      </c>
      <c r="E5537" t="s">
        <v>52</v>
      </c>
      <c r="F5537" t="s">
        <v>53</v>
      </c>
      <c r="G5537" t="s">
        <v>17429</v>
      </c>
      <c r="I5537" t="s">
        <v>19826</v>
      </c>
      <c r="J5537" t="s">
        <v>19827</v>
      </c>
      <c r="K5537" t="s">
        <v>19828</v>
      </c>
      <c r="L5537" t="s">
        <v>19829</v>
      </c>
      <c r="M5537" t="s">
        <v>15445</v>
      </c>
      <c r="N5537" s="8">
        <v>19</v>
      </c>
      <c r="O5537" s="8"/>
      <c r="P5537" s="8">
        <v>19</v>
      </c>
      <c r="W5537" s="8"/>
      <c r="X5537" s="8"/>
    </row>
    <row r="5538" spans="1:24" hidden="1" x14ac:dyDescent="0.35">
      <c r="A5538" s="24">
        <v>15534</v>
      </c>
      <c r="B5538">
        <v>4903</v>
      </c>
      <c r="C5538" s="10" t="s">
        <v>17428</v>
      </c>
      <c r="D5538">
        <v>8</v>
      </c>
      <c r="E5538" t="s">
        <v>52</v>
      </c>
      <c r="F5538" t="s">
        <v>53</v>
      </c>
      <c r="G5538" t="s">
        <v>17429</v>
      </c>
      <c r="I5538" t="s">
        <v>19830</v>
      </c>
      <c r="J5538" t="s">
        <v>19831</v>
      </c>
      <c r="K5538" t="s">
        <v>19832</v>
      </c>
      <c r="L5538" t="s">
        <v>19833</v>
      </c>
      <c r="M5538" t="s">
        <v>19834</v>
      </c>
      <c r="N5538" s="8">
        <v>23</v>
      </c>
      <c r="O5538" s="8"/>
      <c r="P5538" s="8">
        <v>23</v>
      </c>
      <c r="W5538" s="8"/>
      <c r="X5538" s="8"/>
    </row>
    <row r="5539" spans="1:24" hidden="1" x14ac:dyDescent="0.35">
      <c r="A5539" s="24">
        <v>15535</v>
      </c>
      <c r="B5539">
        <v>4904</v>
      </c>
      <c r="C5539" s="10" t="s">
        <v>17428</v>
      </c>
      <c r="D5539">
        <v>8</v>
      </c>
      <c r="E5539" t="s">
        <v>52</v>
      </c>
      <c r="F5539" t="s">
        <v>53</v>
      </c>
      <c r="G5539" t="s">
        <v>17429</v>
      </c>
      <c r="I5539" t="s">
        <v>18093</v>
      </c>
      <c r="J5539" t="s">
        <v>19835</v>
      </c>
      <c r="K5539" t="s">
        <v>19836</v>
      </c>
      <c r="L5539" t="s">
        <v>19837</v>
      </c>
      <c r="M5539" t="s">
        <v>19838</v>
      </c>
      <c r="N5539" s="8">
        <v>16</v>
      </c>
      <c r="O5539" s="8"/>
      <c r="P5539" s="8">
        <v>16</v>
      </c>
      <c r="W5539" s="8"/>
      <c r="X5539" s="8"/>
    </row>
    <row r="5540" spans="1:24" hidden="1" x14ac:dyDescent="0.35">
      <c r="A5540" s="24">
        <v>15536</v>
      </c>
      <c r="B5540">
        <v>4905</v>
      </c>
      <c r="C5540" s="10" t="s">
        <v>17428</v>
      </c>
      <c r="D5540">
        <v>8</v>
      </c>
      <c r="E5540" t="s">
        <v>52</v>
      </c>
      <c r="F5540" t="s">
        <v>53</v>
      </c>
      <c r="G5540" t="s">
        <v>17429</v>
      </c>
      <c r="I5540" t="s">
        <v>19839</v>
      </c>
      <c r="J5540" t="s">
        <v>19840</v>
      </c>
      <c r="K5540" t="s">
        <v>19841</v>
      </c>
      <c r="L5540" t="s">
        <v>19842</v>
      </c>
      <c r="M5540" t="s">
        <v>19843</v>
      </c>
      <c r="N5540" s="8">
        <v>27</v>
      </c>
      <c r="O5540" s="8"/>
      <c r="P5540" s="8">
        <v>27</v>
      </c>
      <c r="W5540" s="8"/>
      <c r="X5540" s="8"/>
    </row>
    <row r="5541" spans="1:24" hidden="1" x14ac:dyDescent="0.35">
      <c r="A5541" s="24">
        <v>15537</v>
      </c>
      <c r="B5541">
        <v>4906</v>
      </c>
      <c r="C5541" s="10" t="s">
        <v>17428</v>
      </c>
      <c r="D5541">
        <v>8</v>
      </c>
      <c r="E5541" t="s">
        <v>52</v>
      </c>
      <c r="F5541" t="s">
        <v>53</v>
      </c>
      <c r="G5541" t="s">
        <v>17429</v>
      </c>
      <c r="I5541" t="s">
        <v>19844</v>
      </c>
      <c r="J5541" t="s">
        <v>19845</v>
      </c>
      <c r="K5541" t="s">
        <v>19846</v>
      </c>
      <c r="L5541" t="s">
        <v>19847</v>
      </c>
      <c r="M5541" t="s">
        <v>19848</v>
      </c>
      <c r="N5541" s="8">
        <v>16</v>
      </c>
      <c r="O5541" s="8"/>
      <c r="P5541" s="8">
        <v>16</v>
      </c>
      <c r="W5541" s="8"/>
      <c r="X5541" s="8"/>
    </row>
    <row r="5542" spans="1:24" hidden="1" x14ac:dyDescent="0.35">
      <c r="A5542" s="24">
        <v>15538</v>
      </c>
      <c r="B5542">
        <v>4907</v>
      </c>
      <c r="C5542" s="10" t="s">
        <v>17428</v>
      </c>
      <c r="D5542">
        <v>8</v>
      </c>
      <c r="E5542" t="s">
        <v>52</v>
      </c>
      <c r="F5542" t="s">
        <v>53</v>
      </c>
      <c r="G5542" t="s">
        <v>17429</v>
      </c>
      <c r="I5542" t="s">
        <v>19433</v>
      </c>
      <c r="J5542" t="s">
        <v>19849</v>
      </c>
      <c r="K5542" t="s">
        <v>19850</v>
      </c>
      <c r="L5542" t="s">
        <v>19851</v>
      </c>
      <c r="M5542" t="s">
        <v>19852</v>
      </c>
      <c r="N5542" s="8">
        <v>24</v>
      </c>
      <c r="O5542" s="8"/>
      <c r="P5542" s="8">
        <v>24</v>
      </c>
      <c r="W5542" s="8"/>
      <c r="X5542" s="8"/>
    </row>
    <row r="5543" spans="1:24" hidden="1" x14ac:dyDescent="0.35">
      <c r="A5543" s="24">
        <v>15539</v>
      </c>
      <c r="B5543">
        <v>4908</v>
      </c>
      <c r="C5543" s="10" t="s">
        <v>17428</v>
      </c>
      <c r="D5543">
        <v>8</v>
      </c>
      <c r="E5543" t="s">
        <v>52</v>
      </c>
      <c r="F5543" t="s">
        <v>53</v>
      </c>
      <c r="G5543" t="s">
        <v>17429</v>
      </c>
      <c r="I5543" t="s">
        <v>19853</v>
      </c>
      <c r="J5543" t="s">
        <v>19854</v>
      </c>
      <c r="K5543" t="s">
        <v>19855</v>
      </c>
      <c r="L5543" t="s">
        <v>15439</v>
      </c>
      <c r="M5543" t="s">
        <v>19856</v>
      </c>
      <c r="N5543" s="8">
        <v>11</v>
      </c>
      <c r="O5543" s="8"/>
      <c r="P5543" s="8">
        <v>11</v>
      </c>
      <c r="W5543" s="8"/>
      <c r="X5543" s="8"/>
    </row>
    <row r="5544" spans="1:24" hidden="1" x14ac:dyDescent="0.35">
      <c r="A5544" s="24">
        <v>15540</v>
      </c>
      <c r="B5544">
        <v>4909</v>
      </c>
      <c r="C5544" s="10" t="s">
        <v>17428</v>
      </c>
      <c r="D5544">
        <v>8</v>
      </c>
      <c r="E5544" t="s">
        <v>52</v>
      </c>
      <c r="F5544" t="s">
        <v>53</v>
      </c>
      <c r="G5544" t="s">
        <v>17429</v>
      </c>
      <c r="I5544" t="s">
        <v>19857</v>
      </c>
      <c r="J5544" t="s">
        <v>19858</v>
      </c>
      <c r="K5544" t="s">
        <v>19859</v>
      </c>
      <c r="L5544" t="s">
        <v>19860</v>
      </c>
      <c r="M5544" t="s">
        <v>19861</v>
      </c>
      <c r="N5544" s="8">
        <v>12</v>
      </c>
      <c r="O5544" s="8"/>
      <c r="P5544" s="8">
        <v>12</v>
      </c>
      <c r="W5544" s="8"/>
      <c r="X5544" s="8"/>
    </row>
    <row r="5545" spans="1:24" hidden="1" x14ac:dyDescent="0.35">
      <c r="A5545" s="24">
        <v>15541</v>
      </c>
      <c r="B5545">
        <v>4911</v>
      </c>
      <c r="C5545" s="10" t="s">
        <v>17428</v>
      </c>
      <c r="D5545">
        <v>8</v>
      </c>
      <c r="E5545" t="s">
        <v>52</v>
      </c>
      <c r="F5545" t="s">
        <v>53</v>
      </c>
      <c r="G5545" t="s">
        <v>17429</v>
      </c>
      <c r="I5545" t="s">
        <v>19862</v>
      </c>
      <c r="J5545" t="s">
        <v>19863</v>
      </c>
      <c r="K5545" t="s">
        <v>19864</v>
      </c>
      <c r="L5545" t="s">
        <v>19865</v>
      </c>
      <c r="M5545" t="s">
        <v>19866</v>
      </c>
      <c r="N5545" s="8">
        <v>17</v>
      </c>
      <c r="O5545" s="8"/>
      <c r="P5545" s="8">
        <v>17</v>
      </c>
      <c r="W5545" s="8"/>
      <c r="X5545" s="8"/>
    </row>
    <row r="5546" spans="1:24" hidden="1" x14ac:dyDescent="0.35">
      <c r="A5546" s="24">
        <v>15542</v>
      </c>
      <c r="B5546">
        <v>5001</v>
      </c>
      <c r="C5546" s="10" t="s">
        <v>17428</v>
      </c>
      <c r="D5546" t="s">
        <v>83</v>
      </c>
      <c r="E5546" t="s">
        <v>276</v>
      </c>
      <c r="F5546" t="s">
        <v>277</v>
      </c>
      <c r="G5546" t="s">
        <v>17429</v>
      </c>
      <c r="I5546" t="s">
        <v>19867</v>
      </c>
      <c r="J5546" t="s">
        <v>19868</v>
      </c>
      <c r="K5546" t="s">
        <v>19869</v>
      </c>
      <c r="L5546" t="s">
        <v>15465</v>
      </c>
      <c r="M5546" t="s">
        <v>19870</v>
      </c>
      <c r="N5546" s="8">
        <v>20</v>
      </c>
      <c r="O5546" s="8"/>
      <c r="P5546" s="8">
        <v>20</v>
      </c>
      <c r="W5546" s="8"/>
      <c r="X5546" s="8"/>
    </row>
    <row r="5547" spans="1:24" hidden="1" x14ac:dyDescent="0.35">
      <c r="A5547" s="24">
        <v>15543</v>
      </c>
      <c r="B5547">
        <v>5002</v>
      </c>
      <c r="C5547" s="10" t="s">
        <v>17428</v>
      </c>
      <c r="D5547" t="s">
        <v>83</v>
      </c>
      <c r="E5547" t="s">
        <v>276</v>
      </c>
      <c r="F5547" t="s">
        <v>277</v>
      </c>
      <c r="G5547" t="s">
        <v>17429</v>
      </c>
      <c r="I5547" t="s">
        <v>19871</v>
      </c>
      <c r="J5547" t="s">
        <v>19872</v>
      </c>
      <c r="K5547" t="s">
        <v>19873</v>
      </c>
      <c r="L5547" t="s">
        <v>19874</v>
      </c>
      <c r="M5547" t="s">
        <v>15476</v>
      </c>
      <c r="N5547" s="8">
        <v>48</v>
      </c>
      <c r="O5547" s="8"/>
      <c r="P5547" s="8">
        <v>48</v>
      </c>
      <c r="W5547" s="8"/>
      <c r="X5547" s="8"/>
    </row>
    <row r="5548" spans="1:24" hidden="1" x14ac:dyDescent="0.35">
      <c r="A5548" s="24">
        <v>15544</v>
      </c>
      <c r="B5548">
        <v>5003</v>
      </c>
      <c r="C5548" s="10" t="s">
        <v>17428</v>
      </c>
      <c r="D5548" t="s">
        <v>83</v>
      </c>
      <c r="E5548" t="s">
        <v>276</v>
      </c>
      <c r="F5548" t="s">
        <v>277</v>
      </c>
      <c r="G5548" t="s">
        <v>17429</v>
      </c>
      <c r="I5548" t="s">
        <v>19875</v>
      </c>
      <c r="J5548" t="s">
        <v>19876</v>
      </c>
      <c r="K5548" t="s">
        <v>19877</v>
      </c>
      <c r="L5548" t="s">
        <v>15480</v>
      </c>
      <c r="M5548" t="s">
        <v>19878</v>
      </c>
      <c r="N5548" s="8">
        <v>18</v>
      </c>
      <c r="O5548" s="8"/>
      <c r="P5548" s="8">
        <v>18</v>
      </c>
      <c r="W5548" s="8"/>
      <c r="X5548" s="8"/>
    </row>
    <row r="5549" spans="1:24" hidden="1" x14ac:dyDescent="0.35">
      <c r="A5549" s="24">
        <v>15545</v>
      </c>
      <c r="B5549">
        <v>5004</v>
      </c>
      <c r="C5549" s="10" t="s">
        <v>17428</v>
      </c>
      <c r="D5549" t="s">
        <v>83</v>
      </c>
      <c r="E5549" t="s">
        <v>276</v>
      </c>
      <c r="F5549" t="s">
        <v>277</v>
      </c>
      <c r="G5549" t="s">
        <v>17429</v>
      </c>
      <c r="I5549" t="s">
        <v>19879</v>
      </c>
      <c r="J5549" t="s">
        <v>19880</v>
      </c>
      <c r="K5549" t="s">
        <v>19881</v>
      </c>
      <c r="L5549" t="s">
        <v>15485</v>
      </c>
      <c r="M5549" t="s">
        <v>19882</v>
      </c>
      <c r="N5549" s="8">
        <v>75</v>
      </c>
      <c r="O5549" s="8"/>
      <c r="P5549" s="8">
        <v>75</v>
      </c>
      <c r="W5549" s="8"/>
      <c r="X5549" s="8"/>
    </row>
    <row r="5550" spans="1:24" hidden="1" x14ac:dyDescent="0.35">
      <c r="A5550" s="24">
        <v>15546</v>
      </c>
      <c r="B5550">
        <v>5005</v>
      </c>
      <c r="C5550" s="10" t="s">
        <v>17428</v>
      </c>
      <c r="D5550" t="s">
        <v>83</v>
      </c>
      <c r="E5550" t="s">
        <v>276</v>
      </c>
      <c r="F5550" t="s">
        <v>277</v>
      </c>
      <c r="G5550" t="s">
        <v>17429</v>
      </c>
      <c r="I5550" t="s">
        <v>19883</v>
      </c>
      <c r="J5550" t="s">
        <v>19884</v>
      </c>
      <c r="K5550" t="s">
        <v>19885</v>
      </c>
      <c r="L5550" t="s">
        <v>19886</v>
      </c>
      <c r="M5550" t="s">
        <v>19887</v>
      </c>
      <c r="N5550" s="8">
        <v>30</v>
      </c>
      <c r="O5550" s="8"/>
      <c r="P5550" s="8">
        <v>30</v>
      </c>
      <c r="W5550" s="8"/>
      <c r="X5550" s="8"/>
    </row>
    <row r="5551" spans="1:24" hidden="1" x14ac:dyDescent="0.35">
      <c r="A5551" s="24">
        <v>15547</v>
      </c>
      <c r="B5551">
        <v>5006</v>
      </c>
      <c r="C5551" s="10" t="s">
        <v>17428</v>
      </c>
      <c r="D5551" t="s">
        <v>83</v>
      </c>
      <c r="E5551" t="s">
        <v>276</v>
      </c>
      <c r="F5551" t="s">
        <v>277</v>
      </c>
      <c r="G5551" t="s">
        <v>17429</v>
      </c>
      <c r="I5551" t="s">
        <v>19888</v>
      </c>
      <c r="J5551" t="s">
        <v>19889</v>
      </c>
      <c r="K5551" t="s">
        <v>19890</v>
      </c>
      <c r="L5551" t="s">
        <v>15490</v>
      </c>
      <c r="M5551" t="s">
        <v>19891</v>
      </c>
      <c r="N5551" s="8">
        <v>20</v>
      </c>
      <c r="O5551" s="8"/>
      <c r="P5551" s="8">
        <v>20</v>
      </c>
      <c r="W5551" s="8"/>
      <c r="X5551" s="8"/>
    </row>
    <row r="5552" spans="1:24" hidden="1" x14ac:dyDescent="0.35">
      <c r="A5552" s="24">
        <v>15548</v>
      </c>
      <c r="B5552">
        <v>5007</v>
      </c>
      <c r="C5552" s="10" t="s">
        <v>17428</v>
      </c>
      <c r="D5552" t="s">
        <v>83</v>
      </c>
      <c r="E5552" t="s">
        <v>276</v>
      </c>
      <c r="F5552" t="s">
        <v>277</v>
      </c>
      <c r="G5552" t="s">
        <v>17429</v>
      </c>
      <c r="I5552" t="s">
        <v>19892</v>
      </c>
      <c r="J5552" t="s">
        <v>19893</v>
      </c>
      <c r="K5552" t="s">
        <v>19890</v>
      </c>
      <c r="L5552" t="s">
        <v>15495</v>
      </c>
      <c r="M5552" t="s">
        <v>15496</v>
      </c>
      <c r="N5552" s="8">
        <v>45</v>
      </c>
      <c r="O5552" s="8"/>
      <c r="P5552" s="8">
        <v>45</v>
      </c>
      <c r="W5552" s="8"/>
      <c r="X5552" s="8"/>
    </row>
    <row r="5553" spans="1:24" hidden="1" x14ac:dyDescent="0.35">
      <c r="A5553" s="24">
        <v>15549</v>
      </c>
      <c r="B5553">
        <v>5008</v>
      </c>
      <c r="C5553" s="10" t="s">
        <v>17428</v>
      </c>
      <c r="D5553" t="s">
        <v>83</v>
      </c>
      <c r="E5553" t="s">
        <v>276</v>
      </c>
      <c r="F5553" t="s">
        <v>277</v>
      </c>
      <c r="G5553" t="s">
        <v>17429</v>
      </c>
      <c r="I5553" t="s">
        <v>19894</v>
      </c>
      <c r="J5553" t="s">
        <v>19895</v>
      </c>
      <c r="K5553" t="s">
        <v>19896</v>
      </c>
      <c r="L5553" t="s">
        <v>15500</v>
      </c>
      <c r="M5553" t="s">
        <v>19897</v>
      </c>
      <c r="N5553" s="8">
        <v>27</v>
      </c>
      <c r="O5553" s="8"/>
      <c r="P5553" s="8">
        <v>27</v>
      </c>
      <c r="W5553" s="8"/>
      <c r="X5553" s="8"/>
    </row>
    <row r="5554" spans="1:24" hidden="1" x14ac:dyDescent="0.35">
      <c r="A5554" s="24">
        <v>15550</v>
      </c>
      <c r="B5554">
        <v>5009</v>
      </c>
      <c r="C5554" s="10" t="s">
        <v>17428</v>
      </c>
      <c r="D5554" t="s">
        <v>83</v>
      </c>
      <c r="E5554" t="s">
        <v>276</v>
      </c>
      <c r="F5554" t="s">
        <v>277</v>
      </c>
      <c r="G5554" t="s">
        <v>17429</v>
      </c>
      <c r="I5554" t="s">
        <v>19898</v>
      </c>
      <c r="J5554" t="s">
        <v>19899</v>
      </c>
      <c r="K5554" t="s">
        <v>19900</v>
      </c>
      <c r="L5554" t="s">
        <v>15505</v>
      </c>
      <c r="M5554" t="s">
        <v>15506</v>
      </c>
      <c r="N5554" s="8">
        <v>63</v>
      </c>
      <c r="O5554" s="8"/>
      <c r="P5554" s="8">
        <v>63</v>
      </c>
      <c r="W5554" s="8"/>
      <c r="X5554" s="8"/>
    </row>
    <row r="5555" spans="1:24" hidden="1" x14ac:dyDescent="0.35">
      <c r="A5555" s="24">
        <v>15551</v>
      </c>
      <c r="B5555">
        <v>5010</v>
      </c>
      <c r="C5555" s="10" t="s">
        <v>17428</v>
      </c>
      <c r="D5555" t="s">
        <v>83</v>
      </c>
      <c r="E5555" t="s">
        <v>276</v>
      </c>
      <c r="F5555" t="s">
        <v>277</v>
      </c>
      <c r="G5555" t="s">
        <v>17429</v>
      </c>
      <c r="I5555" t="s">
        <v>19901</v>
      </c>
      <c r="J5555" t="s">
        <v>19902</v>
      </c>
      <c r="L5555" t="s">
        <v>19903</v>
      </c>
      <c r="M5555" t="s">
        <v>15516</v>
      </c>
      <c r="N5555" s="8">
        <v>18</v>
      </c>
      <c r="O5555" s="8"/>
      <c r="P5555" s="8">
        <v>18</v>
      </c>
      <c r="W5555" s="8"/>
      <c r="X5555" s="8"/>
    </row>
    <row r="5556" spans="1:24" hidden="1" x14ac:dyDescent="0.35">
      <c r="A5556" s="24">
        <v>15552</v>
      </c>
      <c r="B5556">
        <v>5011</v>
      </c>
      <c r="C5556" s="10" t="s">
        <v>17428</v>
      </c>
      <c r="D5556" t="s">
        <v>83</v>
      </c>
      <c r="E5556" t="s">
        <v>276</v>
      </c>
      <c r="F5556" t="s">
        <v>277</v>
      </c>
      <c r="G5556" t="s">
        <v>17429</v>
      </c>
      <c r="I5556" t="s">
        <v>19904</v>
      </c>
      <c r="J5556" t="s">
        <v>19905</v>
      </c>
      <c r="K5556" t="s">
        <v>19906</v>
      </c>
      <c r="L5556" t="s">
        <v>15520</v>
      </c>
      <c r="M5556" t="s">
        <v>19907</v>
      </c>
      <c r="N5556" s="8">
        <v>18</v>
      </c>
      <c r="O5556" s="8"/>
      <c r="P5556" s="8">
        <v>18</v>
      </c>
      <c r="W5556" s="8"/>
      <c r="X5556" s="8"/>
    </row>
    <row r="5557" spans="1:24" hidden="1" x14ac:dyDescent="0.35">
      <c r="A5557" s="24">
        <v>15553</v>
      </c>
      <c r="B5557">
        <v>5012</v>
      </c>
      <c r="C5557" s="10" t="s">
        <v>17428</v>
      </c>
      <c r="D5557" t="s">
        <v>83</v>
      </c>
      <c r="E5557" t="s">
        <v>276</v>
      </c>
      <c r="F5557" t="s">
        <v>277</v>
      </c>
      <c r="G5557" t="s">
        <v>17429</v>
      </c>
      <c r="I5557" t="s">
        <v>19908</v>
      </c>
      <c r="J5557" t="s">
        <v>19909</v>
      </c>
      <c r="K5557" t="s">
        <v>19910</v>
      </c>
      <c r="L5557" t="s">
        <v>15525</v>
      </c>
      <c r="M5557" t="s">
        <v>19911</v>
      </c>
      <c r="N5557" s="8">
        <v>18</v>
      </c>
      <c r="O5557" s="8"/>
      <c r="P5557" s="8">
        <v>18</v>
      </c>
      <c r="W5557" s="8"/>
      <c r="X5557" s="8"/>
    </row>
    <row r="5558" spans="1:24" hidden="1" x14ac:dyDescent="0.35">
      <c r="A5558" s="24">
        <v>15554</v>
      </c>
      <c r="B5558">
        <v>5013</v>
      </c>
      <c r="C5558" s="10" t="s">
        <v>17428</v>
      </c>
      <c r="D5558" t="s">
        <v>83</v>
      </c>
      <c r="E5558" t="s">
        <v>276</v>
      </c>
      <c r="F5558" t="s">
        <v>277</v>
      </c>
      <c r="G5558" t="s">
        <v>17429</v>
      </c>
      <c r="I5558" t="s">
        <v>19912</v>
      </c>
      <c r="J5558" t="s">
        <v>19913</v>
      </c>
      <c r="K5558" t="s">
        <v>19914</v>
      </c>
      <c r="L5558" t="s">
        <v>19915</v>
      </c>
      <c r="M5558" t="s">
        <v>19916</v>
      </c>
      <c r="N5558" s="8">
        <v>31</v>
      </c>
      <c r="O5558" s="8"/>
      <c r="P5558" s="8">
        <v>31</v>
      </c>
      <c r="W5558" s="8"/>
      <c r="X5558" s="8"/>
    </row>
    <row r="5559" spans="1:24" hidden="1" x14ac:dyDescent="0.35">
      <c r="A5559" s="24">
        <v>15555</v>
      </c>
      <c r="B5559">
        <v>5015</v>
      </c>
      <c r="C5559" s="10" t="s">
        <v>17428</v>
      </c>
      <c r="D5559" t="s">
        <v>83</v>
      </c>
      <c r="E5559" t="s">
        <v>276</v>
      </c>
      <c r="F5559" t="s">
        <v>277</v>
      </c>
      <c r="G5559" t="s">
        <v>17429</v>
      </c>
      <c r="I5559" t="s">
        <v>19917</v>
      </c>
      <c r="J5559" t="s">
        <v>19918</v>
      </c>
      <c r="K5559" t="s">
        <v>19919</v>
      </c>
      <c r="L5559" t="s">
        <v>19920</v>
      </c>
      <c r="M5559" t="s">
        <v>19921</v>
      </c>
      <c r="N5559" s="8">
        <v>43</v>
      </c>
      <c r="O5559" s="8"/>
      <c r="P5559" s="8">
        <v>43</v>
      </c>
      <c r="W5559" s="8"/>
      <c r="X5559" s="8"/>
    </row>
    <row r="5560" spans="1:24" hidden="1" x14ac:dyDescent="0.35">
      <c r="A5560" s="24">
        <v>15556</v>
      </c>
      <c r="B5560">
        <v>5016</v>
      </c>
      <c r="C5560" s="10" t="s">
        <v>17428</v>
      </c>
      <c r="D5560" t="s">
        <v>83</v>
      </c>
      <c r="E5560" t="s">
        <v>276</v>
      </c>
      <c r="F5560" t="s">
        <v>277</v>
      </c>
      <c r="G5560" t="s">
        <v>17429</v>
      </c>
      <c r="I5560" t="s">
        <v>19922</v>
      </c>
      <c r="J5560" t="s">
        <v>19923</v>
      </c>
      <c r="K5560" t="s">
        <v>19924</v>
      </c>
      <c r="L5560" t="s">
        <v>15550</v>
      </c>
      <c r="M5560" t="s">
        <v>19925</v>
      </c>
      <c r="N5560" s="8">
        <v>50</v>
      </c>
      <c r="O5560" s="8"/>
      <c r="P5560" s="8">
        <v>50</v>
      </c>
      <c r="W5560" s="8"/>
      <c r="X5560" s="8"/>
    </row>
    <row r="5561" spans="1:24" hidden="1" x14ac:dyDescent="0.35">
      <c r="A5561" s="24">
        <v>15557</v>
      </c>
      <c r="B5561">
        <v>5018</v>
      </c>
      <c r="C5561" s="10" t="s">
        <v>17428</v>
      </c>
      <c r="D5561" t="s">
        <v>83</v>
      </c>
      <c r="E5561" t="s">
        <v>276</v>
      </c>
      <c r="F5561" t="s">
        <v>277</v>
      </c>
      <c r="G5561" t="s">
        <v>17429</v>
      </c>
      <c r="I5561" t="s">
        <v>19926</v>
      </c>
      <c r="J5561" t="s">
        <v>19927</v>
      </c>
      <c r="K5561" t="s">
        <v>19928</v>
      </c>
      <c r="L5561" t="s">
        <v>15560</v>
      </c>
      <c r="M5561" t="s">
        <v>19929</v>
      </c>
      <c r="N5561" s="8">
        <v>67</v>
      </c>
      <c r="O5561" s="8"/>
      <c r="P5561" s="8">
        <v>67</v>
      </c>
      <c r="W5561" s="8"/>
      <c r="X5561" s="8"/>
    </row>
    <row r="5562" spans="1:24" hidden="1" x14ac:dyDescent="0.35">
      <c r="A5562" s="24">
        <v>15558</v>
      </c>
      <c r="B5562">
        <v>5019</v>
      </c>
      <c r="C5562" s="10" t="s">
        <v>17428</v>
      </c>
      <c r="D5562" t="s">
        <v>83</v>
      </c>
      <c r="E5562" t="s">
        <v>276</v>
      </c>
      <c r="F5562" t="s">
        <v>277</v>
      </c>
      <c r="G5562" t="s">
        <v>17429</v>
      </c>
      <c r="I5562" t="s">
        <v>19930</v>
      </c>
      <c r="J5562" t="s">
        <v>19931</v>
      </c>
      <c r="K5562" t="s">
        <v>19932</v>
      </c>
      <c r="L5562" t="s">
        <v>15565</v>
      </c>
      <c r="M5562" t="s">
        <v>19933</v>
      </c>
      <c r="N5562" s="8">
        <v>100</v>
      </c>
      <c r="O5562" s="8"/>
      <c r="P5562" s="8">
        <v>100</v>
      </c>
      <c r="W5562" s="8"/>
      <c r="X5562" s="8"/>
    </row>
    <row r="5563" spans="1:24" hidden="1" x14ac:dyDescent="0.35">
      <c r="A5563" s="24">
        <v>15559</v>
      </c>
      <c r="B5563">
        <v>5020</v>
      </c>
      <c r="C5563" s="10" t="s">
        <v>17428</v>
      </c>
      <c r="D5563" t="s">
        <v>83</v>
      </c>
      <c r="E5563" t="s">
        <v>276</v>
      </c>
      <c r="F5563" t="s">
        <v>277</v>
      </c>
      <c r="G5563" t="s">
        <v>17429</v>
      </c>
      <c r="I5563" t="s">
        <v>19934</v>
      </c>
      <c r="J5563" t="s">
        <v>19935</v>
      </c>
      <c r="K5563" t="s">
        <v>19936</v>
      </c>
      <c r="L5563" t="s">
        <v>19937</v>
      </c>
      <c r="M5563" t="s">
        <v>19938</v>
      </c>
      <c r="N5563" s="8">
        <v>28</v>
      </c>
      <c r="O5563" s="8"/>
      <c r="P5563" s="8">
        <v>28</v>
      </c>
      <c r="W5563" s="8"/>
      <c r="X5563" s="8"/>
    </row>
    <row r="5564" spans="1:24" hidden="1" x14ac:dyDescent="0.35">
      <c r="A5564" s="24">
        <v>15560</v>
      </c>
      <c r="B5564">
        <v>5021</v>
      </c>
      <c r="C5564" s="10" t="s">
        <v>17428</v>
      </c>
      <c r="D5564" t="s">
        <v>83</v>
      </c>
      <c r="E5564" t="s">
        <v>276</v>
      </c>
      <c r="F5564" t="s">
        <v>277</v>
      </c>
      <c r="G5564" t="s">
        <v>17429</v>
      </c>
      <c r="I5564" t="s">
        <v>19939</v>
      </c>
      <c r="J5564" t="s">
        <v>19940</v>
      </c>
      <c r="K5564" t="s">
        <v>19941</v>
      </c>
      <c r="L5564" t="s">
        <v>15580</v>
      </c>
      <c r="M5564" t="s">
        <v>19942</v>
      </c>
      <c r="N5564" s="8">
        <v>132</v>
      </c>
      <c r="O5564" s="8"/>
      <c r="P5564" s="8">
        <v>132</v>
      </c>
      <c r="W5564" s="8"/>
      <c r="X5564" s="8"/>
    </row>
    <row r="5565" spans="1:24" hidden="1" x14ac:dyDescent="0.35">
      <c r="A5565" s="24">
        <v>15561</v>
      </c>
      <c r="B5565">
        <v>5022</v>
      </c>
      <c r="C5565" s="10" t="s">
        <v>17428</v>
      </c>
      <c r="D5565" t="s">
        <v>83</v>
      </c>
      <c r="E5565" t="s">
        <v>276</v>
      </c>
      <c r="F5565" t="s">
        <v>277</v>
      </c>
      <c r="G5565" t="s">
        <v>17429</v>
      </c>
      <c r="I5565" t="s">
        <v>19943</v>
      </c>
      <c r="J5565" t="s">
        <v>19944</v>
      </c>
      <c r="K5565" t="s">
        <v>19945</v>
      </c>
      <c r="L5565" t="s">
        <v>15585</v>
      </c>
      <c r="M5565" t="s">
        <v>15586</v>
      </c>
      <c r="N5565" s="8">
        <v>38</v>
      </c>
      <c r="O5565" s="8"/>
      <c r="P5565" s="8">
        <v>38</v>
      </c>
      <c r="W5565" s="8"/>
      <c r="X5565" s="8"/>
    </row>
    <row r="5566" spans="1:24" hidden="1" x14ac:dyDescent="0.35">
      <c r="A5566" s="24">
        <v>15562</v>
      </c>
      <c r="B5566">
        <v>5023</v>
      </c>
      <c r="C5566" s="10" t="s">
        <v>17428</v>
      </c>
      <c r="D5566" t="s">
        <v>83</v>
      </c>
      <c r="E5566" t="s">
        <v>276</v>
      </c>
      <c r="F5566" t="s">
        <v>277</v>
      </c>
      <c r="G5566" t="s">
        <v>17429</v>
      </c>
      <c r="I5566" t="s">
        <v>19946</v>
      </c>
      <c r="J5566" t="s">
        <v>19947</v>
      </c>
      <c r="K5566" t="s">
        <v>19948</v>
      </c>
      <c r="L5566" t="s">
        <v>15470</v>
      </c>
      <c r="M5566" t="s">
        <v>19949</v>
      </c>
      <c r="N5566" s="8">
        <v>29</v>
      </c>
      <c r="O5566" s="8"/>
      <c r="P5566" s="8">
        <v>29</v>
      </c>
      <c r="W5566" s="8"/>
      <c r="X5566" s="8"/>
    </row>
    <row r="5567" spans="1:24" hidden="1" x14ac:dyDescent="0.35">
      <c r="A5567" s="24">
        <v>15563</v>
      </c>
      <c r="B5567">
        <v>5024</v>
      </c>
      <c r="C5567" s="10" t="s">
        <v>17428</v>
      </c>
      <c r="D5567" t="s">
        <v>83</v>
      </c>
      <c r="E5567" t="s">
        <v>276</v>
      </c>
      <c r="F5567" t="s">
        <v>277</v>
      </c>
      <c r="G5567" t="s">
        <v>17429</v>
      </c>
      <c r="I5567" t="s">
        <v>19950</v>
      </c>
      <c r="J5567" t="s">
        <v>19951</v>
      </c>
      <c r="K5567" t="s">
        <v>19952</v>
      </c>
      <c r="L5567" t="s">
        <v>15530</v>
      </c>
      <c r="M5567" t="s">
        <v>15531</v>
      </c>
      <c r="N5567" s="8">
        <v>30</v>
      </c>
      <c r="O5567" s="8"/>
      <c r="P5567" s="8">
        <v>30</v>
      </c>
      <c r="W5567" s="8"/>
      <c r="X5567" s="8"/>
    </row>
    <row r="5568" spans="1:24" hidden="1" x14ac:dyDescent="0.35">
      <c r="A5568" s="24">
        <v>15564</v>
      </c>
      <c r="B5568">
        <v>5025</v>
      </c>
      <c r="C5568" s="10" t="s">
        <v>17428</v>
      </c>
      <c r="D5568" t="s">
        <v>83</v>
      </c>
      <c r="E5568" t="s">
        <v>276</v>
      </c>
      <c r="F5568" t="s">
        <v>277</v>
      </c>
      <c r="G5568" t="s">
        <v>17429</v>
      </c>
      <c r="I5568" t="s">
        <v>19953</v>
      </c>
      <c r="J5568" t="s">
        <v>19954</v>
      </c>
      <c r="K5568" t="s">
        <v>19955</v>
      </c>
      <c r="L5568" t="s">
        <v>19956</v>
      </c>
      <c r="M5568" t="s">
        <v>19957</v>
      </c>
      <c r="N5568" s="8">
        <v>18</v>
      </c>
      <c r="O5568" s="8"/>
      <c r="P5568" s="8">
        <v>18</v>
      </c>
      <c r="W5568" s="8"/>
      <c r="X5568" s="8"/>
    </row>
    <row r="5569" spans="1:24" hidden="1" x14ac:dyDescent="0.35">
      <c r="A5569" s="24">
        <v>15565</v>
      </c>
      <c r="B5569">
        <v>5026</v>
      </c>
      <c r="C5569" s="10" t="s">
        <v>17428</v>
      </c>
      <c r="D5569" t="s">
        <v>83</v>
      </c>
      <c r="E5569" t="s">
        <v>276</v>
      </c>
      <c r="F5569" t="s">
        <v>277</v>
      </c>
      <c r="G5569" t="s">
        <v>17429</v>
      </c>
      <c r="I5569" t="s">
        <v>19958</v>
      </c>
      <c r="J5569" t="s">
        <v>19959</v>
      </c>
      <c r="K5569" t="s">
        <v>19960</v>
      </c>
      <c r="L5569" t="s">
        <v>19961</v>
      </c>
      <c r="M5569" t="s">
        <v>19962</v>
      </c>
      <c r="N5569" s="8">
        <v>54</v>
      </c>
      <c r="O5569" s="8"/>
      <c r="P5569" s="8">
        <v>54</v>
      </c>
      <c r="W5569" s="8"/>
      <c r="X5569" s="8"/>
    </row>
    <row r="5570" spans="1:24" hidden="1" x14ac:dyDescent="0.35">
      <c r="A5570" s="24">
        <v>15566</v>
      </c>
      <c r="B5570">
        <v>5101</v>
      </c>
      <c r="C5570" s="10" t="s">
        <v>17428</v>
      </c>
      <c r="D5570">
        <v>7</v>
      </c>
      <c r="E5570" t="s">
        <v>65</v>
      </c>
      <c r="F5570" t="s">
        <v>271</v>
      </c>
      <c r="G5570" t="s">
        <v>17429</v>
      </c>
      <c r="I5570" t="s">
        <v>19421</v>
      </c>
      <c r="J5570" t="s">
        <v>19963</v>
      </c>
      <c r="K5570" t="s">
        <v>19964</v>
      </c>
      <c r="L5570" t="s">
        <v>15596</v>
      </c>
      <c r="M5570" t="s">
        <v>15597</v>
      </c>
      <c r="N5570" s="8">
        <v>23</v>
      </c>
      <c r="O5570" s="8"/>
      <c r="P5570" s="8">
        <v>23</v>
      </c>
      <c r="W5570" s="8"/>
      <c r="X5570" s="8"/>
    </row>
    <row r="5571" spans="1:24" hidden="1" x14ac:dyDescent="0.35">
      <c r="A5571" s="24">
        <v>15567</v>
      </c>
      <c r="B5571">
        <v>5102</v>
      </c>
      <c r="C5571" s="10" t="s">
        <v>17428</v>
      </c>
      <c r="D5571">
        <v>7</v>
      </c>
      <c r="E5571" t="s">
        <v>65</v>
      </c>
      <c r="F5571" t="s">
        <v>271</v>
      </c>
      <c r="G5571" t="s">
        <v>17429</v>
      </c>
      <c r="I5571" t="s">
        <v>19965</v>
      </c>
      <c r="J5571" t="s">
        <v>19966</v>
      </c>
      <c r="K5571" t="s">
        <v>19967</v>
      </c>
      <c r="L5571" t="s">
        <v>19968</v>
      </c>
      <c r="M5571" t="s">
        <v>19969</v>
      </c>
      <c r="N5571" s="8">
        <v>10</v>
      </c>
      <c r="O5571" s="8"/>
      <c r="P5571" s="8">
        <v>10</v>
      </c>
      <c r="W5571" s="8"/>
      <c r="X5571" s="8"/>
    </row>
    <row r="5572" spans="1:24" hidden="1" x14ac:dyDescent="0.35">
      <c r="A5572" s="24">
        <v>15568</v>
      </c>
      <c r="B5572">
        <v>5103</v>
      </c>
      <c r="C5572" s="10" t="s">
        <v>17428</v>
      </c>
      <c r="D5572">
        <v>7</v>
      </c>
      <c r="E5572" t="s">
        <v>65</v>
      </c>
      <c r="F5572" t="s">
        <v>271</v>
      </c>
      <c r="G5572" t="s">
        <v>17429</v>
      </c>
      <c r="I5572" t="s">
        <v>19970</v>
      </c>
      <c r="J5572" t="s">
        <v>19971</v>
      </c>
      <c r="K5572" t="s">
        <v>19972</v>
      </c>
      <c r="L5572" t="s">
        <v>15606</v>
      </c>
      <c r="M5572" t="s">
        <v>19973</v>
      </c>
      <c r="N5572" s="8">
        <v>16</v>
      </c>
      <c r="O5572" s="8"/>
      <c r="P5572" s="8">
        <v>16</v>
      </c>
      <c r="W5572" s="8"/>
      <c r="X5572" s="8"/>
    </row>
    <row r="5573" spans="1:24" hidden="1" x14ac:dyDescent="0.35">
      <c r="A5573" s="24">
        <v>15569</v>
      </c>
      <c r="B5573">
        <v>5104</v>
      </c>
      <c r="C5573" s="10" t="s">
        <v>17428</v>
      </c>
      <c r="D5573">
        <v>7</v>
      </c>
      <c r="E5573" t="s">
        <v>65</v>
      </c>
      <c r="F5573" t="s">
        <v>271</v>
      </c>
      <c r="G5573" t="s">
        <v>17429</v>
      </c>
      <c r="I5573" t="s">
        <v>19974</v>
      </c>
      <c r="J5573" t="s">
        <v>19975</v>
      </c>
      <c r="K5573" t="s">
        <v>19976</v>
      </c>
      <c r="L5573" t="s">
        <v>19977</v>
      </c>
      <c r="M5573" t="s">
        <v>19978</v>
      </c>
      <c r="N5573" s="8">
        <v>25</v>
      </c>
      <c r="O5573" s="8"/>
      <c r="P5573" s="8">
        <v>25</v>
      </c>
      <c r="W5573" s="8"/>
      <c r="X5573" s="8"/>
    </row>
    <row r="5574" spans="1:24" hidden="1" x14ac:dyDescent="0.35">
      <c r="A5574" s="24">
        <v>15570</v>
      </c>
      <c r="B5574">
        <v>5105</v>
      </c>
      <c r="C5574" s="10" t="s">
        <v>17428</v>
      </c>
      <c r="D5574">
        <v>7</v>
      </c>
      <c r="E5574" t="s">
        <v>65</v>
      </c>
      <c r="F5574" t="s">
        <v>271</v>
      </c>
      <c r="G5574" t="s">
        <v>17429</v>
      </c>
      <c r="I5574" t="s">
        <v>19979</v>
      </c>
      <c r="J5574" t="s">
        <v>19980</v>
      </c>
      <c r="K5574" t="s">
        <v>19981</v>
      </c>
      <c r="L5574" t="s">
        <v>15616</v>
      </c>
      <c r="M5574" t="s">
        <v>19982</v>
      </c>
      <c r="N5574" s="8">
        <v>15</v>
      </c>
      <c r="O5574" s="8"/>
      <c r="P5574" s="8">
        <v>15</v>
      </c>
      <c r="W5574" s="8"/>
      <c r="X5574" s="8"/>
    </row>
    <row r="5575" spans="1:24" hidden="1" x14ac:dyDescent="0.35">
      <c r="A5575" s="24">
        <v>15571</v>
      </c>
      <c r="B5575">
        <v>5106</v>
      </c>
      <c r="C5575" s="10" t="s">
        <v>17428</v>
      </c>
      <c r="D5575">
        <v>7</v>
      </c>
      <c r="E5575" t="s">
        <v>65</v>
      </c>
      <c r="F5575" t="s">
        <v>271</v>
      </c>
      <c r="G5575" t="s">
        <v>17429</v>
      </c>
      <c r="I5575" t="s">
        <v>19983</v>
      </c>
      <c r="J5575" t="s">
        <v>19984</v>
      </c>
      <c r="K5575" t="s">
        <v>19985</v>
      </c>
      <c r="L5575" t="s">
        <v>19986</v>
      </c>
      <c r="M5575" t="s">
        <v>15627</v>
      </c>
      <c r="N5575" s="8">
        <v>25</v>
      </c>
      <c r="O5575" s="8"/>
      <c r="P5575" s="8">
        <v>25</v>
      </c>
      <c r="W5575" s="8"/>
      <c r="X5575" s="8"/>
    </row>
    <row r="5576" spans="1:24" hidden="1" x14ac:dyDescent="0.35">
      <c r="A5576" s="24">
        <v>15572</v>
      </c>
      <c r="B5576">
        <v>5107</v>
      </c>
      <c r="C5576" s="10" t="s">
        <v>17428</v>
      </c>
      <c r="D5576">
        <v>7</v>
      </c>
      <c r="E5576" t="s">
        <v>65</v>
      </c>
      <c r="F5576" t="s">
        <v>271</v>
      </c>
      <c r="G5576" t="s">
        <v>17429</v>
      </c>
      <c r="I5576" t="s">
        <v>19987</v>
      </c>
      <c r="J5576" t="s">
        <v>19988</v>
      </c>
      <c r="K5576" t="s">
        <v>19989</v>
      </c>
      <c r="L5576" t="s">
        <v>19990</v>
      </c>
      <c r="M5576" t="s">
        <v>15637</v>
      </c>
      <c r="N5576" s="8">
        <v>22</v>
      </c>
      <c r="O5576" s="8"/>
      <c r="P5576" s="8">
        <v>22</v>
      </c>
      <c r="W5576" s="8"/>
      <c r="X5576" s="8"/>
    </row>
    <row r="5577" spans="1:24" hidden="1" x14ac:dyDescent="0.35">
      <c r="A5577" s="24">
        <v>15573</v>
      </c>
      <c r="B5577">
        <v>5108</v>
      </c>
      <c r="C5577" s="10" t="s">
        <v>17428</v>
      </c>
      <c r="D5577">
        <v>7</v>
      </c>
      <c r="E5577" t="s">
        <v>65</v>
      </c>
      <c r="F5577" t="s">
        <v>271</v>
      </c>
      <c r="G5577" t="s">
        <v>17429</v>
      </c>
      <c r="I5577" t="s">
        <v>19991</v>
      </c>
      <c r="J5577" t="s">
        <v>19992</v>
      </c>
      <c r="K5577" t="s">
        <v>19993</v>
      </c>
      <c r="L5577" t="s">
        <v>15631</v>
      </c>
      <c r="M5577" t="s">
        <v>15632</v>
      </c>
      <c r="N5577" s="8">
        <v>26</v>
      </c>
      <c r="O5577" s="8"/>
      <c r="P5577" s="8">
        <v>26</v>
      </c>
      <c r="W5577" s="8"/>
      <c r="X5577" s="8"/>
    </row>
    <row r="5578" spans="1:24" hidden="1" x14ac:dyDescent="0.35">
      <c r="A5578" s="24">
        <v>15574</v>
      </c>
      <c r="B5578">
        <v>5109</v>
      </c>
      <c r="C5578" s="10" t="s">
        <v>17428</v>
      </c>
      <c r="D5578">
        <v>7</v>
      </c>
      <c r="E5578" t="s">
        <v>65</v>
      </c>
      <c r="F5578" t="s">
        <v>271</v>
      </c>
      <c r="G5578" t="s">
        <v>17429</v>
      </c>
      <c r="I5578" t="s">
        <v>19994</v>
      </c>
      <c r="J5578" t="s">
        <v>19995</v>
      </c>
      <c r="K5578" t="s">
        <v>19996</v>
      </c>
      <c r="L5578" t="s">
        <v>15601</v>
      </c>
      <c r="M5578" t="s">
        <v>19997</v>
      </c>
      <c r="N5578" s="8">
        <v>28</v>
      </c>
      <c r="O5578" s="8"/>
      <c r="P5578" s="8">
        <v>28</v>
      </c>
      <c r="W5578" s="8"/>
      <c r="X5578" s="8"/>
    </row>
    <row r="5579" spans="1:24" hidden="1" x14ac:dyDescent="0.35">
      <c r="A5579" s="24">
        <v>15575</v>
      </c>
      <c r="B5579">
        <v>5110</v>
      </c>
      <c r="C5579" s="10" t="s">
        <v>17428</v>
      </c>
      <c r="D5579">
        <v>7</v>
      </c>
      <c r="E5579" t="s">
        <v>65</v>
      </c>
      <c r="F5579" t="s">
        <v>271</v>
      </c>
      <c r="G5579" t="s">
        <v>17429</v>
      </c>
      <c r="I5579" t="s">
        <v>19998</v>
      </c>
      <c r="J5579" t="s">
        <v>19999</v>
      </c>
      <c r="K5579" t="s">
        <v>20000</v>
      </c>
      <c r="L5579" t="s">
        <v>15621</v>
      </c>
      <c r="M5579" t="s">
        <v>20001</v>
      </c>
      <c r="N5579" s="8">
        <v>27</v>
      </c>
      <c r="O5579" s="8"/>
      <c r="P5579" s="8">
        <v>27</v>
      </c>
      <c r="W5579" s="8"/>
      <c r="X5579" s="8"/>
    </row>
    <row r="5580" spans="1:24" hidden="1" x14ac:dyDescent="0.35">
      <c r="A5580" s="24">
        <v>15576</v>
      </c>
      <c r="B5580">
        <v>5111</v>
      </c>
      <c r="C5580" s="10" t="s">
        <v>17428</v>
      </c>
      <c r="D5580">
        <v>7</v>
      </c>
      <c r="E5580" t="s">
        <v>65</v>
      </c>
      <c r="F5580" t="s">
        <v>271</v>
      </c>
      <c r="G5580" t="s">
        <v>17429</v>
      </c>
      <c r="I5580" t="s">
        <v>20002</v>
      </c>
      <c r="J5580" t="s">
        <v>20003</v>
      </c>
      <c r="K5580" t="s">
        <v>20004</v>
      </c>
      <c r="L5580" t="s">
        <v>20005</v>
      </c>
      <c r="M5580" t="s">
        <v>20006</v>
      </c>
      <c r="N5580" s="8">
        <v>21</v>
      </c>
      <c r="O5580" s="8"/>
      <c r="P5580" s="8">
        <v>21</v>
      </c>
      <c r="W5580" s="8"/>
      <c r="X5580" s="8"/>
    </row>
    <row r="5581" spans="1:24" hidden="1" x14ac:dyDescent="0.35">
      <c r="A5581" s="24">
        <v>15577</v>
      </c>
      <c r="B5581">
        <v>5112</v>
      </c>
      <c r="C5581" s="10" t="s">
        <v>17428</v>
      </c>
      <c r="D5581">
        <v>7</v>
      </c>
      <c r="E5581" t="s">
        <v>65</v>
      </c>
      <c r="F5581" t="s">
        <v>271</v>
      </c>
      <c r="G5581" t="s">
        <v>17429</v>
      </c>
      <c r="I5581" t="s">
        <v>20007</v>
      </c>
      <c r="J5581" t="s">
        <v>20008</v>
      </c>
      <c r="K5581" t="s">
        <v>20009</v>
      </c>
      <c r="L5581" t="s">
        <v>20010</v>
      </c>
      <c r="M5581" t="s">
        <v>15592</v>
      </c>
      <c r="N5581" s="8">
        <v>16</v>
      </c>
      <c r="O5581" s="8"/>
      <c r="P5581" s="8">
        <v>16</v>
      </c>
      <c r="W5581" s="8"/>
      <c r="X5581" s="8"/>
    </row>
    <row r="5582" spans="1:24" hidden="1" x14ac:dyDescent="0.35">
      <c r="A5582" s="24">
        <v>15578</v>
      </c>
      <c r="B5582">
        <v>5201</v>
      </c>
      <c r="C5582" s="10" t="s">
        <v>17428</v>
      </c>
      <c r="D5582">
        <v>8</v>
      </c>
      <c r="E5582" t="s">
        <v>817</v>
      </c>
      <c r="F5582" t="s">
        <v>818</v>
      </c>
      <c r="G5582" t="s">
        <v>17429</v>
      </c>
      <c r="I5582" t="s">
        <v>20011</v>
      </c>
      <c r="J5582" t="s">
        <v>20012</v>
      </c>
      <c r="K5582" t="s">
        <v>20013</v>
      </c>
      <c r="L5582" t="s">
        <v>20014</v>
      </c>
      <c r="M5582" t="s">
        <v>20015</v>
      </c>
      <c r="N5582" s="8">
        <v>18</v>
      </c>
      <c r="O5582" s="8"/>
      <c r="P5582" s="8">
        <v>18</v>
      </c>
      <c r="W5582" s="8"/>
      <c r="X5582" s="8"/>
    </row>
    <row r="5583" spans="1:24" hidden="1" x14ac:dyDescent="0.35">
      <c r="A5583" s="24">
        <v>15579</v>
      </c>
      <c r="B5583">
        <v>5202</v>
      </c>
      <c r="C5583" s="10" t="s">
        <v>17428</v>
      </c>
      <c r="D5583">
        <v>8</v>
      </c>
      <c r="E5583" t="s">
        <v>817</v>
      </c>
      <c r="F5583" t="s">
        <v>818</v>
      </c>
      <c r="G5583" t="s">
        <v>17429</v>
      </c>
      <c r="I5583" t="s">
        <v>20016</v>
      </c>
      <c r="J5583" t="s">
        <v>20017</v>
      </c>
      <c r="K5583" t="s">
        <v>20018</v>
      </c>
      <c r="L5583" t="s">
        <v>15680</v>
      </c>
      <c r="M5583" t="s">
        <v>20019</v>
      </c>
      <c r="N5583" s="8">
        <v>35</v>
      </c>
      <c r="O5583" s="8"/>
      <c r="P5583" s="8">
        <v>35</v>
      </c>
      <c r="W5583" s="8"/>
      <c r="X5583" s="8"/>
    </row>
    <row r="5584" spans="1:24" hidden="1" x14ac:dyDescent="0.35">
      <c r="A5584" s="24">
        <v>15580</v>
      </c>
      <c r="B5584">
        <v>5203</v>
      </c>
      <c r="C5584" s="10" t="s">
        <v>17428</v>
      </c>
      <c r="D5584">
        <v>8</v>
      </c>
      <c r="E5584" t="s">
        <v>817</v>
      </c>
      <c r="F5584" t="s">
        <v>818</v>
      </c>
      <c r="G5584" t="s">
        <v>17429</v>
      </c>
      <c r="I5584" t="s">
        <v>20020</v>
      </c>
      <c r="J5584" t="s">
        <v>20021</v>
      </c>
      <c r="K5584" t="s">
        <v>20022</v>
      </c>
      <c r="L5584" t="s">
        <v>20023</v>
      </c>
      <c r="M5584" t="s">
        <v>20024</v>
      </c>
      <c r="N5584" s="8">
        <v>30</v>
      </c>
      <c r="O5584" s="8"/>
      <c r="P5584" s="8">
        <v>30</v>
      </c>
      <c r="W5584" s="8"/>
      <c r="X5584" s="8"/>
    </row>
    <row r="5585" spans="1:24" hidden="1" x14ac:dyDescent="0.35">
      <c r="A5585" s="24">
        <v>15581</v>
      </c>
      <c r="B5585">
        <v>5205</v>
      </c>
      <c r="C5585" s="10" t="s">
        <v>17428</v>
      </c>
      <c r="D5585">
        <v>8</v>
      </c>
      <c r="E5585" t="s">
        <v>817</v>
      </c>
      <c r="F5585" t="s">
        <v>818</v>
      </c>
      <c r="G5585" t="s">
        <v>17429</v>
      </c>
      <c r="I5585" t="s">
        <v>20025</v>
      </c>
      <c r="J5585" t="s">
        <v>20026</v>
      </c>
      <c r="K5585" t="s">
        <v>20027</v>
      </c>
      <c r="L5585" t="s">
        <v>15690</v>
      </c>
      <c r="M5585" t="s">
        <v>15691</v>
      </c>
      <c r="N5585" s="8">
        <v>26</v>
      </c>
      <c r="O5585" s="8"/>
      <c r="P5585" s="8">
        <v>26</v>
      </c>
      <c r="W5585" s="8"/>
      <c r="X5585" s="8"/>
    </row>
    <row r="5586" spans="1:24" hidden="1" x14ac:dyDescent="0.35">
      <c r="A5586" s="24">
        <v>15582</v>
      </c>
      <c r="B5586">
        <v>5207</v>
      </c>
      <c r="C5586" s="10" t="s">
        <v>17428</v>
      </c>
      <c r="D5586">
        <v>8</v>
      </c>
      <c r="E5586" t="s">
        <v>817</v>
      </c>
      <c r="F5586" t="s">
        <v>818</v>
      </c>
      <c r="G5586" t="s">
        <v>17429</v>
      </c>
      <c r="I5586" t="s">
        <v>20028</v>
      </c>
      <c r="J5586" t="s">
        <v>20029</v>
      </c>
      <c r="K5586" t="s">
        <v>20030</v>
      </c>
      <c r="L5586" t="s">
        <v>20031</v>
      </c>
      <c r="M5586" t="s">
        <v>20032</v>
      </c>
      <c r="N5586" s="8">
        <v>26</v>
      </c>
      <c r="O5586" s="8"/>
      <c r="P5586" s="8">
        <v>26</v>
      </c>
      <c r="W5586" s="8"/>
      <c r="X5586" s="8"/>
    </row>
    <row r="5587" spans="1:24" hidden="1" x14ac:dyDescent="0.35">
      <c r="A5587" s="24">
        <v>15583</v>
      </c>
      <c r="B5587">
        <v>5208</v>
      </c>
      <c r="C5587" s="10" t="s">
        <v>17428</v>
      </c>
      <c r="D5587">
        <v>8</v>
      </c>
      <c r="E5587" t="s">
        <v>817</v>
      </c>
      <c r="F5587" t="s">
        <v>818</v>
      </c>
      <c r="G5587" t="s">
        <v>17429</v>
      </c>
      <c r="I5587" t="s">
        <v>20033</v>
      </c>
      <c r="J5587" t="s">
        <v>20034</v>
      </c>
      <c r="K5587" t="s">
        <v>20035</v>
      </c>
      <c r="L5587" t="s">
        <v>20036</v>
      </c>
      <c r="M5587" t="s">
        <v>20037</v>
      </c>
      <c r="N5587" s="8">
        <v>26</v>
      </c>
      <c r="O5587" s="8"/>
      <c r="P5587" s="8">
        <v>26</v>
      </c>
      <c r="W5587" s="8"/>
      <c r="X5587" s="8"/>
    </row>
    <row r="5588" spans="1:24" hidden="1" x14ac:dyDescent="0.35">
      <c r="A5588" s="24">
        <v>15584</v>
      </c>
      <c r="B5588">
        <v>5209</v>
      </c>
      <c r="C5588" s="10" t="s">
        <v>17428</v>
      </c>
      <c r="D5588">
        <v>8</v>
      </c>
      <c r="E5588" t="s">
        <v>817</v>
      </c>
      <c r="F5588" t="s">
        <v>818</v>
      </c>
      <c r="G5588" t="s">
        <v>17429</v>
      </c>
      <c r="I5588" t="s">
        <v>20038</v>
      </c>
      <c r="J5588" t="s">
        <v>20039</v>
      </c>
      <c r="K5588" t="s">
        <v>20040</v>
      </c>
      <c r="L5588" t="s">
        <v>20041</v>
      </c>
      <c r="M5588" t="s">
        <v>20042</v>
      </c>
      <c r="N5588" s="8">
        <v>23</v>
      </c>
      <c r="O5588" s="8"/>
      <c r="P5588" s="8">
        <v>23</v>
      </c>
      <c r="W5588" s="8"/>
      <c r="X5588" s="8"/>
    </row>
    <row r="5589" spans="1:24" hidden="1" x14ac:dyDescent="0.35">
      <c r="A5589" s="24">
        <v>15585</v>
      </c>
      <c r="B5589">
        <v>5210</v>
      </c>
      <c r="C5589" s="10" t="s">
        <v>17428</v>
      </c>
      <c r="D5589">
        <v>8</v>
      </c>
      <c r="E5589" t="s">
        <v>817</v>
      </c>
      <c r="F5589" t="s">
        <v>818</v>
      </c>
      <c r="G5589" t="s">
        <v>17429</v>
      </c>
      <c r="I5589" t="s">
        <v>20043</v>
      </c>
      <c r="J5589" t="s">
        <v>20044</v>
      </c>
      <c r="K5589" t="s">
        <v>20045</v>
      </c>
      <c r="L5589" t="s">
        <v>20046</v>
      </c>
      <c r="M5589" t="s">
        <v>20047</v>
      </c>
      <c r="N5589" s="8">
        <v>21</v>
      </c>
      <c r="O5589" s="8"/>
      <c r="P5589" s="8">
        <v>21</v>
      </c>
      <c r="W5589" s="8"/>
      <c r="X5589" s="8"/>
    </row>
    <row r="5590" spans="1:24" hidden="1" x14ac:dyDescent="0.35">
      <c r="A5590" s="24">
        <v>15586</v>
      </c>
      <c r="B5590">
        <v>5211</v>
      </c>
      <c r="C5590" s="10" t="s">
        <v>17428</v>
      </c>
      <c r="D5590">
        <v>8</v>
      </c>
      <c r="E5590" t="s">
        <v>817</v>
      </c>
      <c r="F5590" t="s">
        <v>818</v>
      </c>
      <c r="G5590" t="s">
        <v>17429</v>
      </c>
      <c r="I5590" t="s">
        <v>20048</v>
      </c>
      <c r="J5590" t="s">
        <v>20049</v>
      </c>
      <c r="K5590" t="s">
        <v>20050</v>
      </c>
      <c r="L5590" t="s">
        <v>20051</v>
      </c>
      <c r="M5590" t="s">
        <v>20052</v>
      </c>
      <c r="N5590" s="8">
        <v>13</v>
      </c>
      <c r="O5590" s="8"/>
      <c r="P5590" s="8">
        <v>13</v>
      </c>
      <c r="W5590" s="8"/>
      <c r="X5590" s="8"/>
    </row>
    <row r="5591" spans="1:24" hidden="1" x14ac:dyDescent="0.35">
      <c r="A5591" s="24">
        <v>15587</v>
      </c>
      <c r="B5591">
        <v>5212</v>
      </c>
      <c r="C5591" s="10" t="s">
        <v>17428</v>
      </c>
      <c r="D5591">
        <v>8</v>
      </c>
      <c r="E5591" t="s">
        <v>817</v>
      </c>
      <c r="F5591" t="s">
        <v>818</v>
      </c>
      <c r="G5591" t="s">
        <v>17429</v>
      </c>
      <c r="I5591" t="s">
        <v>20053</v>
      </c>
      <c r="J5591" t="s">
        <v>20054</v>
      </c>
      <c r="K5591" t="s">
        <v>20055</v>
      </c>
      <c r="L5591" t="s">
        <v>20056</v>
      </c>
      <c r="M5591" t="s">
        <v>20057</v>
      </c>
      <c r="N5591" s="8">
        <v>21</v>
      </c>
      <c r="O5591" s="8"/>
      <c r="P5591" s="8">
        <v>21</v>
      </c>
      <c r="W5591" s="8"/>
      <c r="X5591" s="8"/>
    </row>
    <row r="5592" spans="1:24" hidden="1" x14ac:dyDescent="0.35">
      <c r="A5592" s="24">
        <v>15588</v>
      </c>
      <c r="B5592">
        <v>5213</v>
      </c>
      <c r="C5592" s="10" t="s">
        <v>17428</v>
      </c>
      <c r="D5592">
        <v>8</v>
      </c>
      <c r="E5592" t="s">
        <v>817</v>
      </c>
      <c r="F5592" t="s">
        <v>818</v>
      </c>
      <c r="G5592" t="s">
        <v>17429</v>
      </c>
      <c r="I5592" t="s">
        <v>20058</v>
      </c>
      <c r="J5592" t="s">
        <v>20059</v>
      </c>
      <c r="K5592" t="s">
        <v>20060</v>
      </c>
      <c r="L5592" t="s">
        <v>20061</v>
      </c>
      <c r="M5592" t="s">
        <v>20062</v>
      </c>
      <c r="N5592" s="8">
        <v>25</v>
      </c>
      <c r="O5592" s="8"/>
      <c r="P5592" s="8">
        <v>25</v>
      </c>
      <c r="W5592" s="8"/>
      <c r="X5592" s="8"/>
    </row>
    <row r="5593" spans="1:24" hidden="1" x14ac:dyDescent="0.35">
      <c r="A5593" s="24">
        <v>15589</v>
      </c>
      <c r="B5593">
        <v>5214</v>
      </c>
      <c r="C5593" s="10" t="s">
        <v>17428</v>
      </c>
      <c r="D5593">
        <v>8</v>
      </c>
      <c r="E5593" t="s">
        <v>817</v>
      </c>
      <c r="F5593" t="s">
        <v>818</v>
      </c>
      <c r="G5593" t="s">
        <v>17429</v>
      </c>
      <c r="I5593" t="s">
        <v>20063</v>
      </c>
      <c r="J5593" t="s">
        <v>20064</v>
      </c>
      <c r="K5593" t="s">
        <v>20065</v>
      </c>
      <c r="L5593" t="s">
        <v>20066</v>
      </c>
      <c r="M5593" t="s">
        <v>20067</v>
      </c>
      <c r="N5593" s="8">
        <v>30</v>
      </c>
      <c r="O5593" s="8"/>
      <c r="P5593" s="8">
        <v>30</v>
      </c>
      <c r="W5593" s="8"/>
      <c r="X5593" s="8"/>
    </row>
    <row r="5594" spans="1:24" hidden="1" x14ac:dyDescent="0.35">
      <c r="A5594" s="24">
        <v>15590</v>
      </c>
      <c r="B5594">
        <v>5215</v>
      </c>
      <c r="C5594" s="10" t="s">
        <v>17428</v>
      </c>
      <c r="D5594">
        <v>8</v>
      </c>
      <c r="E5594" t="s">
        <v>817</v>
      </c>
      <c r="F5594" t="s">
        <v>818</v>
      </c>
      <c r="G5594" t="s">
        <v>17429</v>
      </c>
      <c r="I5594" t="s">
        <v>20068</v>
      </c>
      <c r="J5594" t="s">
        <v>20069</v>
      </c>
      <c r="K5594" t="s">
        <v>20070</v>
      </c>
      <c r="L5594" t="s">
        <v>20071</v>
      </c>
      <c r="M5594" t="s">
        <v>20072</v>
      </c>
      <c r="N5594" s="8">
        <v>36</v>
      </c>
      <c r="O5594" s="8"/>
      <c r="P5594" s="8">
        <v>36</v>
      </c>
      <c r="W5594" s="8"/>
      <c r="X5594" s="8"/>
    </row>
    <row r="5595" spans="1:24" hidden="1" x14ac:dyDescent="0.35">
      <c r="A5595" s="24">
        <v>15591</v>
      </c>
      <c r="B5595">
        <v>5216</v>
      </c>
      <c r="C5595" s="10" t="s">
        <v>17428</v>
      </c>
      <c r="D5595">
        <v>8</v>
      </c>
      <c r="E5595" t="s">
        <v>817</v>
      </c>
      <c r="F5595" t="s">
        <v>818</v>
      </c>
      <c r="G5595" t="s">
        <v>17429</v>
      </c>
      <c r="I5595" t="s">
        <v>20073</v>
      </c>
      <c r="J5595" t="s">
        <v>20074</v>
      </c>
      <c r="K5595" t="s">
        <v>20075</v>
      </c>
      <c r="L5595" t="s">
        <v>20076</v>
      </c>
      <c r="M5595" t="s">
        <v>20077</v>
      </c>
      <c r="N5595" s="8">
        <v>6</v>
      </c>
      <c r="O5595" s="8"/>
      <c r="P5595" s="8">
        <v>6</v>
      </c>
      <c r="W5595" s="8"/>
      <c r="X5595" s="8"/>
    </row>
    <row r="5596" spans="1:24" hidden="1" x14ac:dyDescent="0.35">
      <c r="A5596" s="24">
        <v>15592</v>
      </c>
      <c r="B5596">
        <v>5217</v>
      </c>
      <c r="C5596" s="10" t="s">
        <v>17428</v>
      </c>
      <c r="D5596">
        <v>8</v>
      </c>
      <c r="E5596" t="s">
        <v>817</v>
      </c>
      <c r="F5596" t="s">
        <v>818</v>
      </c>
      <c r="G5596" t="s">
        <v>17429</v>
      </c>
      <c r="I5596" t="s">
        <v>20078</v>
      </c>
      <c r="J5596" t="s">
        <v>20079</v>
      </c>
      <c r="K5596" t="s">
        <v>20080</v>
      </c>
      <c r="L5596" t="s">
        <v>15695</v>
      </c>
      <c r="M5596" t="s">
        <v>20081</v>
      </c>
      <c r="N5596" s="8">
        <v>26</v>
      </c>
      <c r="O5596" s="8"/>
      <c r="P5596" s="8">
        <v>26</v>
      </c>
      <c r="W5596" s="8"/>
      <c r="X5596" s="8"/>
    </row>
    <row r="5597" spans="1:24" hidden="1" x14ac:dyDescent="0.35">
      <c r="A5597" s="24">
        <v>15593</v>
      </c>
      <c r="B5597">
        <v>5218</v>
      </c>
      <c r="C5597" s="10" t="s">
        <v>17428</v>
      </c>
      <c r="D5597">
        <v>8</v>
      </c>
      <c r="E5597" t="s">
        <v>817</v>
      </c>
      <c r="F5597" t="s">
        <v>818</v>
      </c>
      <c r="G5597" t="s">
        <v>17429</v>
      </c>
      <c r="I5597" t="s">
        <v>20082</v>
      </c>
      <c r="J5597" t="s">
        <v>20083</v>
      </c>
      <c r="K5597" t="s">
        <v>20084</v>
      </c>
      <c r="L5597" t="s">
        <v>15705</v>
      </c>
      <c r="M5597" t="s">
        <v>20085</v>
      </c>
      <c r="N5597" s="8">
        <v>18</v>
      </c>
      <c r="O5597" s="8"/>
      <c r="P5597" s="8">
        <v>18</v>
      </c>
      <c r="W5597" s="8"/>
      <c r="X5597" s="8"/>
    </row>
    <row r="5598" spans="1:24" hidden="1" x14ac:dyDescent="0.35">
      <c r="A5598" s="24">
        <v>15594</v>
      </c>
      <c r="B5598">
        <v>5219</v>
      </c>
      <c r="C5598" s="10" t="s">
        <v>17428</v>
      </c>
      <c r="D5598">
        <v>8</v>
      </c>
      <c r="E5598" t="s">
        <v>817</v>
      </c>
      <c r="F5598" t="s">
        <v>818</v>
      </c>
      <c r="G5598" t="s">
        <v>17429</v>
      </c>
      <c r="I5598" t="s">
        <v>20086</v>
      </c>
      <c r="J5598" t="s">
        <v>20087</v>
      </c>
      <c r="K5598" t="s">
        <v>20088</v>
      </c>
      <c r="L5598" t="s">
        <v>20089</v>
      </c>
      <c r="M5598" t="s">
        <v>20090</v>
      </c>
      <c r="N5598" s="8">
        <v>20</v>
      </c>
      <c r="O5598" s="8"/>
      <c r="P5598" s="8">
        <v>20</v>
      </c>
      <c r="W5598" s="8"/>
      <c r="X5598" s="8"/>
    </row>
    <row r="5599" spans="1:24" hidden="1" x14ac:dyDescent="0.35">
      <c r="A5599" s="24">
        <v>15595</v>
      </c>
      <c r="B5599">
        <v>5299</v>
      </c>
      <c r="C5599" s="10" t="s">
        <v>17428</v>
      </c>
      <c r="D5599">
        <v>8</v>
      </c>
      <c r="E5599" t="s">
        <v>817</v>
      </c>
      <c r="F5599" t="s">
        <v>818</v>
      </c>
      <c r="G5599" t="s">
        <v>17429</v>
      </c>
      <c r="I5599" t="s">
        <v>20091</v>
      </c>
      <c r="J5599" t="s">
        <v>20092</v>
      </c>
      <c r="K5599" t="s">
        <v>20093</v>
      </c>
      <c r="L5599" t="s">
        <v>20094</v>
      </c>
      <c r="M5599" t="s">
        <v>20095</v>
      </c>
      <c r="N5599" s="8">
        <v>0</v>
      </c>
      <c r="O5599" s="8"/>
      <c r="P5599" s="8">
        <v>0</v>
      </c>
      <c r="W5599" s="8"/>
      <c r="X5599" s="8"/>
    </row>
    <row r="5600" spans="1:24" hidden="1" x14ac:dyDescent="0.35">
      <c r="A5600" s="24">
        <v>15596</v>
      </c>
      <c r="B5600">
        <v>5301</v>
      </c>
      <c r="C5600" s="10" t="s">
        <v>17428</v>
      </c>
      <c r="D5600">
        <v>6</v>
      </c>
      <c r="E5600" t="s">
        <v>65</v>
      </c>
      <c r="F5600" t="s">
        <v>66</v>
      </c>
      <c r="G5600" t="s">
        <v>17429</v>
      </c>
      <c r="I5600" t="s">
        <v>20096</v>
      </c>
      <c r="J5600" t="s">
        <v>20097</v>
      </c>
      <c r="K5600" t="s">
        <v>20098</v>
      </c>
      <c r="L5600" t="s">
        <v>20099</v>
      </c>
      <c r="M5600" t="s">
        <v>20100</v>
      </c>
      <c r="N5600" s="8">
        <v>20</v>
      </c>
      <c r="O5600" s="8"/>
      <c r="P5600" s="8">
        <v>20</v>
      </c>
      <c r="W5600" s="8"/>
      <c r="X5600" s="8"/>
    </row>
    <row r="5601" spans="1:24" hidden="1" x14ac:dyDescent="0.35">
      <c r="A5601" s="24">
        <v>15597</v>
      </c>
      <c r="B5601">
        <v>5302</v>
      </c>
      <c r="C5601" s="10" t="s">
        <v>17428</v>
      </c>
      <c r="D5601">
        <v>6</v>
      </c>
      <c r="E5601" t="s">
        <v>65</v>
      </c>
      <c r="F5601" t="s">
        <v>66</v>
      </c>
      <c r="G5601" t="s">
        <v>17429</v>
      </c>
      <c r="I5601" t="s">
        <v>20101</v>
      </c>
      <c r="J5601" t="s">
        <v>20102</v>
      </c>
      <c r="K5601" t="s">
        <v>20103</v>
      </c>
      <c r="L5601" t="s">
        <v>20104</v>
      </c>
      <c r="M5601" t="s">
        <v>20105</v>
      </c>
      <c r="N5601" s="8">
        <v>18</v>
      </c>
      <c r="O5601" s="8"/>
      <c r="P5601" s="8">
        <v>18</v>
      </c>
      <c r="W5601" s="8"/>
      <c r="X5601" s="8"/>
    </row>
    <row r="5602" spans="1:24" hidden="1" x14ac:dyDescent="0.35">
      <c r="A5602" s="24">
        <v>15598</v>
      </c>
      <c r="B5602">
        <v>5303</v>
      </c>
      <c r="C5602" s="10" t="s">
        <v>17428</v>
      </c>
      <c r="D5602">
        <v>6</v>
      </c>
      <c r="E5602" t="s">
        <v>65</v>
      </c>
      <c r="F5602" t="s">
        <v>66</v>
      </c>
      <c r="G5602" t="s">
        <v>17429</v>
      </c>
      <c r="I5602" t="s">
        <v>20106</v>
      </c>
      <c r="J5602" t="s">
        <v>20107</v>
      </c>
      <c r="K5602" t="s">
        <v>20108</v>
      </c>
      <c r="L5602" t="s">
        <v>20109</v>
      </c>
      <c r="M5602" t="s">
        <v>20110</v>
      </c>
      <c r="N5602" s="8">
        <v>18</v>
      </c>
      <c r="O5602" s="8"/>
      <c r="P5602" s="8">
        <v>18</v>
      </c>
      <c r="W5602" s="8"/>
      <c r="X5602" s="8"/>
    </row>
    <row r="5603" spans="1:24" hidden="1" x14ac:dyDescent="0.35">
      <c r="A5603" s="24">
        <v>15599</v>
      </c>
      <c r="B5603">
        <v>5304</v>
      </c>
      <c r="C5603" s="10" t="s">
        <v>17428</v>
      </c>
      <c r="D5603">
        <v>6</v>
      </c>
      <c r="E5603" t="s">
        <v>65</v>
      </c>
      <c r="F5603" t="s">
        <v>66</v>
      </c>
      <c r="G5603" t="s">
        <v>17429</v>
      </c>
      <c r="I5603" t="s">
        <v>20111</v>
      </c>
      <c r="J5603" t="s">
        <v>20112</v>
      </c>
      <c r="K5603" t="s">
        <v>20113</v>
      </c>
      <c r="L5603" t="s">
        <v>20114</v>
      </c>
      <c r="M5603" t="s">
        <v>20115</v>
      </c>
      <c r="N5603" s="8">
        <v>20</v>
      </c>
      <c r="O5603" s="8"/>
      <c r="P5603" s="8">
        <v>20</v>
      </c>
      <c r="W5603" s="8"/>
      <c r="X5603" s="8"/>
    </row>
    <row r="5604" spans="1:24" hidden="1" x14ac:dyDescent="0.35">
      <c r="A5604" s="24">
        <v>15600</v>
      </c>
      <c r="B5604">
        <v>5305</v>
      </c>
      <c r="C5604" s="10" t="s">
        <v>17428</v>
      </c>
      <c r="D5604">
        <v>6</v>
      </c>
      <c r="E5604" t="s">
        <v>65</v>
      </c>
      <c r="F5604" t="s">
        <v>66</v>
      </c>
      <c r="G5604" t="s">
        <v>17429</v>
      </c>
      <c r="I5604" t="s">
        <v>20116</v>
      </c>
      <c r="J5604" t="s">
        <v>20117</v>
      </c>
      <c r="K5604" t="s">
        <v>20118</v>
      </c>
      <c r="L5604" t="s">
        <v>15761</v>
      </c>
      <c r="M5604" t="s">
        <v>20119</v>
      </c>
      <c r="N5604" s="8">
        <v>22</v>
      </c>
      <c r="O5604" s="8"/>
      <c r="P5604" s="8">
        <v>22</v>
      </c>
      <c r="W5604" s="8"/>
      <c r="X5604" s="8"/>
    </row>
    <row r="5605" spans="1:24" hidden="1" x14ac:dyDescent="0.35">
      <c r="A5605" s="24">
        <v>15601</v>
      </c>
      <c r="B5605">
        <v>5306</v>
      </c>
      <c r="C5605" s="10" t="s">
        <v>17428</v>
      </c>
      <c r="D5605">
        <v>6</v>
      </c>
      <c r="E5605" t="s">
        <v>65</v>
      </c>
      <c r="F5605" t="s">
        <v>66</v>
      </c>
      <c r="G5605" t="s">
        <v>17429</v>
      </c>
      <c r="I5605" t="s">
        <v>20120</v>
      </c>
      <c r="J5605" t="s">
        <v>20121</v>
      </c>
      <c r="K5605" t="s">
        <v>20122</v>
      </c>
      <c r="L5605" t="s">
        <v>20123</v>
      </c>
      <c r="M5605" t="s">
        <v>20124</v>
      </c>
      <c r="N5605" s="8">
        <v>13</v>
      </c>
      <c r="O5605" s="8"/>
      <c r="P5605" s="8">
        <v>13</v>
      </c>
      <c r="W5605" s="8"/>
      <c r="X5605" s="8"/>
    </row>
    <row r="5606" spans="1:24" hidden="1" x14ac:dyDescent="0.35">
      <c r="A5606" s="24">
        <v>15602</v>
      </c>
      <c r="B5606">
        <v>5307</v>
      </c>
      <c r="C5606" s="10" t="s">
        <v>17428</v>
      </c>
      <c r="D5606">
        <v>6</v>
      </c>
      <c r="E5606" t="s">
        <v>65</v>
      </c>
      <c r="F5606" t="s">
        <v>66</v>
      </c>
      <c r="G5606" t="s">
        <v>17429</v>
      </c>
      <c r="I5606" t="s">
        <v>20125</v>
      </c>
      <c r="J5606" t="s">
        <v>20126</v>
      </c>
      <c r="K5606" t="s">
        <v>20127</v>
      </c>
      <c r="L5606" t="s">
        <v>15740</v>
      </c>
      <c r="M5606" t="s">
        <v>20128</v>
      </c>
      <c r="N5606" s="8">
        <v>30</v>
      </c>
      <c r="O5606" s="8"/>
      <c r="P5606" s="8">
        <v>30</v>
      </c>
      <c r="W5606" s="8"/>
      <c r="X5606" s="8"/>
    </row>
    <row r="5607" spans="1:24" hidden="1" x14ac:dyDescent="0.35">
      <c r="A5607" s="24">
        <v>15603</v>
      </c>
      <c r="B5607">
        <v>5308</v>
      </c>
      <c r="C5607" s="10" t="s">
        <v>17428</v>
      </c>
      <c r="D5607">
        <v>6</v>
      </c>
      <c r="E5607" t="s">
        <v>65</v>
      </c>
      <c r="F5607" t="s">
        <v>66</v>
      </c>
      <c r="G5607" t="s">
        <v>17429</v>
      </c>
      <c r="I5607" t="s">
        <v>20129</v>
      </c>
      <c r="J5607" t="s">
        <v>20130</v>
      </c>
      <c r="K5607" t="s">
        <v>20131</v>
      </c>
      <c r="L5607" t="s">
        <v>15736</v>
      </c>
      <c r="M5607" t="s">
        <v>20132</v>
      </c>
      <c r="N5607" s="8">
        <v>24</v>
      </c>
      <c r="O5607" s="8"/>
      <c r="P5607" s="8">
        <v>24</v>
      </c>
      <c r="W5607" s="8"/>
      <c r="X5607" s="8"/>
    </row>
    <row r="5608" spans="1:24" hidden="1" x14ac:dyDescent="0.35">
      <c r="A5608" s="24">
        <v>15604</v>
      </c>
      <c r="B5608">
        <v>5309</v>
      </c>
      <c r="C5608" s="10" t="s">
        <v>17428</v>
      </c>
      <c r="D5608">
        <v>6</v>
      </c>
      <c r="E5608" t="s">
        <v>65</v>
      </c>
      <c r="F5608" t="s">
        <v>66</v>
      </c>
      <c r="G5608" t="s">
        <v>17429</v>
      </c>
      <c r="I5608" t="s">
        <v>20133</v>
      </c>
      <c r="J5608" t="s">
        <v>20134</v>
      </c>
      <c r="K5608" t="s">
        <v>20135</v>
      </c>
      <c r="L5608" t="s">
        <v>15756</v>
      </c>
      <c r="M5608" t="s">
        <v>15757</v>
      </c>
      <c r="N5608" s="8">
        <v>27</v>
      </c>
      <c r="O5608" s="8"/>
      <c r="P5608" s="8">
        <v>27</v>
      </c>
      <c r="W5608" s="8"/>
      <c r="X5608" s="8"/>
    </row>
    <row r="5609" spans="1:24" hidden="1" x14ac:dyDescent="0.35">
      <c r="A5609" s="24">
        <v>15605</v>
      </c>
      <c r="B5609">
        <v>5311</v>
      </c>
      <c r="C5609" s="10" t="s">
        <v>17428</v>
      </c>
      <c r="D5609">
        <v>6</v>
      </c>
      <c r="E5609" t="s">
        <v>65</v>
      </c>
      <c r="F5609" t="s">
        <v>66</v>
      </c>
      <c r="G5609" t="s">
        <v>17429</v>
      </c>
      <c r="I5609" t="s">
        <v>20136</v>
      </c>
      <c r="J5609" t="s">
        <v>20137</v>
      </c>
      <c r="K5609" t="s">
        <v>20138</v>
      </c>
      <c r="L5609" t="s">
        <v>20139</v>
      </c>
      <c r="N5609" s="8">
        <v>20</v>
      </c>
      <c r="O5609" s="8"/>
      <c r="P5609" s="8">
        <v>20</v>
      </c>
      <c r="W5609" s="8"/>
      <c r="X5609" s="8"/>
    </row>
    <row r="5610" spans="1:24" hidden="1" x14ac:dyDescent="0.35">
      <c r="A5610" s="24">
        <v>15606</v>
      </c>
      <c r="B5610">
        <v>5314</v>
      </c>
      <c r="C5610" s="10" t="s">
        <v>17428</v>
      </c>
      <c r="D5610">
        <v>6</v>
      </c>
      <c r="E5610" t="s">
        <v>65</v>
      </c>
      <c r="F5610" t="s">
        <v>66</v>
      </c>
      <c r="G5610" t="s">
        <v>17429</v>
      </c>
      <c r="I5610" t="s">
        <v>20140</v>
      </c>
      <c r="J5610" t="s">
        <v>20141</v>
      </c>
      <c r="K5610" t="s">
        <v>20142</v>
      </c>
      <c r="L5610" t="s">
        <v>20143</v>
      </c>
      <c r="M5610" t="s">
        <v>20144</v>
      </c>
      <c r="N5610" s="8">
        <v>17</v>
      </c>
      <c r="O5610" s="8"/>
      <c r="P5610" s="8">
        <v>17</v>
      </c>
      <c r="W5610" s="8"/>
      <c r="X5610" s="8"/>
    </row>
    <row r="5611" spans="1:24" hidden="1" x14ac:dyDescent="0.35">
      <c r="A5611" s="24">
        <v>15607</v>
      </c>
      <c r="B5611">
        <v>5401</v>
      </c>
      <c r="C5611" s="10" t="s">
        <v>17428</v>
      </c>
      <c r="D5611">
        <v>6</v>
      </c>
      <c r="E5611" t="s">
        <v>65</v>
      </c>
      <c r="F5611" t="s">
        <v>2474</v>
      </c>
      <c r="G5611" t="s">
        <v>17429</v>
      </c>
      <c r="I5611" t="s">
        <v>20145</v>
      </c>
      <c r="J5611" t="s">
        <v>20146</v>
      </c>
      <c r="K5611" t="s">
        <v>20147</v>
      </c>
      <c r="L5611" t="s">
        <v>20148</v>
      </c>
      <c r="M5611" t="s">
        <v>15783</v>
      </c>
      <c r="N5611" s="8">
        <v>23</v>
      </c>
      <c r="O5611" s="8"/>
      <c r="P5611" s="8">
        <v>23</v>
      </c>
      <c r="W5611" s="8"/>
      <c r="X5611" s="8"/>
    </row>
    <row r="5612" spans="1:24" hidden="1" x14ac:dyDescent="0.35">
      <c r="A5612" s="24">
        <v>15608</v>
      </c>
      <c r="B5612">
        <v>5402</v>
      </c>
      <c r="C5612" s="10" t="s">
        <v>17428</v>
      </c>
      <c r="D5612">
        <v>6</v>
      </c>
      <c r="E5612" t="s">
        <v>65</v>
      </c>
      <c r="F5612" t="s">
        <v>2474</v>
      </c>
      <c r="G5612" t="s">
        <v>17429</v>
      </c>
      <c r="I5612" t="s">
        <v>20149</v>
      </c>
      <c r="J5612" t="s">
        <v>20150</v>
      </c>
      <c r="K5612" t="s">
        <v>20151</v>
      </c>
      <c r="L5612" t="s">
        <v>15772</v>
      </c>
      <c r="M5612" t="s">
        <v>15773</v>
      </c>
      <c r="N5612" s="8">
        <v>30</v>
      </c>
      <c r="O5612" s="8"/>
      <c r="P5612" s="8">
        <v>30</v>
      </c>
      <c r="W5612" s="8"/>
      <c r="X5612" s="8"/>
    </row>
    <row r="5613" spans="1:24" hidden="1" x14ac:dyDescent="0.35">
      <c r="A5613" s="24">
        <v>15609</v>
      </c>
      <c r="B5613">
        <v>5403</v>
      </c>
      <c r="C5613" s="10" t="s">
        <v>17428</v>
      </c>
      <c r="D5613">
        <v>6</v>
      </c>
      <c r="E5613" t="s">
        <v>65</v>
      </c>
      <c r="F5613" t="s">
        <v>2474</v>
      </c>
      <c r="G5613" t="s">
        <v>17429</v>
      </c>
      <c r="I5613" t="s">
        <v>20152</v>
      </c>
      <c r="J5613" t="s">
        <v>20153</v>
      </c>
      <c r="K5613" t="s">
        <v>20154</v>
      </c>
      <c r="L5613" t="s">
        <v>20155</v>
      </c>
      <c r="M5613" t="s">
        <v>20156</v>
      </c>
      <c r="N5613" s="8">
        <v>12</v>
      </c>
      <c r="O5613" s="8"/>
      <c r="P5613" s="8">
        <v>12</v>
      </c>
      <c r="W5613" s="8"/>
      <c r="X5613" s="8"/>
    </row>
    <row r="5614" spans="1:24" hidden="1" x14ac:dyDescent="0.35">
      <c r="A5614" s="24">
        <v>15610</v>
      </c>
      <c r="B5614">
        <v>5404</v>
      </c>
      <c r="C5614" s="10" t="s">
        <v>17428</v>
      </c>
      <c r="D5614">
        <v>6</v>
      </c>
      <c r="E5614" t="s">
        <v>65</v>
      </c>
      <c r="F5614" t="s">
        <v>2474</v>
      </c>
      <c r="G5614" t="s">
        <v>17429</v>
      </c>
      <c r="I5614" t="s">
        <v>20157</v>
      </c>
      <c r="J5614" t="s">
        <v>20158</v>
      </c>
      <c r="K5614" t="s">
        <v>20159</v>
      </c>
      <c r="L5614" t="s">
        <v>20160</v>
      </c>
      <c r="M5614" t="s">
        <v>20161</v>
      </c>
      <c r="N5614" s="8">
        <v>25</v>
      </c>
      <c r="O5614" s="8"/>
      <c r="P5614" s="8">
        <v>25</v>
      </c>
      <c r="W5614" s="8"/>
      <c r="X5614" s="8"/>
    </row>
    <row r="5615" spans="1:24" hidden="1" x14ac:dyDescent="0.35">
      <c r="A5615" s="24">
        <v>15611</v>
      </c>
      <c r="B5615">
        <v>5406</v>
      </c>
      <c r="C5615" s="10" t="s">
        <v>17428</v>
      </c>
      <c r="D5615">
        <v>6</v>
      </c>
      <c r="E5615" t="s">
        <v>65</v>
      </c>
      <c r="F5615" t="s">
        <v>2474</v>
      </c>
      <c r="G5615" t="s">
        <v>17429</v>
      </c>
      <c r="I5615" t="s">
        <v>20162</v>
      </c>
      <c r="J5615" t="s">
        <v>20163</v>
      </c>
      <c r="K5615" t="s">
        <v>20164</v>
      </c>
      <c r="L5615" t="s">
        <v>15797</v>
      </c>
      <c r="M5615" t="s">
        <v>20165</v>
      </c>
      <c r="N5615" s="8">
        <v>21</v>
      </c>
      <c r="O5615" s="8"/>
      <c r="P5615" s="8">
        <v>21</v>
      </c>
      <c r="W5615" s="8"/>
      <c r="X5615" s="8"/>
    </row>
    <row r="5616" spans="1:24" hidden="1" x14ac:dyDescent="0.35">
      <c r="A5616" s="24">
        <v>15612</v>
      </c>
      <c r="B5616">
        <v>5407</v>
      </c>
      <c r="C5616" s="10" t="s">
        <v>17428</v>
      </c>
      <c r="D5616">
        <v>6</v>
      </c>
      <c r="E5616" t="s">
        <v>65</v>
      </c>
      <c r="F5616" t="s">
        <v>2474</v>
      </c>
      <c r="G5616" t="s">
        <v>17429</v>
      </c>
      <c r="I5616" t="s">
        <v>20166</v>
      </c>
      <c r="J5616" t="s">
        <v>20167</v>
      </c>
      <c r="K5616" t="s">
        <v>20168</v>
      </c>
      <c r="L5616" t="s">
        <v>15792</v>
      </c>
      <c r="M5616" t="s">
        <v>20169</v>
      </c>
      <c r="N5616" s="8">
        <v>17</v>
      </c>
      <c r="O5616" s="8"/>
      <c r="P5616" s="8">
        <v>17</v>
      </c>
      <c r="W5616" s="8"/>
      <c r="X5616" s="8"/>
    </row>
    <row r="5617" spans="1:24" hidden="1" x14ac:dyDescent="0.35">
      <c r="A5617" s="24">
        <v>15613</v>
      </c>
      <c r="B5617">
        <v>5408</v>
      </c>
      <c r="C5617" s="10" t="s">
        <v>17428</v>
      </c>
      <c r="D5617">
        <v>6</v>
      </c>
      <c r="E5617" t="s">
        <v>65</v>
      </c>
      <c r="F5617" t="s">
        <v>2474</v>
      </c>
      <c r="G5617" t="s">
        <v>17429</v>
      </c>
      <c r="I5617" t="s">
        <v>20170</v>
      </c>
      <c r="J5617" t="s">
        <v>20171</v>
      </c>
      <c r="K5617" t="s">
        <v>20172</v>
      </c>
      <c r="L5617" t="s">
        <v>20173</v>
      </c>
      <c r="M5617" t="s">
        <v>20174</v>
      </c>
      <c r="N5617" s="8">
        <v>22</v>
      </c>
      <c r="O5617" s="8"/>
      <c r="P5617" s="8">
        <v>22</v>
      </c>
      <c r="W5617" s="8"/>
      <c r="X5617" s="8"/>
    </row>
    <row r="5618" spans="1:24" hidden="1" x14ac:dyDescent="0.35">
      <c r="A5618" s="24">
        <v>15614</v>
      </c>
      <c r="B5618">
        <v>5410</v>
      </c>
      <c r="C5618" s="10" t="s">
        <v>17428</v>
      </c>
      <c r="D5618">
        <v>6</v>
      </c>
      <c r="E5618" t="s">
        <v>65</v>
      </c>
      <c r="F5618" t="s">
        <v>2474</v>
      </c>
      <c r="G5618" t="s">
        <v>17429</v>
      </c>
      <c r="I5618" t="s">
        <v>20175</v>
      </c>
      <c r="J5618" t="s">
        <v>20176</v>
      </c>
      <c r="K5618" t="s">
        <v>20177</v>
      </c>
      <c r="L5618" t="s">
        <v>20178</v>
      </c>
      <c r="M5618" t="s">
        <v>20179</v>
      </c>
      <c r="N5618" s="8">
        <v>15</v>
      </c>
      <c r="O5618" s="8"/>
      <c r="P5618" s="8">
        <v>15</v>
      </c>
      <c r="W5618" s="8"/>
      <c r="X5618" s="8"/>
    </row>
    <row r="5619" spans="1:24" hidden="1" x14ac:dyDescent="0.35">
      <c r="A5619" s="24">
        <v>15615</v>
      </c>
      <c r="B5619">
        <v>5411</v>
      </c>
      <c r="C5619" s="10" t="s">
        <v>17428</v>
      </c>
      <c r="D5619">
        <v>6</v>
      </c>
      <c r="E5619" t="s">
        <v>65</v>
      </c>
      <c r="F5619" t="s">
        <v>2474</v>
      </c>
      <c r="G5619" t="s">
        <v>17429</v>
      </c>
      <c r="I5619" t="s">
        <v>20180</v>
      </c>
      <c r="J5619" t="s">
        <v>20181</v>
      </c>
      <c r="K5619" t="s">
        <v>20182</v>
      </c>
      <c r="L5619" t="s">
        <v>15777</v>
      </c>
      <c r="M5619" t="s">
        <v>20183</v>
      </c>
      <c r="N5619" s="8">
        <v>25</v>
      </c>
      <c r="O5619" s="8"/>
      <c r="P5619" s="8">
        <v>25</v>
      </c>
      <c r="W5619" s="8"/>
      <c r="X5619" s="8"/>
    </row>
    <row r="5620" spans="1:24" hidden="1" x14ac:dyDescent="0.35">
      <c r="A5620" s="24">
        <v>15616</v>
      </c>
      <c r="B5620">
        <v>5501</v>
      </c>
      <c r="C5620" s="10" t="s">
        <v>17428</v>
      </c>
      <c r="D5620">
        <v>8</v>
      </c>
      <c r="E5620" t="s">
        <v>71</v>
      </c>
      <c r="F5620" t="s">
        <v>1136</v>
      </c>
      <c r="G5620" t="s">
        <v>17429</v>
      </c>
      <c r="I5620" t="s">
        <v>20184</v>
      </c>
      <c r="J5620" t="s">
        <v>20185</v>
      </c>
      <c r="K5620" t="s">
        <v>20186</v>
      </c>
      <c r="L5620" t="s">
        <v>20187</v>
      </c>
      <c r="M5620" t="s">
        <v>20188</v>
      </c>
      <c r="N5620" s="8">
        <v>25</v>
      </c>
      <c r="O5620" s="8"/>
      <c r="P5620" s="8">
        <v>25</v>
      </c>
      <c r="W5620" s="8"/>
      <c r="X5620" s="8"/>
    </row>
    <row r="5621" spans="1:24" hidden="1" x14ac:dyDescent="0.35">
      <c r="A5621" s="24">
        <v>15617</v>
      </c>
      <c r="B5621">
        <v>5502</v>
      </c>
      <c r="C5621" s="10" t="s">
        <v>17428</v>
      </c>
      <c r="D5621">
        <v>8</v>
      </c>
      <c r="E5621" t="s">
        <v>71</v>
      </c>
      <c r="F5621" t="s">
        <v>1136</v>
      </c>
      <c r="G5621" t="s">
        <v>17429</v>
      </c>
      <c r="I5621" t="s">
        <v>20189</v>
      </c>
      <c r="J5621" t="s">
        <v>20190</v>
      </c>
      <c r="K5621" t="s">
        <v>20191</v>
      </c>
      <c r="L5621" t="s">
        <v>20192</v>
      </c>
      <c r="M5621" t="s">
        <v>20193</v>
      </c>
      <c r="N5621" s="8">
        <v>26</v>
      </c>
      <c r="O5621" s="8"/>
      <c r="P5621" s="8">
        <v>26</v>
      </c>
      <c r="W5621" s="8"/>
      <c r="X5621" s="8"/>
    </row>
    <row r="5622" spans="1:24" hidden="1" x14ac:dyDescent="0.35">
      <c r="A5622" s="24">
        <v>15618</v>
      </c>
      <c r="B5622">
        <v>5503</v>
      </c>
      <c r="C5622" s="10" t="s">
        <v>17428</v>
      </c>
      <c r="D5622">
        <v>8</v>
      </c>
      <c r="E5622" t="s">
        <v>71</v>
      </c>
      <c r="F5622" t="s">
        <v>1136</v>
      </c>
      <c r="G5622" t="s">
        <v>17429</v>
      </c>
      <c r="I5622" t="s">
        <v>20194</v>
      </c>
      <c r="J5622" t="s">
        <v>20195</v>
      </c>
      <c r="K5622" t="s">
        <v>20196</v>
      </c>
      <c r="L5622" t="s">
        <v>15823</v>
      </c>
      <c r="M5622" t="s">
        <v>20197</v>
      </c>
      <c r="N5622" s="8">
        <v>13</v>
      </c>
      <c r="O5622" s="8"/>
      <c r="P5622" s="8">
        <v>13</v>
      </c>
      <c r="W5622" s="8"/>
      <c r="X5622" s="8"/>
    </row>
    <row r="5623" spans="1:24" hidden="1" x14ac:dyDescent="0.35">
      <c r="A5623" s="24">
        <v>15619</v>
      </c>
      <c r="B5623">
        <v>5504</v>
      </c>
      <c r="C5623" s="10" t="s">
        <v>17428</v>
      </c>
      <c r="D5623">
        <v>8</v>
      </c>
      <c r="E5623" t="s">
        <v>71</v>
      </c>
      <c r="F5623" t="s">
        <v>1136</v>
      </c>
      <c r="G5623" t="s">
        <v>17429</v>
      </c>
      <c r="I5623" t="s">
        <v>20198</v>
      </c>
      <c r="J5623" t="s">
        <v>20199</v>
      </c>
      <c r="K5623" t="s">
        <v>20200</v>
      </c>
      <c r="L5623" t="s">
        <v>20201</v>
      </c>
      <c r="N5623" s="8">
        <v>12</v>
      </c>
      <c r="O5623" s="8"/>
      <c r="P5623" s="8">
        <v>12</v>
      </c>
      <c r="W5623" s="8"/>
      <c r="X5623" s="8"/>
    </row>
    <row r="5624" spans="1:24" hidden="1" x14ac:dyDescent="0.35">
      <c r="A5624" s="24">
        <v>15620</v>
      </c>
      <c r="B5624">
        <v>5505</v>
      </c>
      <c r="C5624" s="10" t="s">
        <v>17428</v>
      </c>
      <c r="D5624">
        <v>8</v>
      </c>
      <c r="E5624" t="s">
        <v>71</v>
      </c>
      <c r="F5624" t="s">
        <v>1136</v>
      </c>
      <c r="G5624" t="s">
        <v>17429</v>
      </c>
      <c r="I5624" t="s">
        <v>20202</v>
      </c>
      <c r="J5624" t="s">
        <v>20203</v>
      </c>
      <c r="K5624" t="s">
        <v>20204</v>
      </c>
      <c r="L5624" t="s">
        <v>20205</v>
      </c>
      <c r="M5624" t="s">
        <v>20206</v>
      </c>
      <c r="N5624" s="8">
        <v>20</v>
      </c>
      <c r="O5624" s="8"/>
      <c r="P5624" s="8">
        <v>20</v>
      </c>
      <c r="W5624" s="8"/>
      <c r="X5624" s="8"/>
    </row>
    <row r="5625" spans="1:24" hidden="1" x14ac:dyDescent="0.35">
      <c r="A5625" s="24">
        <v>15621</v>
      </c>
      <c r="B5625">
        <v>5506</v>
      </c>
      <c r="C5625" s="10" t="s">
        <v>17428</v>
      </c>
      <c r="D5625">
        <v>8</v>
      </c>
      <c r="E5625" t="s">
        <v>71</v>
      </c>
      <c r="F5625" t="s">
        <v>1136</v>
      </c>
      <c r="G5625" t="s">
        <v>17429</v>
      </c>
      <c r="I5625" t="s">
        <v>20207</v>
      </c>
      <c r="J5625" t="s">
        <v>20208</v>
      </c>
      <c r="K5625" t="s">
        <v>20209</v>
      </c>
      <c r="L5625" t="s">
        <v>20210</v>
      </c>
      <c r="M5625" t="s">
        <v>20211</v>
      </c>
      <c r="N5625" s="8">
        <v>17</v>
      </c>
      <c r="O5625" s="8"/>
      <c r="P5625" s="8">
        <v>17</v>
      </c>
      <c r="W5625" s="8"/>
      <c r="X5625" s="8"/>
    </row>
    <row r="5626" spans="1:24" hidden="1" x14ac:dyDescent="0.35">
      <c r="A5626" s="24">
        <v>15622</v>
      </c>
      <c r="B5626">
        <v>5507</v>
      </c>
      <c r="C5626" s="10" t="s">
        <v>17428</v>
      </c>
      <c r="D5626">
        <v>8</v>
      </c>
      <c r="E5626" t="s">
        <v>71</v>
      </c>
      <c r="F5626" t="s">
        <v>1136</v>
      </c>
      <c r="G5626" t="s">
        <v>17429</v>
      </c>
      <c r="I5626" t="s">
        <v>20212</v>
      </c>
      <c r="J5626" t="s">
        <v>20213</v>
      </c>
      <c r="K5626" t="s">
        <v>20214</v>
      </c>
      <c r="L5626" t="s">
        <v>20215</v>
      </c>
      <c r="M5626" t="s">
        <v>20216</v>
      </c>
      <c r="N5626" s="8">
        <v>18</v>
      </c>
      <c r="O5626" s="8"/>
      <c r="P5626" s="8">
        <v>18</v>
      </c>
      <c r="W5626" s="8"/>
      <c r="X5626" s="8"/>
    </row>
    <row r="5627" spans="1:24" hidden="1" x14ac:dyDescent="0.35">
      <c r="A5627" s="24">
        <v>15623</v>
      </c>
      <c r="B5627">
        <v>5508</v>
      </c>
      <c r="C5627" s="10" t="s">
        <v>17428</v>
      </c>
      <c r="D5627">
        <v>8</v>
      </c>
      <c r="E5627" t="s">
        <v>71</v>
      </c>
      <c r="F5627" t="s">
        <v>1136</v>
      </c>
      <c r="G5627" t="s">
        <v>17429</v>
      </c>
      <c r="I5627" t="s">
        <v>20217</v>
      </c>
      <c r="J5627" t="s">
        <v>20218</v>
      </c>
      <c r="K5627" t="s">
        <v>20219</v>
      </c>
      <c r="L5627" t="s">
        <v>20220</v>
      </c>
      <c r="M5627" t="s">
        <v>20221</v>
      </c>
      <c r="N5627" s="8">
        <v>17</v>
      </c>
      <c r="O5627" s="8"/>
      <c r="P5627" s="8">
        <v>17</v>
      </c>
      <c r="W5627" s="8"/>
      <c r="X5627" s="8"/>
    </row>
    <row r="5628" spans="1:24" hidden="1" x14ac:dyDescent="0.35">
      <c r="A5628" s="24">
        <v>15624</v>
      </c>
      <c r="B5628">
        <v>5509</v>
      </c>
      <c r="C5628" s="10" t="s">
        <v>17428</v>
      </c>
      <c r="D5628">
        <v>8</v>
      </c>
      <c r="E5628" t="s">
        <v>71</v>
      </c>
      <c r="F5628" t="s">
        <v>1136</v>
      </c>
      <c r="G5628" t="s">
        <v>17429</v>
      </c>
      <c r="I5628" t="s">
        <v>20222</v>
      </c>
      <c r="J5628" t="s">
        <v>20223</v>
      </c>
      <c r="K5628" t="s">
        <v>20224</v>
      </c>
      <c r="L5628" t="s">
        <v>15813</v>
      </c>
      <c r="M5628" t="s">
        <v>15814</v>
      </c>
      <c r="N5628" s="8">
        <v>16</v>
      </c>
      <c r="O5628" s="8"/>
      <c r="P5628" s="8">
        <v>16</v>
      </c>
      <c r="W5628" s="8"/>
      <c r="X5628" s="8"/>
    </row>
    <row r="5629" spans="1:24" hidden="1" x14ac:dyDescent="0.35">
      <c r="A5629" s="24">
        <v>15625</v>
      </c>
      <c r="B5629">
        <v>5510</v>
      </c>
      <c r="C5629" s="10" t="s">
        <v>17428</v>
      </c>
      <c r="D5629">
        <v>8</v>
      </c>
      <c r="E5629" t="s">
        <v>71</v>
      </c>
      <c r="F5629" t="s">
        <v>1136</v>
      </c>
      <c r="G5629" t="s">
        <v>17429</v>
      </c>
      <c r="I5629" t="s">
        <v>20225</v>
      </c>
      <c r="J5629" t="s">
        <v>20226</v>
      </c>
      <c r="K5629" t="s">
        <v>20227</v>
      </c>
      <c r="L5629" t="s">
        <v>20228</v>
      </c>
      <c r="M5629" t="s">
        <v>20229</v>
      </c>
      <c r="N5629" s="8">
        <v>12</v>
      </c>
      <c r="O5629" s="8"/>
      <c r="P5629" s="8">
        <v>12</v>
      </c>
      <c r="W5629" s="8"/>
      <c r="X5629" s="8"/>
    </row>
    <row r="5630" spans="1:24" hidden="1" x14ac:dyDescent="0.35">
      <c r="A5630" s="24">
        <v>15626</v>
      </c>
      <c r="B5630">
        <v>5511</v>
      </c>
      <c r="C5630" s="10" t="s">
        <v>17428</v>
      </c>
      <c r="D5630">
        <v>8</v>
      </c>
      <c r="E5630" t="s">
        <v>71</v>
      </c>
      <c r="F5630" t="s">
        <v>1136</v>
      </c>
      <c r="G5630" t="s">
        <v>17429</v>
      </c>
      <c r="I5630" t="s">
        <v>20230</v>
      </c>
      <c r="J5630" t="s">
        <v>20231</v>
      </c>
      <c r="K5630" t="s">
        <v>20232</v>
      </c>
      <c r="L5630" t="s">
        <v>20233</v>
      </c>
      <c r="M5630" t="s">
        <v>20234</v>
      </c>
      <c r="N5630" s="8">
        <v>22</v>
      </c>
      <c r="O5630" s="8"/>
      <c r="P5630" s="8">
        <v>22</v>
      </c>
      <c r="W5630" s="8"/>
      <c r="X5630" s="8"/>
    </row>
    <row r="5631" spans="1:24" hidden="1" x14ac:dyDescent="0.35">
      <c r="A5631" s="24">
        <v>15627</v>
      </c>
      <c r="B5631">
        <v>5512</v>
      </c>
      <c r="C5631" s="10" t="s">
        <v>17428</v>
      </c>
      <c r="D5631">
        <v>8</v>
      </c>
      <c r="E5631" t="s">
        <v>71</v>
      </c>
      <c r="F5631" t="s">
        <v>1136</v>
      </c>
      <c r="G5631" t="s">
        <v>17429</v>
      </c>
      <c r="I5631" t="s">
        <v>20235</v>
      </c>
      <c r="J5631" t="s">
        <v>20236</v>
      </c>
      <c r="K5631" t="s">
        <v>20237</v>
      </c>
      <c r="L5631" t="s">
        <v>20238</v>
      </c>
      <c r="M5631" t="s">
        <v>20239</v>
      </c>
      <c r="N5631" s="8">
        <v>30</v>
      </c>
      <c r="O5631" s="8"/>
      <c r="P5631" s="8">
        <v>30</v>
      </c>
      <c r="W5631" s="8"/>
      <c r="X5631" s="8"/>
    </row>
    <row r="5632" spans="1:24" hidden="1" x14ac:dyDescent="0.35">
      <c r="A5632" s="24">
        <v>15628</v>
      </c>
      <c r="B5632">
        <v>5599</v>
      </c>
      <c r="C5632" s="10" t="s">
        <v>17428</v>
      </c>
      <c r="D5632">
        <v>8</v>
      </c>
      <c r="E5632" t="s">
        <v>71</v>
      </c>
      <c r="F5632" t="s">
        <v>1136</v>
      </c>
      <c r="G5632" t="s">
        <v>17429</v>
      </c>
      <c r="I5632" t="s">
        <v>20240</v>
      </c>
      <c r="J5632" t="s">
        <v>20241</v>
      </c>
      <c r="K5632" t="s">
        <v>20242</v>
      </c>
      <c r="L5632" t="s">
        <v>20243</v>
      </c>
      <c r="M5632" t="s">
        <v>20244</v>
      </c>
      <c r="N5632" s="8">
        <v>3</v>
      </c>
      <c r="O5632" s="8"/>
      <c r="P5632" s="8">
        <v>3</v>
      </c>
      <c r="W5632" s="8"/>
      <c r="X5632" s="8"/>
    </row>
    <row r="5633" spans="1:24" hidden="1" x14ac:dyDescent="0.35">
      <c r="A5633" s="24">
        <v>15629</v>
      </c>
      <c r="B5633">
        <v>5601</v>
      </c>
      <c r="C5633" s="10" t="s">
        <v>17428</v>
      </c>
      <c r="D5633">
        <v>3</v>
      </c>
      <c r="E5633" t="s">
        <v>1305</v>
      </c>
      <c r="F5633" t="s">
        <v>1306</v>
      </c>
      <c r="G5633" t="s">
        <v>17429</v>
      </c>
      <c r="I5633" t="s">
        <v>20245</v>
      </c>
      <c r="J5633" t="s">
        <v>20246</v>
      </c>
      <c r="K5633" t="s">
        <v>20247</v>
      </c>
      <c r="L5633" t="s">
        <v>20248</v>
      </c>
      <c r="M5633" t="s">
        <v>20249</v>
      </c>
      <c r="N5633" s="8">
        <v>25</v>
      </c>
      <c r="O5633" s="8"/>
      <c r="P5633" s="8">
        <v>25</v>
      </c>
      <c r="W5633" s="8"/>
      <c r="X5633" s="8"/>
    </row>
    <row r="5634" spans="1:24" hidden="1" x14ac:dyDescent="0.35">
      <c r="A5634" s="24">
        <v>15630</v>
      </c>
      <c r="B5634">
        <v>5602</v>
      </c>
      <c r="C5634" s="10" t="s">
        <v>17428</v>
      </c>
      <c r="D5634">
        <v>3</v>
      </c>
      <c r="E5634" t="s">
        <v>1305</v>
      </c>
      <c r="F5634" t="s">
        <v>1306</v>
      </c>
      <c r="G5634" t="s">
        <v>17429</v>
      </c>
      <c r="I5634" t="s">
        <v>20250</v>
      </c>
      <c r="J5634" t="s">
        <v>20251</v>
      </c>
      <c r="K5634" t="s">
        <v>20252</v>
      </c>
      <c r="L5634" t="s">
        <v>20253</v>
      </c>
      <c r="M5634" t="s">
        <v>20254</v>
      </c>
      <c r="N5634" s="8">
        <v>19</v>
      </c>
      <c r="O5634" s="8"/>
      <c r="P5634" s="8">
        <v>19</v>
      </c>
      <c r="W5634" s="8"/>
      <c r="X5634" s="8"/>
    </row>
    <row r="5635" spans="1:24" hidden="1" x14ac:dyDescent="0.35">
      <c r="A5635" s="24">
        <v>15631</v>
      </c>
      <c r="B5635">
        <v>5603</v>
      </c>
      <c r="C5635" s="10" t="s">
        <v>17428</v>
      </c>
      <c r="D5635">
        <v>3</v>
      </c>
      <c r="E5635" t="s">
        <v>1305</v>
      </c>
      <c r="F5635" t="s">
        <v>1306</v>
      </c>
      <c r="G5635" t="s">
        <v>17429</v>
      </c>
      <c r="I5635" t="s">
        <v>20255</v>
      </c>
      <c r="J5635" t="s">
        <v>20256</v>
      </c>
      <c r="K5635" t="s">
        <v>20257</v>
      </c>
      <c r="L5635" t="s">
        <v>15849</v>
      </c>
      <c r="M5635" t="s">
        <v>15850</v>
      </c>
      <c r="N5635" s="8">
        <v>25</v>
      </c>
      <c r="O5635" s="8"/>
      <c r="P5635" s="8">
        <v>25</v>
      </c>
      <c r="W5635" s="8"/>
      <c r="X5635" s="8"/>
    </row>
    <row r="5636" spans="1:24" hidden="1" x14ac:dyDescent="0.35">
      <c r="A5636" s="24">
        <v>15632</v>
      </c>
      <c r="B5636">
        <v>5604</v>
      </c>
      <c r="C5636" s="10" t="s">
        <v>17428</v>
      </c>
      <c r="D5636">
        <v>3</v>
      </c>
      <c r="E5636" t="s">
        <v>1305</v>
      </c>
      <c r="F5636" t="s">
        <v>1306</v>
      </c>
      <c r="G5636" t="s">
        <v>17429</v>
      </c>
      <c r="I5636" t="s">
        <v>20258</v>
      </c>
      <c r="J5636" t="s">
        <v>20259</v>
      </c>
      <c r="K5636" t="s">
        <v>20260</v>
      </c>
      <c r="L5636" t="s">
        <v>15859</v>
      </c>
      <c r="M5636" t="s">
        <v>20261</v>
      </c>
      <c r="N5636" s="8">
        <v>25</v>
      </c>
      <c r="O5636" s="8"/>
      <c r="P5636" s="8">
        <v>25</v>
      </c>
      <c r="W5636" s="8"/>
      <c r="X5636" s="8"/>
    </row>
    <row r="5637" spans="1:24" hidden="1" x14ac:dyDescent="0.35">
      <c r="A5637" s="24">
        <v>15633</v>
      </c>
      <c r="B5637">
        <v>5605</v>
      </c>
      <c r="C5637" s="10" t="s">
        <v>17428</v>
      </c>
      <c r="D5637">
        <v>3</v>
      </c>
      <c r="E5637" t="s">
        <v>1305</v>
      </c>
      <c r="F5637" t="s">
        <v>1306</v>
      </c>
      <c r="G5637" t="s">
        <v>17429</v>
      </c>
      <c r="I5637" t="s">
        <v>20262</v>
      </c>
      <c r="J5637" t="s">
        <v>20263</v>
      </c>
      <c r="K5637" t="s">
        <v>20264</v>
      </c>
      <c r="L5637" t="s">
        <v>20265</v>
      </c>
      <c r="M5637" t="s">
        <v>15865</v>
      </c>
      <c r="N5637" s="8">
        <v>24</v>
      </c>
      <c r="O5637" s="8"/>
      <c r="P5637" s="8">
        <v>24</v>
      </c>
      <c r="W5637" s="8"/>
      <c r="X5637" s="8"/>
    </row>
    <row r="5638" spans="1:24" hidden="1" x14ac:dyDescent="0.35">
      <c r="A5638" s="24">
        <v>15634</v>
      </c>
      <c r="B5638">
        <v>5606</v>
      </c>
      <c r="C5638" s="10" t="s">
        <v>17428</v>
      </c>
      <c r="D5638">
        <v>3</v>
      </c>
      <c r="E5638" t="s">
        <v>1305</v>
      </c>
      <c r="F5638" t="s">
        <v>1306</v>
      </c>
      <c r="G5638" t="s">
        <v>17429</v>
      </c>
      <c r="I5638" t="s">
        <v>20266</v>
      </c>
      <c r="J5638" t="s">
        <v>20267</v>
      </c>
      <c r="K5638" t="s">
        <v>20268</v>
      </c>
      <c r="L5638" t="s">
        <v>15884</v>
      </c>
      <c r="M5638" t="s">
        <v>20269</v>
      </c>
      <c r="N5638" s="8">
        <v>45</v>
      </c>
      <c r="O5638" s="8"/>
      <c r="P5638" s="8">
        <v>45</v>
      </c>
      <c r="W5638" s="8"/>
      <c r="X5638" s="8"/>
    </row>
    <row r="5639" spans="1:24" hidden="1" x14ac:dyDescent="0.35">
      <c r="A5639" s="24">
        <v>15635</v>
      </c>
      <c r="B5639">
        <v>5607</v>
      </c>
      <c r="C5639" s="10" t="s">
        <v>17428</v>
      </c>
      <c r="D5639">
        <v>3</v>
      </c>
      <c r="E5639" t="s">
        <v>1305</v>
      </c>
      <c r="F5639" t="s">
        <v>1306</v>
      </c>
      <c r="G5639" t="s">
        <v>17429</v>
      </c>
      <c r="I5639" t="s">
        <v>20270</v>
      </c>
      <c r="J5639" t="s">
        <v>20271</v>
      </c>
      <c r="K5639" t="s">
        <v>20272</v>
      </c>
      <c r="L5639" t="s">
        <v>15889</v>
      </c>
      <c r="M5639" t="s">
        <v>20273</v>
      </c>
      <c r="N5639" s="8">
        <v>25</v>
      </c>
      <c r="O5639" s="8"/>
      <c r="P5639" s="8">
        <v>25</v>
      </c>
      <c r="W5639" s="8"/>
      <c r="X5639" s="8"/>
    </row>
    <row r="5640" spans="1:24" hidden="1" x14ac:dyDescent="0.35">
      <c r="A5640" s="24">
        <v>15636</v>
      </c>
      <c r="B5640">
        <v>5608</v>
      </c>
      <c r="C5640" s="10" t="s">
        <v>17428</v>
      </c>
      <c r="D5640">
        <v>3</v>
      </c>
      <c r="E5640" t="s">
        <v>1305</v>
      </c>
      <c r="F5640" t="s">
        <v>1306</v>
      </c>
      <c r="G5640" t="s">
        <v>17429</v>
      </c>
      <c r="I5640" t="s">
        <v>20274</v>
      </c>
      <c r="J5640" t="s">
        <v>20275</v>
      </c>
      <c r="K5640" t="s">
        <v>20276</v>
      </c>
      <c r="L5640" t="s">
        <v>15894</v>
      </c>
      <c r="M5640" t="s">
        <v>20277</v>
      </c>
      <c r="N5640" s="8">
        <v>18</v>
      </c>
      <c r="O5640" s="8"/>
      <c r="P5640" s="8">
        <v>18</v>
      </c>
      <c r="W5640" s="8"/>
      <c r="X5640" s="8"/>
    </row>
    <row r="5641" spans="1:24" hidden="1" x14ac:dyDescent="0.35">
      <c r="A5641" s="24">
        <v>15637</v>
      </c>
      <c r="B5641">
        <v>5609</v>
      </c>
      <c r="C5641" s="10" t="s">
        <v>17428</v>
      </c>
      <c r="D5641">
        <v>3</v>
      </c>
      <c r="E5641" t="s">
        <v>1305</v>
      </c>
      <c r="F5641" t="s">
        <v>1306</v>
      </c>
      <c r="G5641" t="s">
        <v>17429</v>
      </c>
      <c r="I5641" t="s">
        <v>20278</v>
      </c>
      <c r="J5641" t="s">
        <v>20279</v>
      </c>
      <c r="K5641" t="s">
        <v>20280</v>
      </c>
      <c r="L5641" t="s">
        <v>15854</v>
      </c>
      <c r="M5641" t="s">
        <v>20281</v>
      </c>
      <c r="N5641" s="8">
        <v>16</v>
      </c>
      <c r="O5641" s="8"/>
      <c r="P5641" s="8">
        <v>16</v>
      </c>
      <c r="W5641" s="8"/>
      <c r="X5641" s="8"/>
    </row>
    <row r="5642" spans="1:24" hidden="1" x14ac:dyDescent="0.35">
      <c r="A5642" s="24">
        <v>15638</v>
      </c>
      <c r="B5642">
        <v>5610</v>
      </c>
      <c r="C5642" s="10" t="s">
        <v>17428</v>
      </c>
      <c r="D5642">
        <v>3</v>
      </c>
      <c r="E5642" t="s">
        <v>1305</v>
      </c>
      <c r="F5642" t="s">
        <v>1306</v>
      </c>
      <c r="G5642" t="s">
        <v>17429</v>
      </c>
      <c r="I5642" t="s">
        <v>17986</v>
      </c>
      <c r="J5642" t="s">
        <v>20282</v>
      </c>
      <c r="K5642" t="s">
        <v>20283</v>
      </c>
      <c r="L5642" t="s">
        <v>20284</v>
      </c>
      <c r="M5642" t="s">
        <v>20285</v>
      </c>
      <c r="N5642" s="8">
        <v>15</v>
      </c>
      <c r="O5642" s="8"/>
      <c r="P5642" s="8">
        <v>15</v>
      </c>
      <c r="W5642" s="8"/>
      <c r="X5642" s="8"/>
    </row>
    <row r="5643" spans="1:24" hidden="1" x14ac:dyDescent="0.35">
      <c r="A5643" s="24">
        <v>15639</v>
      </c>
      <c r="B5643">
        <v>5611</v>
      </c>
      <c r="C5643" s="10" t="s">
        <v>17428</v>
      </c>
      <c r="D5643">
        <v>3</v>
      </c>
      <c r="E5643" t="s">
        <v>1305</v>
      </c>
      <c r="F5643" t="s">
        <v>1306</v>
      </c>
      <c r="G5643" t="s">
        <v>17429</v>
      </c>
      <c r="I5643" t="s">
        <v>17543</v>
      </c>
      <c r="J5643" t="s">
        <v>20286</v>
      </c>
      <c r="K5643" t="s">
        <v>20287</v>
      </c>
      <c r="L5643" t="s">
        <v>15869</v>
      </c>
      <c r="M5643" t="s">
        <v>20288</v>
      </c>
      <c r="N5643" s="8">
        <v>23</v>
      </c>
      <c r="O5643" s="8"/>
      <c r="P5643" s="8">
        <v>23</v>
      </c>
      <c r="W5643" s="8"/>
      <c r="X5643" s="8"/>
    </row>
    <row r="5644" spans="1:24" hidden="1" x14ac:dyDescent="0.35">
      <c r="A5644" s="24">
        <v>15640</v>
      </c>
      <c r="B5644">
        <v>5699</v>
      </c>
      <c r="C5644" s="10" t="s">
        <v>17428</v>
      </c>
      <c r="D5644">
        <v>3</v>
      </c>
      <c r="E5644" t="s">
        <v>1305</v>
      </c>
      <c r="F5644" t="s">
        <v>1306</v>
      </c>
      <c r="G5644" t="s">
        <v>17429</v>
      </c>
      <c r="I5644" t="s">
        <v>20289</v>
      </c>
      <c r="J5644" t="s">
        <v>20290</v>
      </c>
      <c r="K5644" t="s">
        <v>17713</v>
      </c>
      <c r="L5644" t="s">
        <v>20291</v>
      </c>
      <c r="M5644" t="s">
        <v>17715</v>
      </c>
      <c r="N5644" s="8">
        <v>0</v>
      </c>
      <c r="O5644" s="8"/>
      <c r="P5644" s="8">
        <v>0</v>
      </c>
      <c r="W5644" s="8"/>
      <c r="X5644" s="8"/>
    </row>
    <row r="5645" spans="1:24" hidden="1" x14ac:dyDescent="0.35">
      <c r="A5645" s="24">
        <v>15641</v>
      </c>
      <c r="B5645">
        <v>5701</v>
      </c>
      <c r="C5645" s="10" t="s">
        <v>17428</v>
      </c>
      <c r="D5645">
        <v>7</v>
      </c>
      <c r="E5645" t="s">
        <v>65</v>
      </c>
      <c r="F5645" t="s">
        <v>247</v>
      </c>
      <c r="G5645" t="s">
        <v>17429</v>
      </c>
      <c r="I5645" t="s">
        <v>20292</v>
      </c>
      <c r="J5645" t="s">
        <v>20293</v>
      </c>
      <c r="K5645" t="s">
        <v>20294</v>
      </c>
      <c r="L5645" t="s">
        <v>20295</v>
      </c>
      <c r="M5645" t="s">
        <v>20296</v>
      </c>
      <c r="N5645" s="8">
        <v>17</v>
      </c>
      <c r="O5645" s="8"/>
      <c r="P5645" s="8">
        <v>17</v>
      </c>
      <c r="W5645" s="8"/>
      <c r="X5645" s="8"/>
    </row>
    <row r="5646" spans="1:24" hidden="1" x14ac:dyDescent="0.35">
      <c r="A5646" s="24">
        <v>15642</v>
      </c>
      <c r="B5646">
        <v>5702</v>
      </c>
      <c r="C5646" s="10" t="s">
        <v>17428</v>
      </c>
      <c r="D5646">
        <v>7</v>
      </c>
      <c r="E5646" t="s">
        <v>65</v>
      </c>
      <c r="F5646" t="s">
        <v>247</v>
      </c>
      <c r="G5646" t="s">
        <v>17429</v>
      </c>
      <c r="I5646" t="s">
        <v>20297</v>
      </c>
      <c r="J5646" t="s">
        <v>20298</v>
      </c>
      <c r="K5646" t="s">
        <v>20299</v>
      </c>
      <c r="L5646" t="s">
        <v>20300</v>
      </c>
      <c r="M5646" t="s">
        <v>20301</v>
      </c>
      <c r="N5646" s="8">
        <v>32</v>
      </c>
      <c r="O5646" s="8"/>
      <c r="P5646" s="8">
        <v>32</v>
      </c>
      <c r="W5646" s="8"/>
      <c r="X5646" s="8"/>
    </row>
    <row r="5647" spans="1:24" hidden="1" x14ac:dyDescent="0.35">
      <c r="A5647" s="24">
        <v>15643</v>
      </c>
      <c r="B5647">
        <v>5703</v>
      </c>
      <c r="C5647" s="10" t="s">
        <v>17428</v>
      </c>
      <c r="D5647">
        <v>7</v>
      </c>
      <c r="E5647" t="s">
        <v>65</v>
      </c>
      <c r="F5647" t="s">
        <v>247</v>
      </c>
      <c r="G5647" t="s">
        <v>17429</v>
      </c>
      <c r="I5647" t="s">
        <v>20302</v>
      </c>
      <c r="J5647" t="s">
        <v>20303</v>
      </c>
      <c r="K5647" t="s">
        <v>20304</v>
      </c>
      <c r="L5647" t="s">
        <v>20305</v>
      </c>
      <c r="M5647" t="s">
        <v>20306</v>
      </c>
      <c r="N5647" s="8">
        <v>20</v>
      </c>
      <c r="O5647" s="8"/>
      <c r="P5647" s="8">
        <v>20</v>
      </c>
      <c r="W5647" s="8"/>
      <c r="X5647" s="8"/>
    </row>
    <row r="5648" spans="1:24" hidden="1" x14ac:dyDescent="0.35">
      <c r="A5648" s="24">
        <v>15644</v>
      </c>
      <c r="B5648">
        <v>5704</v>
      </c>
      <c r="C5648" s="10" t="s">
        <v>17428</v>
      </c>
      <c r="D5648">
        <v>7</v>
      </c>
      <c r="E5648" t="s">
        <v>65</v>
      </c>
      <c r="F5648" t="s">
        <v>247</v>
      </c>
      <c r="G5648" t="s">
        <v>17429</v>
      </c>
      <c r="I5648" t="s">
        <v>20307</v>
      </c>
      <c r="J5648" t="s">
        <v>20308</v>
      </c>
      <c r="K5648" t="s">
        <v>20309</v>
      </c>
      <c r="L5648" t="s">
        <v>20310</v>
      </c>
      <c r="M5648" t="s">
        <v>20311</v>
      </c>
      <c r="N5648" s="8">
        <v>21</v>
      </c>
      <c r="O5648" s="8"/>
      <c r="P5648" s="8">
        <v>21</v>
      </c>
      <c r="W5648" s="8"/>
      <c r="X5648" s="8"/>
    </row>
    <row r="5649" spans="1:24" hidden="1" x14ac:dyDescent="0.35">
      <c r="A5649" s="24">
        <v>15645</v>
      </c>
      <c r="B5649">
        <v>5705</v>
      </c>
      <c r="C5649" s="10" t="s">
        <v>17428</v>
      </c>
      <c r="D5649">
        <v>7</v>
      </c>
      <c r="E5649" t="s">
        <v>65</v>
      </c>
      <c r="F5649" t="s">
        <v>247</v>
      </c>
      <c r="G5649" t="s">
        <v>17429</v>
      </c>
      <c r="I5649" t="s">
        <v>20312</v>
      </c>
      <c r="J5649" t="s">
        <v>20313</v>
      </c>
      <c r="K5649" t="s">
        <v>20314</v>
      </c>
      <c r="L5649" t="s">
        <v>20315</v>
      </c>
      <c r="M5649" t="s">
        <v>20316</v>
      </c>
      <c r="N5649" s="8">
        <v>0</v>
      </c>
      <c r="O5649" s="8"/>
      <c r="P5649" s="8">
        <v>0</v>
      </c>
      <c r="W5649" s="8"/>
      <c r="X5649" s="8"/>
    </row>
    <row r="5650" spans="1:24" hidden="1" x14ac:dyDescent="0.35">
      <c r="A5650" s="24">
        <v>15646</v>
      </c>
      <c r="B5650">
        <v>5706</v>
      </c>
      <c r="C5650" s="10" t="s">
        <v>17428</v>
      </c>
      <c r="D5650">
        <v>7</v>
      </c>
      <c r="E5650" t="s">
        <v>65</v>
      </c>
      <c r="F5650" t="s">
        <v>247</v>
      </c>
      <c r="G5650" t="s">
        <v>17429</v>
      </c>
      <c r="I5650" t="s">
        <v>20317</v>
      </c>
      <c r="J5650" t="s">
        <v>20318</v>
      </c>
      <c r="K5650" t="s">
        <v>20319</v>
      </c>
      <c r="L5650" t="s">
        <v>20320</v>
      </c>
      <c r="M5650" t="s">
        <v>20321</v>
      </c>
      <c r="N5650" s="8">
        <v>20</v>
      </c>
      <c r="O5650" s="8"/>
      <c r="P5650" s="8">
        <v>20</v>
      </c>
      <c r="W5650" s="8"/>
      <c r="X5650" s="8"/>
    </row>
    <row r="5651" spans="1:24" hidden="1" x14ac:dyDescent="0.35">
      <c r="A5651" s="24">
        <v>15647</v>
      </c>
      <c r="B5651">
        <v>5802</v>
      </c>
      <c r="C5651" s="10" t="s">
        <v>17428</v>
      </c>
      <c r="D5651" t="s">
        <v>32</v>
      </c>
      <c r="E5651" t="s">
        <v>143</v>
      </c>
      <c r="F5651" t="s">
        <v>144</v>
      </c>
      <c r="G5651" t="s">
        <v>17429</v>
      </c>
      <c r="I5651" t="s">
        <v>18056</v>
      </c>
      <c r="J5651" t="s">
        <v>20322</v>
      </c>
      <c r="K5651" t="s">
        <v>20323</v>
      </c>
      <c r="L5651" t="s">
        <v>15911</v>
      </c>
      <c r="M5651" t="s">
        <v>15912</v>
      </c>
      <c r="N5651" s="8">
        <v>44</v>
      </c>
      <c r="O5651" s="8"/>
      <c r="P5651" s="8">
        <v>44</v>
      </c>
      <c r="W5651" s="8"/>
      <c r="X5651" s="8"/>
    </row>
    <row r="5652" spans="1:24" hidden="1" x14ac:dyDescent="0.35">
      <c r="A5652" s="24">
        <v>15648</v>
      </c>
      <c r="B5652">
        <v>5804</v>
      </c>
      <c r="C5652" s="10" t="s">
        <v>17428</v>
      </c>
      <c r="D5652" t="s">
        <v>32</v>
      </c>
      <c r="E5652" t="s">
        <v>143</v>
      </c>
      <c r="F5652" t="s">
        <v>144</v>
      </c>
      <c r="G5652" t="s">
        <v>17429</v>
      </c>
      <c r="I5652" t="s">
        <v>20324</v>
      </c>
      <c r="J5652" t="s">
        <v>20325</v>
      </c>
      <c r="K5652" t="s">
        <v>20326</v>
      </c>
      <c r="L5652" t="s">
        <v>20327</v>
      </c>
      <c r="M5652" t="s">
        <v>20328</v>
      </c>
      <c r="N5652" s="8">
        <v>29</v>
      </c>
      <c r="O5652" s="8"/>
      <c r="P5652" s="8">
        <v>29</v>
      </c>
      <c r="W5652" s="8"/>
      <c r="X5652" s="8"/>
    </row>
    <row r="5653" spans="1:24" hidden="1" x14ac:dyDescent="0.35">
      <c r="A5653" s="24">
        <v>15649</v>
      </c>
      <c r="B5653">
        <v>5805</v>
      </c>
      <c r="C5653" s="10" t="s">
        <v>17428</v>
      </c>
      <c r="D5653" t="s">
        <v>32</v>
      </c>
      <c r="E5653" t="s">
        <v>143</v>
      </c>
      <c r="F5653" t="s">
        <v>144</v>
      </c>
      <c r="G5653" t="s">
        <v>17429</v>
      </c>
      <c r="I5653" t="s">
        <v>20329</v>
      </c>
      <c r="J5653" t="s">
        <v>20330</v>
      </c>
      <c r="K5653" t="s">
        <v>20331</v>
      </c>
      <c r="L5653" t="s">
        <v>15926</v>
      </c>
      <c r="M5653" t="s">
        <v>20332</v>
      </c>
      <c r="N5653" s="8">
        <v>18</v>
      </c>
      <c r="O5653" s="8"/>
      <c r="P5653" s="8">
        <v>18</v>
      </c>
      <c r="W5653" s="8"/>
      <c r="X5653" s="8"/>
    </row>
    <row r="5654" spans="1:24" hidden="1" x14ac:dyDescent="0.35">
      <c r="A5654" s="24">
        <v>15650</v>
      </c>
      <c r="B5654">
        <v>5806</v>
      </c>
      <c r="C5654" s="10" t="s">
        <v>17428</v>
      </c>
      <c r="D5654" t="s">
        <v>32</v>
      </c>
      <c r="E5654" t="s">
        <v>143</v>
      </c>
      <c r="F5654" t="s">
        <v>144</v>
      </c>
      <c r="G5654" t="s">
        <v>17429</v>
      </c>
      <c r="I5654" t="s">
        <v>20333</v>
      </c>
      <c r="J5654" t="s">
        <v>20334</v>
      </c>
      <c r="K5654" t="s">
        <v>20335</v>
      </c>
      <c r="L5654" t="s">
        <v>20336</v>
      </c>
      <c r="M5654" t="s">
        <v>20337</v>
      </c>
      <c r="N5654" s="8">
        <v>16</v>
      </c>
      <c r="O5654" s="8"/>
      <c r="P5654" s="8">
        <v>16</v>
      </c>
      <c r="W5654" s="8"/>
      <c r="X5654" s="8"/>
    </row>
    <row r="5655" spans="1:24" hidden="1" x14ac:dyDescent="0.35">
      <c r="A5655" s="24">
        <v>15651</v>
      </c>
      <c r="B5655">
        <v>5807</v>
      </c>
      <c r="C5655" s="10" t="s">
        <v>17428</v>
      </c>
      <c r="D5655" t="s">
        <v>32</v>
      </c>
      <c r="E5655" t="s">
        <v>143</v>
      </c>
      <c r="F5655" t="s">
        <v>144</v>
      </c>
      <c r="G5655" t="s">
        <v>17429</v>
      </c>
      <c r="I5655" t="s">
        <v>20338</v>
      </c>
      <c r="J5655" t="s">
        <v>20339</v>
      </c>
      <c r="K5655" t="s">
        <v>20340</v>
      </c>
      <c r="L5655" t="s">
        <v>20341</v>
      </c>
      <c r="M5655" t="s">
        <v>15937</v>
      </c>
      <c r="N5655" s="8">
        <v>30</v>
      </c>
      <c r="O5655" s="8"/>
      <c r="P5655" s="8">
        <v>30</v>
      </c>
      <c r="W5655" s="8"/>
      <c r="X5655" s="8"/>
    </row>
    <row r="5656" spans="1:24" hidden="1" x14ac:dyDescent="0.35">
      <c r="A5656" s="24">
        <v>15652</v>
      </c>
      <c r="B5656">
        <v>5808</v>
      </c>
      <c r="C5656" s="10" t="s">
        <v>17428</v>
      </c>
      <c r="D5656" t="s">
        <v>32</v>
      </c>
      <c r="E5656" t="s">
        <v>143</v>
      </c>
      <c r="F5656" t="s">
        <v>144</v>
      </c>
      <c r="G5656" t="s">
        <v>17429</v>
      </c>
      <c r="I5656" t="s">
        <v>20342</v>
      </c>
      <c r="J5656" t="s">
        <v>20343</v>
      </c>
      <c r="K5656" t="s">
        <v>20344</v>
      </c>
      <c r="L5656" t="s">
        <v>15941</v>
      </c>
      <c r="M5656" t="s">
        <v>15942</v>
      </c>
      <c r="N5656" s="8">
        <v>28</v>
      </c>
      <c r="O5656" s="8"/>
      <c r="P5656" s="8">
        <v>28</v>
      </c>
      <c r="W5656" s="8"/>
      <c r="X5656" s="8"/>
    </row>
    <row r="5657" spans="1:24" hidden="1" x14ac:dyDescent="0.35">
      <c r="A5657" s="24">
        <v>15653</v>
      </c>
      <c r="B5657">
        <v>5809</v>
      </c>
      <c r="C5657" s="10" t="s">
        <v>17428</v>
      </c>
      <c r="D5657" t="s">
        <v>32</v>
      </c>
      <c r="E5657" t="s">
        <v>143</v>
      </c>
      <c r="F5657" t="s">
        <v>144</v>
      </c>
      <c r="G5657" t="s">
        <v>17429</v>
      </c>
      <c r="I5657" t="s">
        <v>20345</v>
      </c>
      <c r="J5657" t="s">
        <v>20346</v>
      </c>
      <c r="K5657" t="s">
        <v>20347</v>
      </c>
      <c r="L5657" t="s">
        <v>20348</v>
      </c>
      <c r="M5657" t="s">
        <v>20349</v>
      </c>
      <c r="N5657" s="8">
        <v>24</v>
      </c>
      <c r="O5657" s="8"/>
      <c r="P5657" s="8">
        <v>24</v>
      </c>
      <c r="W5657" s="8"/>
      <c r="X5657" s="8"/>
    </row>
    <row r="5658" spans="1:24" hidden="1" x14ac:dyDescent="0.35">
      <c r="A5658" s="24">
        <v>15654</v>
      </c>
      <c r="B5658">
        <v>5810</v>
      </c>
      <c r="C5658" s="10" t="s">
        <v>17428</v>
      </c>
      <c r="D5658" t="s">
        <v>32</v>
      </c>
      <c r="E5658" t="s">
        <v>143</v>
      </c>
      <c r="F5658" t="s">
        <v>144</v>
      </c>
      <c r="G5658" t="s">
        <v>17429</v>
      </c>
      <c r="I5658" t="s">
        <v>20350</v>
      </c>
      <c r="J5658" t="s">
        <v>20351</v>
      </c>
      <c r="K5658" t="s">
        <v>20352</v>
      </c>
      <c r="L5658" t="s">
        <v>20353</v>
      </c>
      <c r="M5658" t="s">
        <v>20354</v>
      </c>
      <c r="N5658" s="8">
        <v>21</v>
      </c>
      <c r="O5658" s="8"/>
      <c r="P5658" s="8">
        <v>21</v>
      </c>
      <c r="W5658" s="8"/>
      <c r="X5658" s="8"/>
    </row>
    <row r="5659" spans="1:24" hidden="1" x14ac:dyDescent="0.35">
      <c r="A5659" s="24">
        <v>15655</v>
      </c>
      <c r="B5659">
        <v>5811</v>
      </c>
      <c r="C5659" s="10" t="s">
        <v>17428</v>
      </c>
      <c r="D5659" t="s">
        <v>32</v>
      </c>
      <c r="E5659" t="s">
        <v>143</v>
      </c>
      <c r="F5659" t="s">
        <v>144</v>
      </c>
      <c r="G5659" t="s">
        <v>17429</v>
      </c>
      <c r="I5659" t="s">
        <v>20355</v>
      </c>
      <c r="J5659" t="s">
        <v>20356</v>
      </c>
      <c r="K5659" t="s">
        <v>20357</v>
      </c>
      <c r="L5659" t="s">
        <v>15961</v>
      </c>
      <c r="M5659" t="s">
        <v>20358</v>
      </c>
      <c r="N5659" s="8">
        <v>16</v>
      </c>
      <c r="O5659" s="8"/>
      <c r="P5659" s="8">
        <v>16</v>
      </c>
      <c r="W5659" s="8"/>
      <c r="X5659" s="8"/>
    </row>
    <row r="5660" spans="1:24" hidden="1" x14ac:dyDescent="0.35">
      <c r="A5660" s="24">
        <v>15656</v>
      </c>
      <c r="B5660">
        <v>5812</v>
      </c>
      <c r="C5660" s="10" t="s">
        <v>17428</v>
      </c>
      <c r="D5660" t="s">
        <v>32</v>
      </c>
      <c r="E5660" t="s">
        <v>143</v>
      </c>
      <c r="F5660" t="s">
        <v>144</v>
      </c>
      <c r="G5660" t="s">
        <v>17429</v>
      </c>
      <c r="I5660" t="s">
        <v>20359</v>
      </c>
      <c r="J5660" t="s">
        <v>20360</v>
      </c>
      <c r="K5660" t="s">
        <v>20361</v>
      </c>
      <c r="L5660" t="s">
        <v>15956</v>
      </c>
      <c r="M5660" t="s">
        <v>20362</v>
      </c>
      <c r="N5660" s="8">
        <v>17</v>
      </c>
      <c r="O5660" s="8"/>
      <c r="P5660" s="8">
        <v>17</v>
      </c>
      <c r="W5660" s="8"/>
      <c r="X5660" s="8"/>
    </row>
    <row r="5661" spans="1:24" hidden="1" x14ac:dyDescent="0.35">
      <c r="A5661" s="24">
        <v>15657</v>
      </c>
      <c r="B5661">
        <v>5813</v>
      </c>
      <c r="C5661" s="10" t="s">
        <v>17428</v>
      </c>
      <c r="D5661" t="s">
        <v>32</v>
      </c>
      <c r="E5661" t="s">
        <v>143</v>
      </c>
      <c r="F5661" t="s">
        <v>144</v>
      </c>
      <c r="G5661" t="s">
        <v>17429</v>
      </c>
      <c r="I5661" t="s">
        <v>20363</v>
      </c>
      <c r="J5661" t="s">
        <v>20364</v>
      </c>
      <c r="K5661" t="s">
        <v>20365</v>
      </c>
      <c r="L5661" t="s">
        <v>15970</v>
      </c>
      <c r="M5661" t="s">
        <v>20366</v>
      </c>
      <c r="N5661" s="8">
        <v>13</v>
      </c>
      <c r="O5661" s="8"/>
      <c r="P5661" s="8">
        <v>13</v>
      </c>
      <c r="W5661" s="8"/>
      <c r="X5661" s="8"/>
    </row>
    <row r="5662" spans="1:24" hidden="1" x14ac:dyDescent="0.35">
      <c r="A5662" s="24">
        <v>15658</v>
      </c>
      <c r="B5662">
        <v>5814</v>
      </c>
      <c r="C5662" s="10" t="s">
        <v>17428</v>
      </c>
      <c r="D5662" t="s">
        <v>32</v>
      </c>
      <c r="E5662" t="s">
        <v>143</v>
      </c>
      <c r="F5662" t="s">
        <v>144</v>
      </c>
      <c r="G5662" t="s">
        <v>17429</v>
      </c>
      <c r="I5662" t="s">
        <v>20367</v>
      </c>
      <c r="J5662" t="s">
        <v>20368</v>
      </c>
      <c r="K5662" t="s">
        <v>20369</v>
      </c>
      <c r="L5662" t="s">
        <v>15975</v>
      </c>
      <c r="M5662" t="s">
        <v>20370</v>
      </c>
      <c r="N5662" s="8">
        <v>24</v>
      </c>
      <c r="O5662" s="8"/>
      <c r="P5662" s="8">
        <v>24</v>
      </c>
      <c r="W5662" s="8"/>
      <c r="X5662" s="8"/>
    </row>
    <row r="5663" spans="1:24" hidden="1" x14ac:dyDescent="0.35">
      <c r="A5663" s="24">
        <v>15659</v>
      </c>
      <c r="B5663">
        <v>5815</v>
      </c>
      <c r="C5663" s="10" t="s">
        <v>17428</v>
      </c>
      <c r="D5663" t="s">
        <v>32</v>
      </c>
      <c r="E5663" t="s">
        <v>143</v>
      </c>
      <c r="F5663" t="s">
        <v>144</v>
      </c>
      <c r="G5663" t="s">
        <v>17429</v>
      </c>
      <c r="I5663" t="s">
        <v>20371</v>
      </c>
      <c r="J5663" t="s">
        <v>20372</v>
      </c>
      <c r="K5663" t="s">
        <v>20373</v>
      </c>
      <c r="L5663" t="s">
        <v>15980</v>
      </c>
      <c r="M5663" t="s">
        <v>20374</v>
      </c>
      <c r="N5663" s="8">
        <v>22</v>
      </c>
      <c r="O5663" s="8"/>
      <c r="P5663" s="8">
        <v>22</v>
      </c>
      <c r="W5663" s="8"/>
      <c r="X5663" s="8"/>
    </row>
    <row r="5664" spans="1:24" hidden="1" x14ac:dyDescent="0.35">
      <c r="A5664" s="24">
        <v>15660</v>
      </c>
      <c r="B5664">
        <v>5816</v>
      </c>
      <c r="C5664" s="10" t="s">
        <v>17428</v>
      </c>
      <c r="D5664" t="s">
        <v>32</v>
      </c>
      <c r="E5664" t="s">
        <v>143</v>
      </c>
      <c r="F5664" t="s">
        <v>144</v>
      </c>
      <c r="G5664" t="s">
        <v>17429</v>
      </c>
      <c r="I5664" t="s">
        <v>20375</v>
      </c>
      <c r="J5664" t="s">
        <v>20376</v>
      </c>
      <c r="K5664" t="s">
        <v>20377</v>
      </c>
      <c r="L5664" t="s">
        <v>20378</v>
      </c>
      <c r="M5664" t="s">
        <v>20379</v>
      </c>
      <c r="N5664" s="8">
        <v>34</v>
      </c>
      <c r="O5664" s="8"/>
      <c r="P5664" s="8">
        <v>34</v>
      </c>
      <c r="W5664" s="8"/>
      <c r="X5664" s="8"/>
    </row>
    <row r="5665" spans="1:24" hidden="1" x14ac:dyDescent="0.35">
      <c r="A5665" s="24">
        <v>15661</v>
      </c>
      <c r="B5665">
        <v>5817</v>
      </c>
      <c r="C5665" s="10" t="s">
        <v>17428</v>
      </c>
      <c r="D5665" t="s">
        <v>32</v>
      </c>
      <c r="E5665" t="s">
        <v>143</v>
      </c>
      <c r="F5665" t="s">
        <v>144</v>
      </c>
      <c r="G5665" t="s">
        <v>17429</v>
      </c>
      <c r="I5665" t="s">
        <v>20380</v>
      </c>
      <c r="J5665" t="s">
        <v>20381</v>
      </c>
      <c r="K5665" t="s">
        <v>20382</v>
      </c>
      <c r="L5665" t="s">
        <v>20383</v>
      </c>
      <c r="M5665" t="s">
        <v>15986</v>
      </c>
      <c r="N5665" s="8">
        <v>29</v>
      </c>
      <c r="O5665" s="8"/>
      <c r="P5665" s="8">
        <v>29</v>
      </c>
      <c r="W5665" s="8"/>
      <c r="X5665" s="8"/>
    </row>
    <row r="5666" spans="1:24" hidden="1" x14ac:dyDescent="0.35">
      <c r="A5666" s="24">
        <v>15662</v>
      </c>
      <c r="B5666">
        <v>5818</v>
      </c>
      <c r="C5666" s="10" t="s">
        <v>17428</v>
      </c>
      <c r="D5666" t="s">
        <v>32</v>
      </c>
      <c r="E5666" t="s">
        <v>143</v>
      </c>
      <c r="F5666" t="s">
        <v>144</v>
      </c>
      <c r="G5666" t="s">
        <v>17429</v>
      </c>
      <c r="I5666" t="s">
        <v>20384</v>
      </c>
      <c r="J5666" t="s">
        <v>20385</v>
      </c>
      <c r="K5666" t="s">
        <v>20386</v>
      </c>
      <c r="L5666" t="s">
        <v>20387</v>
      </c>
      <c r="M5666" t="s">
        <v>20388</v>
      </c>
      <c r="N5666" s="8">
        <v>26</v>
      </c>
      <c r="O5666" s="8"/>
      <c r="P5666" s="8">
        <v>26</v>
      </c>
      <c r="W5666" s="8"/>
      <c r="X5666" s="8"/>
    </row>
    <row r="5667" spans="1:24" hidden="1" x14ac:dyDescent="0.35">
      <c r="A5667" s="24">
        <v>15663</v>
      </c>
      <c r="B5667">
        <v>5819</v>
      </c>
      <c r="C5667" s="10" t="s">
        <v>17428</v>
      </c>
      <c r="D5667" t="s">
        <v>32</v>
      </c>
      <c r="E5667" t="s">
        <v>143</v>
      </c>
      <c r="F5667" t="s">
        <v>144</v>
      </c>
      <c r="G5667" t="s">
        <v>17429</v>
      </c>
      <c r="I5667" t="s">
        <v>20375</v>
      </c>
      <c r="J5667" t="s">
        <v>20389</v>
      </c>
      <c r="K5667" t="s">
        <v>20390</v>
      </c>
      <c r="L5667" t="s">
        <v>20391</v>
      </c>
      <c r="M5667" t="s">
        <v>20392</v>
      </c>
      <c r="N5667" s="8">
        <v>25</v>
      </c>
      <c r="O5667" s="8"/>
      <c r="P5667" s="8">
        <v>25</v>
      </c>
      <c r="W5667" s="8"/>
      <c r="X5667" s="8"/>
    </row>
    <row r="5668" spans="1:24" hidden="1" x14ac:dyDescent="0.35">
      <c r="A5668" s="24">
        <v>15664</v>
      </c>
      <c r="B5668">
        <v>5820</v>
      </c>
      <c r="C5668" s="10" t="s">
        <v>17428</v>
      </c>
      <c r="D5668" t="s">
        <v>32</v>
      </c>
      <c r="E5668" t="s">
        <v>143</v>
      </c>
      <c r="F5668" t="s">
        <v>144</v>
      </c>
      <c r="G5668" t="s">
        <v>17429</v>
      </c>
      <c r="I5668" t="s">
        <v>20393</v>
      </c>
      <c r="J5668" t="s">
        <v>20394</v>
      </c>
      <c r="K5668" t="s">
        <v>20395</v>
      </c>
      <c r="L5668" t="s">
        <v>20396</v>
      </c>
      <c r="M5668" t="s">
        <v>15996</v>
      </c>
      <c r="N5668" s="8">
        <v>15</v>
      </c>
      <c r="O5668" s="8"/>
      <c r="P5668" s="8">
        <v>15</v>
      </c>
      <c r="W5668" s="8"/>
      <c r="X5668" s="8"/>
    </row>
    <row r="5669" spans="1:24" hidden="1" x14ac:dyDescent="0.35">
      <c r="A5669" s="24">
        <v>15665</v>
      </c>
      <c r="B5669">
        <v>8107</v>
      </c>
      <c r="C5669" s="10" t="s">
        <v>17428</v>
      </c>
      <c r="D5669" t="s">
        <v>32</v>
      </c>
      <c r="E5669" t="s">
        <v>143</v>
      </c>
      <c r="F5669" t="s">
        <v>144</v>
      </c>
      <c r="G5669" t="s">
        <v>17429</v>
      </c>
      <c r="I5669" t="s">
        <v>20397</v>
      </c>
      <c r="J5669" t="s">
        <v>20398</v>
      </c>
      <c r="K5669" t="s">
        <v>20399</v>
      </c>
      <c r="L5669" t="s">
        <v>17133</v>
      </c>
      <c r="M5669" t="s">
        <v>20400</v>
      </c>
      <c r="N5669" s="8">
        <v>31</v>
      </c>
      <c r="O5669" s="8"/>
      <c r="P5669" s="8">
        <v>31</v>
      </c>
      <c r="W5669" s="8"/>
      <c r="X5669" s="8"/>
    </row>
    <row r="5670" spans="1:24" hidden="1" x14ac:dyDescent="0.35">
      <c r="A5670" s="24">
        <v>15666</v>
      </c>
      <c r="B5670">
        <v>5901</v>
      </c>
      <c r="C5670" s="10" t="s">
        <v>17428</v>
      </c>
      <c r="D5670">
        <v>6</v>
      </c>
      <c r="E5670" t="s">
        <v>158</v>
      </c>
      <c r="F5670" t="s">
        <v>449</v>
      </c>
      <c r="G5670" t="s">
        <v>17429</v>
      </c>
      <c r="I5670" t="s">
        <v>20401</v>
      </c>
      <c r="J5670" t="s">
        <v>20402</v>
      </c>
      <c r="K5670" t="s">
        <v>20403</v>
      </c>
      <c r="L5670" t="s">
        <v>20404</v>
      </c>
      <c r="M5670" t="s">
        <v>20405</v>
      </c>
      <c r="N5670" s="8">
        <v>13</v>
      </c>
      <c r="O5670" s="8"/>
      <c r="P5670" s="8">
        <v>13</v>
      </c>
      <c r="W5670" s="8"/>
      <c r="X5670" s="8"/>
    </row>
    <row r="5671" spans="1:24" hidden="1" x14ac:dyDescent="0.35">
      <c r="A5671" s="24">
        <v>15667</v>
      </c>
      <c r="B5671">
        <v>5902</v>
      </c>
      <c r="C5671" s="10" t="s">
        <v>17428</v>
      </c>
      <c r="D5671">
        <v>6</v>
      </c>
      <c r="E5671" t="s">
        <v>158</v>
      </c>
      <c r="F5671" t="s">
        <v>449</v>
      </c>
      <c r="G5671" t="s">
        <v>17429</v>
      </c>
      <c r="I5671" t="s">
        <v>20406</v>
      </c>
      <c r="J5671" t="s">
        <v>20407</v>
      </c>
      <c r="K5671" t="s">
        <v>20408</v>
      </c>
      <c r="L5671" t="s">
        <v>20409</v>
      </c>
      <c r="M5671" t="s">
        <v>20410</v>
      </c>
      <c r="N5671" s="8">
        <v>16</v>
      </c>
      <c r="O5671" s="8"/>
      <c r="P5671" s="8">
        <v>16</v>
      </c>
      <c r="W5671" s="8"/>
      <c r="X5671" s="8"/>
    </row>
    <row r="5672" spans="1:24" hidden="1" x14ac:dyDescent="0.35">
      <c r="A5672" s="24">
        <v>15668</v>
      </c>
      <c r="B5672">
        <v>5904</v>
      </c>
      <c r="C5672" s="10" t="s">
        <v>17428</v>
      </c>
      <c r="D5672">
        <v>6</v>
      </c>
      <c r="E5672" t="s">
        <v>158</v>
      </c>
      <c r="F5672" t="s">
        <v>449</v>
      </c>
      <c r="G5672" t="s">
        <v>17429</v>
      </c>
      <c r="I5672" t="s">
        <v>20411</v>
      </c>
      <c r="J5672" t="s">
        <v>20412</v>
      </c>
      <c r="K5672" t="s">
        <v>20413</v>
      </c>
      <c r="L5672" t="s">
        <v>20414</v>
      </c>
      <c r="M5672" t="s">
        <v>20415</v>
      </c>
      <c r="N5672" s="8">
        <v>22</v>
      </c>
      <c r="O5672" s="8"/>
      <c r="P5672" s="8">
        <v>22</v>
      </c>
      <c r="W5672" s="8"/>
      <c r="X5672" s="8"/>
    </row>
    <row r="5673" spans="1:24" hidden="1" x14ac:dyDescent="0.35">
      <c r="A5673" s="24">
        <v>15669</v>
      </c>
      <c r="B5673">
        <v>5905</v>
      </c>
      <c r="C5673" s="10" t="s">
        <v>17428</v>
      </c>
      <c r="D5673">
        <v>6</v>
      </c>
      <c r="E5673" t="s">
        <v>158</v>
      </c>
      <c r="F5673" t="s">
        <v>449</v>
      </c>
      <c r="G5673" t="s">
        <v>17429</v>
      </c>
      <c r="I5673" t="s">
        <v>20416</v>
      </c>
      <c r="J5673" t="s">
        <v>20417</v>
      </c>
      <c r="K5673" t="s">
        <v>20418</v>
      </c>
      <c r="L5673" t="s">
        <v>20419</v>
      </c>
      <c r="N5673" s="8">
        <v>14</v>
      </c>
      <c r="O5673" s="8"/>
      <c r="P5673" s="8">
        <v>14</v>
      </c>
      <c r="W5673" s="8"/>
      <c r="X5673" s="8"/>
    </row>
    <row r="5674" spans="1:24" hidden="1" x14ac:dyDescent="0.35">
      <c r="A5674" s="24">
        <v>15670</v>
      </c>
      <c r="B5674">
        <v>5906</v>
      </c>
      <c r="C5674" s="10" t="s">
        <v>17428</v>
      </c>
      <c r="D5674">
        <v>6</v>
      </c>
      <c r="E5674" t="s">
        <v>158</v>
      </c>
      <c r="F5674" t="s">
        <v>449</v>
      </c>
      <c r="G5674" t="s">
        <v>17429</v>
      </c>
      <c r="I5674" t="s">
        <v>20420</v>
      </c>
      <c r="J5674" t="s">
        <v>20421</v>
      </c>
      <c r="K5674" t="s">
        <v>20422</v>
      </c>
      <c r="L5674" t="s">
        <v>20423</v>
      </c>
      <c r="M5674" t="s">
        <v>20424</v>
      </c>
      <c r="N5674" s="8">
        <v>20</v>
      </c>
      <c r="O5674" s="8"/>
      <c r="P5674" s="8">
        <v>20</v>
      </c>
      <c r="W5674" s="8"/>
      <c r="X5674" s="8"/>
    </row>
    <row r="5675" spans="1:24" hidden="1" x14ac:dyDescent="0.35">
      <c r="A5675" s="24">
        <v>15671</v>
      </c>
      <c r="B5675">
        <v>5907</v>
      </c>
      <c r="C5675" s="10" t="s">
        <v>17428</v>
      </c>
      <c r="D5675">
        <v>6</v>
      </c>
      <c r="E5675" t="s">
        <v>158</v>
      </c>
      <c r="F5675" t="s">
        <v>449</v>
      </c>
      <c r="G5675" t="s">
        <v>17429</v>
      </c>
      <c r="I5675" t="s">
        <v>20425</v>
      </c>
      <c r="J5675" t="s">
        <v>20426</v>
      </c>
      <c r="K5675" t="s">
        <v>20427</v>
      </c>
      <c r="L5675" t="s">
        <v>20428</v>
      </c>
      <c r="M5675" t="s">
        <v>20429</v>
      </c>
      <c r="N5675" s="8">
        <v>37</v>
      </c>
      <c r="O5675" s="8"/>
      <c r="P5675" s="8">
        <v>37</v>
      </c>
      <c r="W5675" s="8"/>
      <c r="X5675" s="8"/>
    </row>
    <row r="5676" spans="1:24" hidden="1" x14ac:dyDescent="0.35">
      <c r="A5676" s="24">
        <v>15672</v>
      </c>
      <c r="B5676">
        <v>5908</v>
      </c>
      <c r="C5676" s="10" t="s">
        <v>17428</v>
      </c>
      <c r="D5676">
        <v>6</v>
      </c>
      <c r="E5676" t="s">
        <v>158</v>
      </c>
      <c r="F5676" t="s">
        <v>449</v>
      </c>
      <c r="G5676" t="s">
        <v>17429</v>
      </c>
      <c r="I5676" t="s">
        <v>20430</v>
      </c>
      <c r="J5676" t="s">
        <v>20431</v>
      </c>
      <c r="K5676" t="s">
        <v>20432</v>
      </c>
      <c r="L5676" t="s">
        <v>20433</v>
      </c>
      <c r="M5676" t="s">
        <v>20434</v>
      </c>
      <c r="N5676" s="8">
        <v>21</v>
      </c>
      <c r="O5676" s="8"/>
      <c r="P5676" s="8">
        <v>21</v>
      </c>
      <c r="W5676" s="8"/>
      <c r="X5676" s="8"/>
    </row>
    <row r="5677" spans="1:24" hidden="1" x14ac:dyDescent="0.35">
      <c r="A5677" s="24">
        <v>15673</v>
      </c>
      <c r="B5677">
        <v>5909</v>
      </c>
      <c r="C5677" s="10" t="s">
        <v>17428</v>
      </c>
      <c r="D5677">
        <v>6</v>
      </c>
      <c r="E5677" t="s">
        <v>158</v>
      </c>
      <c r="F5677" t="s">
        <v>449</v>
      </c>
      <c r="G5677" t="s">
        <v>17429</v>
      </c>
      <c r="I5677" t="s">
        <v>20435</v>
      </c>
      <c r="J5677" t="s">
        <v>20436</v>
      </c>
      <c r="K5677" t="s">
        <v>20437</v>
      </c>
      <c r="L5677" t="s">
        <v>20438</v>
      </c>
      <c r="M5677" t="s">
        <v>20439</v>
      </c>
      <c r="N5677" s="8">
        <v>23</v>
      </c>
      <c r="O5677" s="8"/>
      <c r="P5677" s="8">
        <v>23</v>
      </c>
      <c r="W5677" s="8"/>
      <c r="X5677" s="8"/>
    </row>
    <row r="5678" spans="1:24" hidden="1" x14ac:dyDescent="0.35">
      <c r="A5678" s="24">
        <v>15674</v>
      </c>
      <c r="B5678">
        <v>5911</v>
      </c>
      <c r="C5678" s="10" t="s">
        <v>17428</v>
      </c>
      <c r="D5678">
        <v>6</v>
      </c>
      <c r="E5678" t="s">
        <v>158</v>
      </c>
      <c r="F5678" t="s">
        <v>449</v>
      </c>
      <c r="G5678" t="s">
        <v>17429</v>
      </c>
      <c r="I5678" t="s">
        <v>19391</v>
      </c>
      <c r="J5678" t="s">
        <v>20440</v>
      </c>
      <c r="K5678" t="s">
        <v>20441</v>
      </c>
      <c r="L5678" t="s">
        <v>20442</v>
      </c>
      <c r="M5678" t="s">
        <v>20443</v>
      </c>
      <c r="N5678" s="8">
        <v>23</v>
      </c>
      <c r="O5678" s="8"/>
      <c r="P5678" s="8">
        <v>23</v>
      </c>
      <c r="W5678" s="8"/>
      <c r="X5678" s="8"/>
    </row>
    <row r="5679" spans="1:24" hidden="1" x14ac:dyDescent="0.35">
      <c r="A5679" s="24">
        <v>15675</v>
      </c>
      <c r="B5679">
        <v>5912</v>
      </c>
      <c r="C5679" s="10" t="s">
        <v>17428</v>
      </c>
      <c r="D5679">
        <v>6</v>
      </c>
      <c r="E5679" t="s">
        <v>158</v>
      </c>
      <c r="F5679" t="s">
        <v>449</v>
      </c>
      <c r="G5679" t="s">
        <v>17429</v>
      </c>
      <c r="I5679" t="s">
        <v>20444</v>
      </c>
      <c r="J5679" t="s">
        <v>20445</v>
      </c>
      <c r="K5679" t="s">
        <v>20446</v>
      </c>
      <c r="L5679" t="s">
        <v>20447</v>
      </c>
      <c r="M5679" t="s">
        <v>20448</v>
      </c>
      <c r="N5679" s="8">
        <v>20</v>
      </c>
      <c r="O5679" s="8"/>
      <c r="P5679" s="8">
        <v>20</v>
      </c>
      <c r="W5679" s="8"/>
      <c r="X5679" s="8"/>
    </row>
    <row r="5680" spans="1:24" hidden="1" x14ac:dyDescent="0.35">
      <c r="A5680" s="24">
        <v>15676</v>
      </c>
      <c r="B5680">
        <v>5913</v>
      </c>
      <c r="C5680" s="10" t="s">
        <v>17428</v>
      </c>
      <c r="D5680">
        <v>6</v>
      </c>
      <c r="E5680" t="s">
        <v>158</v>
      </c>
      <c r="F5680" t="s">
        <v>449</v>
      </c>
      <c r="G5680" t="s">
        <v>17429</v>
      </c>
      <c r="I5680" t="s">
        <v>20449</v>
      </c>
      <c r="J5680" t="s">
        <v>20450</v>
      </c>
      <c r="K5680" t="s">
        <v>20451</v>
      </c>
      <c r="L5680" t="s">
        <v>20452</v>
      </c>
      <c r="M5680" t="s">
        <v>20453</v>
      </c>
      <c r="N5680" s="8">
        <v>20</v>
      </c>
      <c r="O5680" s="8"/>
      <c r="P5680" s="8">
        <v>20</v>
      </c>
      <c r="W5680" s="8"/>
      <c r="X5680" s="8"/>
    </row>
    <row r="5681" spans="1:24" hidden="1" x14ac:dyDescent="0.35">
      <c r="A5681" s="24">
        <v>15677</v>
      </c>
      <c r="B5681">
        <v>5914</v>
      </c>
      <c r="C5681" s="10" t="s">
        <v>17428</v>
      </c>
      <c r="D5681">
        <v>6</v>
      </c>
      <c r="E5681" t="s">
        <v>158</v>
      </c>
      <c r="F5681" t="s">
        <v>449</v>
      </c>
      <c r="G5681" t="s">
        <v>17429</v>
      </c>
      <c r="I5681" t="s">
        <v>20454</v>
      </c>
      <c r="J5681" t="s">
        <v>20455</v>
      </c>
      <c r="K5681" t="s">
        <v>20456</v>
      </c>
      <c r="L5681" t="s">
        <v>20457</v>
      </c>
      <c r="M5681" t="s">
        <v>20458</v>
      </c>
      <c r="N5681" s="8">
        <v>20</v>
      </c>
      <c r="O5681" s="8"/>
      <c r="P5681" s="8">
        <v>20</v>
      </c>
      <c r="W5681" s="8"/>
      <c r="X5681" s="8"/>
    </row>
    <row r="5682" spans="1:24" hidden="1" x14ac:dyDescent="0.35">
      <c r="A5682" s="24">
        <v>15678</v>
      </c>
      <c r="B5682">
        <v>5915</v>
      </c>
      <c r="C5682" s="10" t="s">
        <v>17428</v>
      </c>
      <c r="D5682">
        <v>6</v>
      </c>
      <c r="E5682" t="s">
        <v>158</v>
      </c>
      <c r="F5682" t="s">
        <v>449</v>
      </c>
      <c r="G5682" t="s">
        <v>17429</v>
      </c>
      <c r="I5682" t="s">
        <v>20459</v>
      </c>
      <c r="J5682" t="s">
        <v>20460</v>
      </c>
      <c r="K5682" t="s">
        <v>20461</v>
      </c>
      <c r="L5682" t="s">
        <v>20462</v>
      </c>
      <c r="M5682" t="s">
        <v>20463</v>
      </c>
      <c r="N5682" s="8">
        <v>21</v>
      </c>
      <c r="O5682" s="8"/>
      <c r="P5682" s="8">
        <v>21</v>
      </c>
      <c r="W5682" s="8"/>
      <c r="X5682" s="8"/>
    </row>
    <row r="5683" spans="1:24" hidden="1" x14ac:dyDescent="0.35">
      <c r="A5683" s="24">
        <v>15679</v>
      </c>
      <c r="B5683">
        <v>5916</v>
      </c>
      <c r="C5683" s="10" t="s">
        <v>17428</v>
      </c>
      <c r="D5683">
        <v>6</v>
      </c>
      <c r="E5683" t="s">
        <v>158</v>
      </c>
      <c r="F5683" t="s">
        <v>449</v>
      </c>
      <c r="G5683" t="s">
        <v>17429</v>
      </c>
      <c r="I5683" t="s">
        <v>20464</v>
      </c>
      <c r="J5683" t="s">
        <v>20465</v>
      </c>
      <c r="K5683" t="s">
        <v>20466</v>
      </c>
      <c r="L5683" t="s">
        <v>20467</v>
      </c>
      <c r="M5683" t="s">
        <v>20468</v>
      </c>
      <c r="N5683" s="8">
        <v>19</v>
      </c>
      <c r="O5683" s="8"/>
      <c r="P5683" s="8">
        <v>19</v>
      </c>
      <c r="W5683" s="8"/>
      <c r="X5683" s="8"/>
    </row>
    <row r="5684" spans="1:24" hidden="1" x14ac:dyDescent="0.35">
      <c r="A5684" s="24">
        <v>15680</v>
      </c>
      <c r="B5684">
        <v>6001</v>
      </c>
      <c r="C5684" s="10" t="s">
        <v>17428</v>
      </c>
      <c r="D5684">
        <v>7</v>
      </c>
      <c r="E5684" t="s">
        <v>581</v>
      </c>
      <c r="F5684" t="s">
        <v>1409</v>
      </c>
      <c r="G5684" t="s">
        <v>17429</v>
      </c>
      <c r="I5684" t="s">
        <v>20469</v>
      </c>
      <c r="J5684" t="s">
        <v>20470</v>
      </c>
      <c r="K5684" t="s">
        <v>20471</v>
      </c>
      <c r="L5684" t="s">
        <v>20472</v>
      </c>
      <c r="M5684" t="s">
        <v>20473</v>
      </c>
      <c r="N5684" s="8">
        <v>17</v>
      </c>
      <c r="O5684" s="8"/>
      <c r="P5684" s="8">
        <v>17</v>
      </c>
      <c r="W5684" s="8"/>
      <c r="X5684" s="8"/>
    </row>
    <row r="5685" spans="1:24" hidden="1" x14ac:dyDescent="0.35">
      <c r="A5685" s="24">
        <v>15681</v>
      </c>
      <c r="B5685">
        <v>6002</v>
      </c>
      <c r="C5685" s="10" t="s">
        <v>17428</v>
      </c>
      <c r="D5685">
        <v>7</v>
      </c>
      <c r="E5685" t="s">
        <v>581</v>
      </c>
      <c r="F5685" t="s">
        <v>1409</v>
      </c>
      <c r="G5685" t="s">
        <v>17429</v>
      </c>
      <c r="I5685" t="s">
        <v>18469</v>
      </c>
      <c r="J5685" t="s">
        <v>20474</v>
      </c>
      <c r="K5685" t="s">
        <v>20475</v>
      </c>
      <c r="L5685" t="s">
        <v>20476</v>
      </c>
      <c r="M5685" t="s">
        <v>20477</v>
      </c>
      <c r="N5685" s="8">
        <v>25</v>
      </c>
      <c r="O5685" s="8"/>
      <c r="P5685" s="8">
        <v>25</v>
      </c>
      <c r="W5685" s="8"/>
      <c r="X5685" s="8"/>
    </row>
    <row r="5686" spans="1:24" hidden="1" x14ac:dyDescent="0.35">
      <c r="A5686" s="24">
        <v>15682</v>
      </c>
      <c r="B5686">
        <v>6003</v>
      </c>
      <c r="C5686" s="10" t="s">
        <v>17428</v>
      </c>
      <c r="D5686">
        <v>7</v>
      </c>
      <c r="E5686" t="s">
        <v>581</v>
      </c>
      <c r="F5686" t="s">
        <v>1409</v>
      </c>
      <c r="G5686" t="s">
        <v>17429</v>
      </c>
      <c r="I5686" t="s">
        <v>20478</v>
      </c>
      <c r="J5686" t="s">
        <v>20479</v>
      </c>
      <c r="K5686" t="s">
        <v>20480</v>
      </c>
      <c r="L5686" t="s">
        <v>16006</v>
      </c>
      <c r="M5686" t="s">
        <v>16007</v>
      </c>
      <c r="N5686" s="8">
        <v>23</v>
      </c>
      <c r="O5686" s="8"/>
      <c r="P5686" s="8">
        <v>23</v>
      </c>
      <c r="W5686" s="8"/>
      <c r="X5686" s="8"/>
    </row>
    <row r="5687" spans="1:24" hidden="1" x14ac:dyDescent="0.35">
      <c r="A5687" s="24">
        <v>15683</v>
      </c>
      <c r="B5687">
        <v>6004</v>
      </c>
      <c r="C5687" s="10" t="s">
        <v>17428</v>
      </c>
      <c r="D5687">
        <v>7</v>
      </c>
      <c r="E5687" t="s">
        <v>581</v>
      </c>
      <c r="F5687" t="s">
        <v>1409</v>
      </c>
      <c r="G5687" t="s">
        <v>17429</v>
      </c>
      <c r="I5687" t="s">
        <v>20481</v>
      </c>
      <c r="J5687" t="s">
        <v>20482</v>
      </c>
      <c r="K5687" t="s">
        <v>20483</v>
      </c>
      <c r="L5687" t="s">
        <v>20484</v>
      </c>
      <c r="M5687" t="s">
        <v>20485</v>
      </c>
      <c r="N5687" s="8">
        <v>12</v>
      </c>
      <c r="O5687" s="8"/>
      <c r="P5687" s="8">
        <v>12</v>
      </c>
      <c r="W5687" s="8"/>
      <c r="X5687" s="8"/>
    </row>
    <row r="5688" spans="1:24" hidden="1" x14ac:dyDescent="0.35">
      <c r="A5688" s="24">
        <v>15684</v>
      </c>
      <c r="B5688">
        <v>6101</v>
      </c>
      <c r="C5688" s="10" t="s">
        <v>17428</v>
      </c>
      <c r="D5688">
        <v>6</v>
      </c>
      <c r="E5688" t="s">
        <v>46</v>
      </c>
      <c r="F5688" t="s">
        <v>47</v>
      </c>
      <c r="G5688" t="s">
        <v>17429</v>
      </c>
      <c r="I5688" t="s">
        <v>19426</v>
      </c>
      <c r="J5688" t="s">
        <v>20486</v>
      </c>
      <c r="K5688" t="s">
        <v>20487</v>
      </c>
      <c r="L5688" t="s">
        <v>16022</v>
      </c>
      <c r="M5688" t="s">
        <v>20488</v>
      </c>
      <c r="N5688" s="8">
        <v>14</v>
      </c>
      <c r="O5688" s="8"/>
      <c r="P5688" s="8">
        <v>14</v>
      </c>
      <c r="W5688" s="8"/>
      <c r="X5688" s="8"/>
    </row>
    <row r="5689" spans="1:24" hidden="1" x14ac:dyDescent="0.35">
      <c r="A5689" s="24">
        <v>15685</v>
      </c>
      <c r="B5689">
        <v>6103</v>
      </c>
      <c r="C5689" s="10" t="s">
        <v>17428</v>
      </c>
      <c r="D5689">
        <v>6</v>
      </c>
      <c r="E5689" t="s">
        <v>46</v>
      </c>
      <c r="F5689" t="s">
        <v>47</v>
      </c>
      <c r="G5689" t="s">
        <v>17429</v>
      </c>
      <c r="I5689" t="s">
        <v>20489</v>
      </c>
      <c r="J5689" t="s">
        <v>20490</v>
      </c>
      <c r="K5689" t="s">
        <v>20491</v>
      </c>
      <c r="L5689" t="s">
        <v>20492</v>
      </c>
      <c r="M5689" t="s">
        <v>20493</v>
      </c>
      <c r="N5689" s="8">
        <v>15</v>
      </c>
      <c r="O5689" s="8"/>
      <c r="P5689" s="8">
        <v>15</v>
      </c>
      <c r="W5689" s="8"/>
      <c r="X5689" s="8"/>
    </row>
    <row r="5690" spans="1:24" hidden="1" x14ac:dyDescent="0.35">
      <c r="A5690" s="24">
        <v>15686</v>
      </c>
      <c r="B5690">
        <v>6104</v>
      </c>
      <c r="C5690" s="10" t="s">
        <v>17428</v>
      </c>
      <c r="D5690">
        <v>6</v>
      </c>
      <c r="E5690" t="s">
        <v>46</v>
      </c>
      <c r="F5690" t="s">
        <v>47</v>
      </c>
      <c r="G5690" t="s">
        <v>17429</v>
      </c>
      <c r="I5690" t="s">
        <v>20494</v>
      </c>
      <c r="J5690" t="s">
        <v>20495</v>
      </c>
      <c r="K5690" t="s">
        <v>20496</v>
      </c>
      <c r="L5690" t="s">
        <v>20497</v>
      </c>
      <c r="M5690" t="s">
        <v>20498</v>
      </c>
      <c r="N5690" s="8">
        <v>25</v>
      </c>
      <c r="O5690" s="8"/>
      <c r="P5690" s="8">
        <v>25</v>
      </c>
      <c r="W5690" s="8"/>
      <c r="X5690" s="8"/>
    </row>
    <row r="5691" spans="1:24" hidden="1" x14ac:dyDescent="0.35">
      <c r="A5691" s="24">
        <v>15687</v>
      </c>
      <c r="B5691">
        <v>6105</v>
      </c>
      <c r="C5691" s="10" t="s">
        <v>17428</v>
      </c>
      <c r="D5691">
        <v>6</v>
      </c>
      <c r="E5691" t="s">
        <v>46</v>
      </c>
      <c r="F5691" t="s">
        <v>47</v>
      </c>
      <c r="G5691" t="s">
        <v>17429</v>
      </c>
      <c r="I5691" t="s">
        <v>20499</v>
      </c>
      <c r="J5691" t="s">
        <v>20500</v>
      </c>
      <c r="K5691" t="s">
        <v>20501</v>
      </c>
      <c r="L5691" t="s">
        <v>16042</v>
      </c>
      <c r="M5691" t="s">
        <v>16043</v>
      </c>
      <c r="N5691" s="8">
        <v>19</v>
      </c>
      <c r="O5691" s="8"/>
      <c r="P5691" s="8">
        <v>19</v>
      </c>
      <c r="W5691" s="8"/>
      <c r="X5691" s="8"/>
    </row>
    <row r="5692" spans="1:24" hidden="1" x14ac:dyDescent="0.35">
      <c r="A5692" s="24">
        <v>15688</v>
      </c>
      <c r="B5692">
        <v>6106</v>
      </c>
      <c r="C5692" s="10" t="s">
        <v>17428</v>
      </c>
      <c r="D5692">
        <v>6</v>
      </c>
      <c r="E5692" t="s">
        <v>46</v>
      </c>
      <c r="F5692" t="s">
        <v>47</v>
      </c>
      <c r="G5692" t="s">
        <v>17429</v>
      </c>
      <c r="I5692" t="s">
        <v>20502</v>
      </c>
      <c r="J5692" t="s">
        <v>20503</v>
      </c>
      <c r="K5692" t="s">
        <v>20504</v>
      </c>
      <c r="L5692" t="s">
        <v>16047</v>
      </c>
      <c r="M5692" t="s">
        <v>20505</v>
      </c>
      <c r="N5692" s="8">
        <v>9</v>
      </c>
      <c r="O5692" s="8"/>
      <c r="P5692" s="8">
        <v>9</v>
      </c>
      <c r="W5692" s="8"/>
      <c r="X5692" s="8"/>
    </row>
    <row r="5693" spans="1:24" hidden="1" x14ac:dyDescent="0.35">
      <c r="A5693" s="24">
        <v>15689</v>
      </c>
      <c r="B5693">
        <v>6108</v>
      </c>
      <c r="C5693" s="10" t="s">
        <v>17428</v>
      </c>
      <c r="D5693">
        <v>6</v>
      </c>
      <c r="E5693" t="s">
        <v>46</v>
      </c>
      <c r="F5693" t="s">
        <v>47</v>
      </c>
      <c r="G5693" t="s">
        <v>17429</v>
      </c>
      <c r="I5693" t="s">
        <v>20506</v>
      </c>
      <c r="J5693" t="s">
        <v>20507</v>
      </c>
      <c r="K5693" t="s">
        <v>20508</v>
      </c>
      <c r="L5693" t="s">
        <v>16052</v>
      </c>
      <c r="M5693" t="s">
        <v>16053</v>
      </c>
      <c r="N5693" s="8">
        <v>21</v>
      </c>
      <c r="O5693" s="8"/>
      <c r="P5693" s="8">
        <v>21</v>
      </c>
      <c r="W5693" s="8"/>
      <c r="X5693" s="8"/>
    </row>
    <row r="5694" spans="1:24" hidden="1" x14ac:dyDescent="0.35">
      <c r="A5694" s="24">
        <v>15690</v>
      </c>
      <c r="B5694">
        <v>6109</v>
      </c>
      <c r="C5694" s="10" t="s">
        <v>17428</v>
      </c>
      <c r="D5694">
        <v>6</v>
      </c>
      <c r="E5694" t="s">
        <v>46</v>
      </c>
      <c r="F5694" t="s">
        <v>47</v>
      </c>
      <c r="G5694" t="s">
        <v>17429</v>
      </c>
      <c r="I5694" t="s">
        <v>20509</v>
      </c>
      <c r="J5694" t="s">
        <v>20510</v>
      </c>
      <c r="K5694" t="s">
        <v>20511</v>
      </c>
      <c r="L5694" t="s">
        <v>16057</v>
      </c>
      <c r="N5694" s="8">
        <v>13</v>
      </c>
      <c r="O5694" s="8"/>
      <c r="P5694" s="8">
        <v>13</v>
      </c>
      <c r="W5694" s="8"/>
      <c r="X5694" s="8"/>
    </row>
    <row r="5695" spans="1:24" hidden="1" x14ac:dyDescent="0.35">
      <c r="A5695" s="24">
        <v>15691</v>
      </c>
      <c r="B5695">
        <v>6110</v>
      </c>
      <c r="C5695" s="10" t="s">
        <v>17428</v>
      </c>
      <c r="D5695">
        <v>6</v>
      </c>
      <c r="E5695" t="s">
        <v>46</v>
      </c>
      <c r="F5695" t="s">
        <v>47</v>
      </c>
      <c r="G5695" t="s">
        <v>17429</v>
      </c>
      <c r="I5695" t="s">
        <v>20512</v>
      </c>
      <c r="J5695" t="s">
        <v>20513</v>
      </c>
      <c r="K5695" t="s">
        <v>20514</v>
      </c>
      <c r="L5695" t="s">
        <v>20515</v>
      </c>
      <c r="M5695" t="s">
        <v>20516</v>
      </c>
      <c r="N5695" s="8">
        <v>37</v>
      </c>
      <c r="O5695" s="8"/>
      <c r="P5695" s="8">
        <v>37</v>
      </c>
      <c r="W5695" s="8"/>
      <c r="X5695" s="8"/>
    </row>
    <row r="5696" spans="1:24" hidden="1" x14ac:dyDescent="0.35">
      <c r="A5696" s="24">
        <v>15692</v>
      </c>
      <c r="B5696">
        <v>6111</v>
      </c>
      <c r="C5696" s="10" t="s">
        <v>17428</v>
      </c>
      <c r="D5696">
        <v>6</v>
      </c>
      <c r="E5696" t="s">
        <v>46</v>
      </c>
      <c r="F5696" t="s">
        <v>47</v>
      </c>
      <c r="G5696" t="s">
        <v>17429</v>
      </c>
      <c r="I5696" t="s">
        <v>20517</v>
      </c>
      <c r="J5696" t="s">
        <v>20518</v>
      </c>
      <c r="K5696" t="s">
        <v>20519</v>
      </c>
      <c r="L5696" t="s">
        <v>20520</v>
      </c>
      <c r="M5696" t="s">
        <v>16068</v>
      </c>
      <c r="N5696" s="8">
        <v>11</v>
      </c>
      <c r="O5696" s="8"/>
      <c r="P5696" s="8">
        <v>11</v>
      </c>
      <c r="W5696" s="8"/>
      <c r="X5696" s="8"/>
    </row>
    <row r="5697" spans="1:24" hidden="1" x14ac:dyDescent="0.35">
      <c r="A5697" s="24">
        <v>15693</v>
      </c>
      <c r="B5697">
        <v>6113</v>
      </c>
      <c r="C5697" s="10" t="s">
        <v>17428</v>
      </c>
      <c r="D5697">
        <v>6</v>
      </c>
      <c r="E5697" t="s">
        <v>46</v>
      </c>
      <c r="F5697" t="s">
        <v>47</v>
      </c>
      <c r="G5697" t="s">
        <v>17429</v>
      </c>
      <c r="I5697" t="s">
        <v>20521</v>
      </c>
      <c r="J5697" t="s">
        <v>20522</v>
      </c>
      <c r="K5697" t="s">
        <v>20523</v>
      </c>
      <c r="L5697" t="s">
        <v>16072</v>
      </c>
      <c r="M5697" t="s">
        <v>16073</v>
      </c>
      <c r="N5697" s="8">
        <v>34</v>
      </c>
      <c r="O5697" s="8"/>
      <c r="P5697" s="8">
        <v>34</v>
      </c>
      <c r="W5697" s="8"/>
      <c r="X5697" s="8"/>
    </row>
    <row r="5698" spans="1:24" hidden="1" x14ac:dyDescent="0.35">
      <c r="A5698" s="24">
        <v>15694</v>
      </c>
      <c r="B5698">
        <v>6114</v>
      </c>
      <c r="C5698" s="10" t="s">
        <v>17428</v>
      </c>
      <c r="D5698">
        <v>6</v>
      </c>
      <c r="E5698" t="s">
        <v>46</v>
      </c>
      <c r="F5698" t="s">
        <v>47</v>
      </c>
      <c r="G5698" t="s">
        <v>17429</v>
      </c>
      <c r="I5698" t="s">
        <v>20524</v>
      </c>
      <c r="J5698" t="s">
        <v>20525</v>
      </c>
      <c r="K5698" t="s">
        <v>20526</v>
      </c>
      <c r="L5698" t="s">
        <v>16077</v>
      </c>
      <c r="M5698" t="s">
        <v>20527</v>
      </c>
      <c r="N5698" s="8">
        <v>17</v>
      </c>
      <c r="O5698" s="8"/>
      <c r="P5698" s="8">
        <v>17</v>
      </c>
      <c r="W5698" s="8"/>
      <c r="X5698" s="8"/>
    </row>
    <row r="5699" spans="1:24" hidden="1" x14ac:dyDescent="0.35">
      <c r="A5699" s="24">
        <v>15695</v>
      </c>
      <c r="B5699">
        <v>6115</v>
      </c>
      <c r="C5699" s="10" t="s">
        <v>17428</v>
      </c>
      <c r="D5699">
        <v>6</v>
      </c>
      <c r="E5699" t="s">
        <v>46</v>
      </c>
      <c r="F5699" t="s">
        <v>47</v>
      </c>
      <c r="G5699" t="s">
        <v>17429</v>
      </c>
      <c r="I5699" t="s">
        <v>20528</v>
      </c>
      <c r="J5699" t="s">
        <v>20529</v>
      </c>
      <c r="K5699" t="s">
        <v>20530</v>
      </c>
      <c r="L5699" t="s">
        <v>16082</v>
      </c>
      <c r="M5699" t="s">
        <v>16083</v>
      </c>
      <c r="N5699" s="8">
        <v>39</v>
      </c>
      <c r="O5699" s="8"/>
      <c r="P5699" s="8">
        <v>39</v>
      </c>
      <c r="W5699" s="8"/>
      <c r="X5699" s="8"/>
    </row>
    <row r="5700" spans="1:24" hidden="1" x14ac:dyDescent="0.35">
      <c r="A5700" s="24">
        <v>15696</v>
      </c>
      <c r="B5700">
        <v>6116</v>
      </c>
      <c r="C5700" s="10" t="s">
        <v>17428</v>
      </c>
      <c r="D5700">
        <v>6</v>
      </c>
      <c r="E5700" t="s">
        <v>46</v>
      </c>
      <c r="F5700" t="s">
        <v>47</v>
      </c>
      <c r="G5700" t="s">
        <v>17429</v>
      </c>
      <c r="I5700" t="s">
        <v>20531</v>
      </c>
      <c r="J5700" t="s">
        <v>20532</v>
      </c>
      <c r="K5700" t="s">
        <v>20533</v>
      </c>
      <c r="L5700" t="s">
        <v>16092</v>
      </c>
      <c r="M5700" t="s">
        <v>20534</v>
      </c>
      <c r="N5700" s="8">
        <v>21</v>
      </c>
      <c r="O5700" s="8"/>
      <c r="P5700" s="8">
        <v>21</v>
      </c>
      <c r="W5700" s="8"/>
      <c r="X5700" s="8"/>
    </row>
    <row r="5701" spans="1:24" hidden="1" x14ac:dyDescent="0.35">
      <c r="A5701" s="24">
        <v>15697</v>
      </c>
      <c r="B5701">
        <v>6117</v>
      </c>
      <c r="C5701" s="10" t="s">
        <v>17428</v>
      </c>
      <c r="D5701">
        <v>6</v>
      </c>
      <c r="E5701" t="s">
        <v>46</v>
      </c>
      <c r="F5701" t="s">
        <v>47</v>
      </c>
      <c r="G5701" t="s">
        <v>17429</v>
      </c>
      <c r="I5701" t="s">
        <v>20535</v>
      </c>
      <c r="J5701" t="s">
        <v>20536</v>
      </c>
      <c r="K5701" t="s">
        <v>20537</v>
      </c>
      <c r="L5701" t="s">
        <v>16032</v>
      </c>
      <c r="M5701" t="s">
        <v>16033</v>
      </c>
      <c r="N5701" s="8">
        <v>18</v>
      </c>
      <c r="O5701" s="8"/>
      <c r="P5701" s="8">
        <v>18</v>
      </c>
      <c r="W5701" s="8"/>
      <c r="X5701" s="8"/>
    </row>
    <row r="5702" spans="1:24" hidden="1" x14ac:dyDescent="0.35">
      <c r="A5702" s="24">
        <v>15698</v>
      </c>
      <c r="B5702">
        <v>6118</v>
      </c>
      <c r="C5702" s="10" t="s">
        <v>17428</v>
      </c>
      <c r="D5702">
        <v>6</v>
      </c>
      <c r="E5702" t="s">
        <v>46</v>
      </c>
      <c r="F5702" t="s">
        <v>47</v>
      </c>
      <c r="G5702" t="s">
        <v>17429</v>
      </c>
      <c r="I5702" t="s">
        <v>20538</v>
      </c>
      <c r="J5702" t="s">
        <v>20539</v>
      </c>
      <c r="K5702" t="s">
        <v>20540</v>
      </c>
      <c r="L5702" t="s">
        <v>16102</v>
      </c>
      <c r="M5702" t="s">
        <v>20541</v>
      </c>
      <c r="N5702" s="8">
        <v>29</v>
      </c>
      <c r="O5702" s="8"/>
      <c r="P5702" s="8">
        <v>29</v>
      </c>
      <c r="W5702" s="8"/>
      <c r="X5702" s="8"/>
    </row>
    <row r="5703" spans="1:24" hidden="1" x14ac:dyDescent="0.35">
      <c r="A5703" s="24">
        <v>15699</v>
      </c>
      <c r="B5703">
        <v>6199</v>
      </c>
      <c r="C5703" s="10" t="s">
        <v>17428</v>
      </c>
      <c r="D5703">
        <v>6</v>
      </c>
      <c r="E5703" t="s">
        <v>46</v>
      </c>
      <c r="F5703" t="s">
        <v>47</v>
      </c>
      <c r="G5703" t="s">
        <v>17429</v>
      </c>
      <c r="I5703" t="s">
        <v>20542</v>
      </c>
      <c r="J5703" t="s">
        <v>20543</v>
      </c>
      <c r="K5703" t="s">
        <v>20544</v>
      </c>
      <c r="L5703" t="s">
        <v>20545</v>
      </c>
      <c r="M5703" t="s">
        <v>20546</v>
      </c>
      <c r="N5703" s="8">
        <v>11</v>
      </c>
      <c r="O5703" s="8"/>
      <c r="P5703" s="8">
        <v>11</v>
      </c>
      <c r="W5703" s="8"/>
      <c r="X5703" s="8"/>
    </row>
    <row r="5704" spans="1:24" hidden="1" x14ac:dyDescent="0.35">
      <c r="A5704" s="24">
        <v>15700</v>
      </c>
      <c r="B5704">
        <v>6201</v>
      </c>
      <c r="C5704" s="10" t="s">
        <v>17428</v>
      </c>
      <c r="D5704">
        <v>6</v>
      </c>
      <c r="E5704" t="s">
        <v>65</v>
      </c>
      <c r="F5704" t="s">
        <v>217</v>
      </c>
      <c r="G5704" t="s">
        <v>17429</v>
      </c>
      <c r="I5704" t="s">
        <v>20547</v>
      </c>
      <c r="J5704" t="s">
        <v>20548</v>
      </c>
      <c r="K5704" t="s">
        <v>20549</v>
      </c>
      <c r="L5704" t="s">
        <v>20550</v>
      </c>
      <c r="M5704" t="s">
        <v>20551</v>
      </c>
      <c r="N5704" s="8">
        <v>15</v>
      </c>
      <c r="O5704" s="8"/>
      <c r="P5704" s="8">
        <v>15</v>
      </c>
      <c r="W5704" s="8"/>
      <c r="X5704" s="8"/>
    </row>
    <row r="5705" spans="1:24" hidden="1" x14ac:dyDescent="0.35">
      <c r="A5705" s="24">
        <v>15701</v>
      </c>
      <c r="B5705">
        <v>6202</v>
      </c>
      <c r="C5705" s="10" t="s">
        <v>17428</v>
      </c>
      <c r="D5705">
        <v>6</v>
      </c>
      <c r="E5705" t="s">
        <v>65</v>
      </c>
      <c r="F5705" t="s">
        <v>217</v>
      </c>
      <c r="G5705" t="s">
        <v>17429</v>
      </c>
      <c r="I5705" t="s">
        <v>20552</v>
      </c>
      <c r="J5705" t="s">
        <v>20553</v>
      </c>
      <c r="K5705" t="s">
        <v>20554</v>
      </c>
      <c r="L5705" t="s">
        <v>20555</v>
      </c>
      <c r="M5705" t="s">
        <v>20556</v>
      </c>
      <c r="N5705" s="8">
        <v>24</v>
      </c>
      <c r="O5705" s="8"/>
      <c r="P5705" s="8">
        <v>24</v>
      </c>
      <c r="W5705" s="8"/>
      <c r="X5705" s="8"/>
    </row>
    <row r="5706" spans="1:24" hidden="1" x14ac:dyDescent="0.35">
      <c r="A5706" s="24">
        <v>15702</v>
      </c>
      <c r="B5706">
        <v>6203</v>
      </c>
      <c r="C5706" s="10" t="s">
        <v>17428</v>
      </c>
      <c r="D5706">
        <v>6</v>
      </c>
      <c r="E5706" t="s">
        <v>65</v>
      </c>
      <c r="F5706" t="s">
        <v>217</v>
      </c>
      <c r="G5706" t="s">
        <v>17429</v>
      </c>
      <c r="I5706" t="s">
        <v>20557</v>
      </c>
      <c r="J5706" t="s">
        <v>20558</v>
      </c>
      <c r="K5706" t="s">
        <v>20559</v>
      </c>
      <c r="L5706" t="s">
        <v>16122</v>
      </c>
      <c r="M5706" t="s">
        <v>20560</v>
      </c>
      <c r="N5706" s="8">
        <v>20</v>
      </c>
      <c r="O5706" s="8"/>
      <c r="P5706" s="8">
        <v>20</v>
      </c>
      <c r="W5706" s="8"/>
      <c r="X5706" s="8"/>
    </row>
    <row r="5707" spans="1:24" hidden="1" x14ac:dyDescent="0.35">
      <c r="A5707" s="24">
        <v>15703</v>
      </c>
      <c r="B5707">
        <v>6204</v>
      </c>
      <c r="C5707" s="10" t="s">
        <v>17428</v>
      </c>
      <c r="D5707">
        <v>6</v>
      </c>
      <c r="E5707" t="s">
        <v>65</v>
      </c>
      <c r="F5707" t="s">
        <v>217</v>
      </c>
      <c r="G5707" t="s">
        <v>17429</v>
      </c>
      <c r="I5707" t="s">
        <v>20561</v>
      </c>
      <c r="J5707" t="s">
        <v>20562</v>
      </c>
      <c r="K5707" t="s">
        <v>20563</v>
      </c>
      <c r="L5707" t="s">
        <v>20564</v>
      </c>
      <c r="M5707" t="s">
        <v>20565</v>
      </c>
      <c r="N5707" s="8">
        <v>18</v>
      </c>
      <c r="O5707" s="8"/>
      <c r="P5707" s="8">
        <v>18</v>
      </c>
      <c r="W5707" s="8"/>
      <c r="X5707" s="8"/>
    </row>
    <row r="5708" spans="1:24" hidden="1" x14ac:dyDescent="0.35">
      <c r="A5708" s="24">
        <v>15704</v>
      </c>
      <c r="B5708">
        <v>6206</v>
      </c>
      <c r="C5708" s="10" t="s">
        <v>17428</v>
      </c>
      <c r="D5708">
        <v>6</v>
      </c>
      <c r="E5708" t="s">
        <v>65</v>
      </c>
      <c r="F5708" t="s">
        <v>217</v>
      </c>
      <c r="G5708" t="s">
        <v>17429</v>
      </c>
      <c r="I5708" t="s">
        <v>20566</v>
      </c>
      <c r="J5708" t="s">
        <v>20567</v>
      </c>
      <c r="K5708" t="s">
        <v>20568</v>
      </c>
      <c r="L5708" t="s">
        <v>16137</v>
      </c>
      <c r="M5708" t="s">
        <v>20569</v>
      </c>
      <c r="N5708" s="8">
        <v>17</v>
      </c>
      <c r="O5708" s="8"/>
      <c r="P5708" s="8">
        <v>17</v>
      </c>
      <c r="W5708" s="8"/>
      <c r="X5708" s="8"/>
    </row>
    <row r="5709" spans="1:24" hidden="1" x14ac:dyDescent="0.35">
      <c r="A5709" s="24">
        <v>15705</v>
      </c>
      <c r="B5709">
        <v>6207</v>
      </c>
      <c r="C5709" s="10" t="s">
        <v>17428</v>
      </c>
      <c r="D5709">
        <v>6</v>
      </c>
      <c r="E5709" t="s">
        <v>65</v>
      </c>
      <c r="F5709" t="s">
        <v>217</v>
      </c>
      <c r="G5709" t="s">
        <v>17429</v>
      </c>
      <c r="I5709" t="s">
        <v>20570</v>
      </c>
      <c r="J5709" t="s">
        <v>20571</v>
      </c>
      <c r="K5709" t="s">
        <v>20572</v>
      </c>
      <c r="L5709" t="s">
        <v>20573</v>
      </c>
      <c r="M5709" t="s">
        <v>20574</v>
      </c>
      <c r="N5709" s="8">
        <v>24</v>
      </c>
      <c r="O5709" s="8"/>
      <c r="P5709" s="8">
        <v>24</v>
      </c>
      <c r="W5709" s="8"/>
      <c r="X5709" s="8"/>
    </row>
    <row r="5710" spans="1:24" hidden="1" x14ac:dyDescent="0.35">
      <c r="A5710" s="24">
        <v>15706</v>
      </c>
      <c r="B5710">
        <v>6208</v>
      </c>
      <c r="C5710" s="10" t="s">
        <v>17428</v>
      </c>
      <c r="D5710">
        <v>6</v>
      </c>
      <c r="E5710" t="s">
        <v>65</v>
      </c>
      <c r="F5710" t="s">
        <v>217</v>
      </c>
      <c r="G5710" t="s">
        <v>17429</v>
      </c>
      <c r="I5710" t="s">
        <v>20575</v>
      </c>
      <c r="J5710" t="s">
        <v>20576</v>
      </c>
      <c r="K5710" t="s">
        <v>20577</v>
      </c>
      <c r="L5710" t="s">
        <v>20578</v>
      </c>
      <c r="M5710" t="s">
        <v>20579</v>
      </c>
      <c r="N5710" s="8">
        <v>17</v>
      </c>
      <c r="O5710" s="8"/>
      <c r="P5710" s="8">
        <v>17</v>
      </c>
      <c r="W5710" s="8"/>
      <c r="X5710" s="8"/>
    </row>
    <row r="5711" spans="1:24" hidden="1" x14ac:dyDescent="0.35">
      <c r="A5711" s="24">
        <v>15707</v>
      </c>
      <c r="B5711">
        <v>6301</v>
      </c>
      <c r="C5711" s="10" t="s">
        <v>17428</v>
      </c>
      <c r="D5711" t="s">
        <v>83</v>
      </c>
      <c r="E5711" t="s">
        <v>84</v>
      </c>
      <c r="F5711" t="s">
        <v>85</v>
      </c>
      <c r="G5711" t="s">
        <v>17429</v>
      </c>
      <c r="I5711" t="s">
        <v>20580</v>
      </c>
      <c r="J5711" t="s">
        <v>20581</v>
      </c>
      <c r="K5711" t="s">
        <v>20582</v>
      </c>
      <c r="L5711" t="s">
        <v>16143</v>
      </c>
      <c r="M5711" t="s">
        <v>20583</v>
      </c>
      <c r="N5711" s="8">
        <v>22</v>
      </c>
      <c r="O5711" s="8"/>
      <c r="P5711" s="8">
        <v>22</v>
      </c>
      <c r="W5711" s="8"/>
      <c r="X5711" s="8"/>
    </row>
    <row r="5712" spans="1:24" hidden="1" x14ac:dyDescent="0.35">
      <c r="A5712" s="24">
        <v>15708</v>
      </c>
      <c r="B5712">
        <v>6302</v>
      </c>
      <c r="C5712" s="10" t="s">
        <v>17428</v>
      </c>
      <c r="D5712" t="s">
        <v>83</v>
      </c>
      <c r="E5712" t="s">
        <v>84</v>
      </c>
      <c r="F5712" t="s">
        <v>85</v>
      </c>
      <c r="G5712" t="s">
        <v>17429</v>
      </c>
      <c r="I5712" t="s">
        <v>20584</v>
      </c>
      <c r="J5712" t="s">
        <v>20585</v>
      </c>
      <c r="K5712" t="s">
        <v>20586</v>
      </c>
      <c r="L5712" t="s">
        <v>16312</v>
      </c>
      <c r="M5712" t="s">
        <v>20587</v>
      </c>
      <c r="N5712" s="8">
        <v>54.2</v>
      </c>
      <c r="O5712" s="8"/>
      <c r="P5712" s="8">
        <v>54.2</v>
      </c>
      <c r="W5712" s="8"/>
      <c r="X5712" s="8"/>
    </row>
    <row r="5713" spans="1:24" hidden="1" x14ac:dyDescent="0.35">
      <c r="A5713" s="24">
        <v>15709</v>
      </c>
      <c r="B5713">
        <v>6303</v>
      </c>
      <c r="C5713" s="10" t="s">
        <v>17428</v>
      </c>
      <c r="D5713" t="s">
        <v>83</v>
      </c>
      <c r="E5713" t="s">
        <v>84</v>
      </c>
      <c r="F5713" t="s">
        <v>85</v>
      </c>
      <c r="G5713" t="s">
        <v>17429</v>
      </c>
      <c r="I5713" t="s">
        <v>20588</v>
      </c>
      <c r="J5713" t="s">
        <v>20589</v>
      </c>
      <c r="K5713" t="s">
        <v>20590</v>
      </c>
      <c r="L5713" t="s">
        <v>20591</v>
      </c>
      <c r="M5713" t="s">
        <v>20592</v>
      </c>
      <c r="N5713" s="8">
        <v>35</v>
      </c>
      <c r="O5713" s="8"/>
      <c r="P5713" s="8">
        <v>35</v>
      </c>
      <c r="W5713" s="8"/>
      <c r="X5713" s="8"/>
    </row>
    <row r="5714" spans="1:24" hidden="1" x14ac:dyDescent="0.35">
      <c r="A5714" s="24">
        <v>15710</v>
      </c>
      <c r="B5714">
        <v>6304</v>
      </c>
      <c r="C5714" s="10" t="s">
        <v>17428</v>
      </c>
      <c r="D5714" t="s">
        <v>83</v>
      </c>
      <c r="E5714" t="s">
        <v>84</v>
      </c>
      <c r="F5714" t="s">
        <v>85</v>
      </c>
      <c r="G5714" t="s">
        <v>17429</v>
      </c>
      <c r="I5714" t="s">
        <v>20593</v>
      </c>
      <c r="J5714" t="s">
        <v>20594</v>
      </c>
      <c r="K5714" t="s">
        <v>20595</v>
      </c>
      <c r="L5714" t="s">
        <v>16168</v>
      </c>
      <c r="M5714" t="s">
        <v>20596</v>
      </c>
      <c r="N5714" s="8">
        <v>26</v>
      </c>
      <c r="O5714" s="8"/>
      <c r="P5714" s="8">
        <v>26</v>
      </c>
      <c r="W5714" s="8"/>
      <c r="X5714" s="8"/>
    </row>
    <row r="5715" spans="1:24" hidden="1" x14ac:dyDescent="0.35">
      <c r="A5715" s="24">
        <v>15711</v>
      </c>
      <c r="B5715">
        <v>6305</v>
      </c>
      <c r="C5715" s="10" t="s">
        <v>17428</v>
      </c>
      <c r="D5715" t="s">
        <v>83</v>
      </c>
      <c r="E5715" t="s">
        <v>84</v>
      </c>
      <c r="F5715" t="s">
        <v>85</v>
      </c>
      <c r="G5715" t="s">
        <v>17429</v>
      </c>
      <c r="I5715" t="s">
        <v>20597</v>
      </c>
      <c r="J5715" t="s">
        <v>20598</v>
      </c>
      <c r="K5715" t="s">
        <v>20599</v>
      </c>
      <c r="L5715" t="s">
        <v>20600</v>
      </c>
      <c r="M5715" t="s">
        <v>20601</v>
      </c>
      <c r="N5715" s="8">
        <v>30</v>
      </c>
      <c r="O5715" s="8"/>
      <c r="P5715" s="8">
        <v>30</v>
      </c>
      <c r="W5715" s="8"/>
      <c r="X5715" s="8"/>
    </row>
    <row r="5716" spans="1:24" hidden="1" x14ac:dyDescent="0.35">
      <c r="A5716" s="24">
        <v>15712</v>
      </c>
      <c r="B5716">
        <v>6306</v>
      </c>
      <c r="C5716" s="10" t="s">
        <v>17428</v>
      </c>
      <c r="D5716" t="s">
        <v>83</v>
      </c>
      <c r="E5716" t="s">
        <v>84</v>
      </c>
      <c r="F5716" t="s">
        <v>85</v>
      </c>
      <c r="G5716" t="s">
        <v>17429</v>
      </c>
      <c r="I5716" t="s">
        <v>20602</v>
      </c>
      <c r="J5716" t="s">
        <v>20603</v>
      </c>
      <c r="K5716" t="s">
        <v>20604</v>
      </c>
      <c r="L5716" t="s">
        <v>16178</v>
      </c>
      <c r="M5716" t="s">
        <v>20605</v>
      </c>
      <c r="N5716" s="8">
        <v>24</v>
      </c>
      <c r="O5716" s="8"/>
      <c r="P5716" s="8">
        <v>24</v>
      </c>
      <c r="W5716" s="8"/>
      <c r="X5716" s="8"/>
    </row>
    <row r="5717" spans="1:24" hidden="1" x14ac:dyDescent="0.35">
      <c r="A5717" s="24">
        <v>15713</v>
      </c>
      <c r="B5717">
        <v>6307</v>
      </c>
      <c r="C5717" s="10" t="s">
        <v>17428</v>
      </c>
      <c r="D5717" t="s">
        <v>83</v>
      </c>
      <c r="E5717" t="s">
        <v>84</v>
      </c>
      <c r="F5717" t="s">
        <v>85</v>
      </c>
      <c r="G5717" t="s">
        <v>17429</v>
      </c>
      <c r="I5717" t="s">
        <v>20606</v>
      </c>
      <c r="J5717" t="s">
        <v>20607</v>
      </c>
      <c r="K5717" t="s">
        <v>20608</v>
      </c>
      <c r="L5717" t="s">
        <v>16183</v>
      </c>
      <c r="M5717" t="s">
        <v>20609</v>
      </c>
      <c r="N5717" s="8">
        <v>57</v>
      </c>
      <c r="O5717" s="8"/>
      <c r="P5717" s="8">
        <v>57</v>
      </c>
      <c r="W5717" s="8"/>
      <c r="X5717" s="8"/>
    </row>
    <row r="5718" spans="1:24" hidden="1" x14ac:dyDescent="0.35">
      <c r="A5718" s="24">
        <v>15714</v>
      </c>
      <c r="B5718">
        <v>6308</v>
      </c>
      <c r="C5718" s="10" t="s">
        <v>17428</v>
      </c>
      <c r="D5718" t="s">
        <v>83</v>
      </c>
      <c r="E5718" t="s">
        <v>84</v>
      </c>
      <c r="F5718" t="s">
        <v>85</v>
      </c>
      <c r="G5718" t="s">
        <v>17429</v>
      </c>
      <c r="I5718" t="s">
        <v>20610</v>
      </c>
      <c r="J5718" t="s">
        <v>20611</v>
      </c>
      <c r="K5718" t="s">
        <v>20612</v>
      </c>
      <c r="L5718" t="s">
        <v>16188</v>
      </c>
      <c r="M5718" t="s">
        <v>20613</v>
      </c>
      <c r="N5718" s="8">
        <v>61</v>
      </c>
      <c r="O5718" s="8"/>
      <c r="P5718" s="8">
        <v>61</v>
      </c>
      <c r="W5718" s="8"/>
      <c r="X5718" s="8"/>
    </row>
    <row r="5719" spans="1:24" hidden="1" x14ac:dyDescent="0.35">
      <c r="A5719" s="24">
        <v>15715</v>
      </c>
      <c r="B5719">
        <v>6310</v>
      </c>
      <c r="C5719" s="10" t="s">
        <v>17428</v>
      </c>
      <c r="D5719" t="s">
        <v>83</v>
      </c>
      <c r="E5719" t="s">
        <v>84</v>
      </c>
      <c r="F5719" t="s">
        <v>85</v>
      </c>
      <c r="G5719" t="s">
        <v>17429</v>
      </c>
      <c r="I5719" t="s">
        <v>20614</v>
      </c>
      <c r="J5719" t="s">
        <v>20615</v>
      </c>
      <c r="K5719" t="s">
        <v>20616</v>
      </c>
      <c r="L5719" t="s">
        <v>16257</v>
      </c>
      <c r="M5719" t="s">
        <v>20617</v>
      </c>
      <c r="N5719" s="8">
        <v>52</v>
      </c>
      <c r="O5719" s="8"/>
      <c r="P5719" s="8">
        <v>52</v>
      </c>
      <c r="W5719" s="8"/>
      <c r="X5719" s="8"/>
    </row>
    <row r="5720" spans="1:24" hidden="1" x14ac:dyDescent="0.35">
      <c r="A5720" s="24">
        <v>15716</v>
      </c>
      <c r="B5720">
        <v>6311</v>
      </c>
      <c r="C5720" s="10" t="s">
        <v>17428</v>
      </c>
      <c r="D5720" t="s">
        <v>83</v>
      </c>
      <c r="E5720" t="s">
        <v>84</v>
      </c>
      <c r="F5720" t="s">
        <v>85</v>
      </c>
      <c r="G5720" t="s">
        <v>17429</v>
      </c>
      <c r="I5720" t="s">
        <v>20618</v>
      </c>
      <c r="J5720" t="s">
        <v>20619</v>
      </c>
      <c r="K5720" t="s">
        <v>20620</v>
      </c>
      <c r="L5720" t="s">
        <v>20621</v>
      </c>
      <c r="M5720" t="s">
        <v>20622</v>
      </c>
      <c r="N5720" s="8">
        <v>31</v>
      </c>
      <c r="O5720" s="8"/>
      <c r="P5720" s="8">
        <v>31</v>
      </c>
      <c r="W5720" s="8"/>
      <c r="X5720" s="8"/>
    </row>
    <row r="5721" spans="1:24" hidden="1" x14ac:dyDescent="0.35">
      <c r="A5721" s="24">
        <v>15717</v>
      </c>
      <c r="B5721">
        <v>6312</v>
      </c>
      <c r="C5721" s="10" t="s">
        <v>17428</v>
      </c>
      <c r="D5721" t="s">
        <v>83</v>
      </c>
      <c r="E5721" t="s">
        <v>84</v>
      </c>
      <c r="F5721" t="s">
        <v>85</v>
      </c>
      <c r="G5721" t="s">
        <v>17429</v>
      </c>
      <c r="I5721" t="s">
        <v>20623</v>
      </c>
      <c r="J5721" t="s">
        <v>20624</v>
      </c>
      <c r="K5721" t="s">
        <v>20625</v>
      </c>
      <c r="L5721" t="s">
        <v>16193</v>
      </c>
      <c r="M5721" t="s">
        <v>16194</v>
      </c>
      <c r="N5721" s="8">
        <v>46</v>
      </c>
      <c r="O5721" s="8"/>
      <c r="P5721" s="8">
        <v>46</v>
      </c>
      <c r="W5721" s="8"/>
      <c r="X5721" s="8"/>
    </row>
    <row r="5722" spans="1:24" hidden="1" x14ac:dyDescent="0.35">
      <c r="A5722" s="24">
        <v>15718</v>
      </c>
      <c r="B5722">
        <v>6313</v>
      </c>
      <c r="C5722" s="10" t="s">
        <v>17428</v>
      </c>
      <c r="D5722" t="s">
        <v>83</v>
      </c>
      <c r="E5722" t="s">
        <v>84</v>
      </c>
      <c r="F5722" t="s">
        <v>85</v>
      </c>
      <c r="G5722" t="s">
        <v>17429</v>
      </c>
      <c r="I5722" t="s">
        <v>20626</v>
      </c>
      <c r="J5722" t="s">
        <v>20627</v>
      </c>
      <c r="K5722" t="s">
        <v>20628</v>
      </c>
      <c r="L5722" t="s">
        <v>16202</v>
      </c>
      <c r="M5722" t="s">
        <v>20629</v>
      </c>
      <c r="N5722" s="8">
        <v>32</v>
      </c>
      <c r="O5722" s="8"/>
      <c r="P5722" s="8">
        <v>32</v>
      </c>
      <c r="W5722" s="8"/>
      <c r="X5722" s="8"/>
    </row>
    <row r="5723" spans="1:24" hidden="1" x14ac:dyDescent="0.35">
      <c r="A5723" s="24">
        <v>15719</v>
      </c>
      <c r="B5723">
        <v>6314</v>
      </c>
      <c r="C5723" s="10" t="s">
        <v>17428</v>
      </c>
      <c r="D5723" t="s">
        <v>83</v>
      </c>
      <c r="E5723" t="s">
        <v>84</v>
      </c>
      <c r="F5723" t="s">
        <v>85</v>
      </c>
      <c r="G5723" t="s">
        <v>17429</v>
      </c>
      <c r="I5723" t="s">
        <v>20630</v>
      </c>
      <c r="J5723" t="s">
        <v>20631</v>
      </c>
      <c r="K5723" t="s">
        <v>20632</v>
      </c>
      <c r="L5723" t="s">
        <v>16207</v>
      </c>
      <c r="M5723" t="s">
        <v>20633</v>
      </c>
      <c r="N5723" s="8">
        <v>129</v>
      </c>
      <c r="O5723" s="8"/>
      <c r="P5723" s="8">
        <v>129</v>
      </c>
      <c r="W5723" s="8"/>
      <c r="X5723" s="8"/>
    </row>
    <row r="5724" spans="1:24" hidden="1" x14ac:dyDescent="0.35">
      <c r="A5724" s="24">
        <v>15720</v>
      </c>
      <c r="B5724">
        <v>6318</v>
      </c>
      <c r="C5724" s="10" t="s">
        <v>17428</v>
      </c>
      <c r="D5724" t="s">
        <v>83</v>
      </c>
      <c r="E5724" t="s">
        <v>84</v>
      </c>
      <c r="F5724" t="s">
        <v>85</v>
      </c>
      <c r="G5724" t="s">
        <v>17429</v>
      </c>
      <c r="I5724" t="s">
        <v>20634</v>
      </c>
      <c r="J5724" t="s">
        <v>20635</v>
      </c>
      <c r="K5724" t="s">
        <v>20636</v>
      </c>
      <c r="L5724" t="s">
        <v>16212</v>
      </c>
      <c r="M5724" t="s">
        <v>20637</v>
      </c>
      <c r="N5724" s="8">
        <v>29</v>
      </c>
      <c r="O5724" s="8"/>
      <c r="P5724" s="8">
        <v>29</v>
      </c>
      <c r="W5724" s="8"/>
      <c r="X5724" s="8"/>
    </row>
    <row r="5725" spans="1:24" hidden="1" x14ac:dyDescent="0.35">
      <c r="A5725" s="24">
        <v>15721</v>
      </c>
      <c r="B5725">
        <v>6319</v>
      </c>
      <c r="C5725" s="10" t="s">
        <v>17428</v>
      </c>
      <c r="D5725" t="s">
        <v>83</v>
      </c>
      <c r="E5725" t="s">
        <v>84</v>
      </c>
      <c r="F5725" t="s">
        <v>85</v>
      </c>
      <c r="G5725" t="s">
        <v>17429</v>
      </c>
      <c r="I5725" t="s">
        <v>20638</v>
      </c>
      <c r="J5725" t="s">
        <v>20639</v>
      </c>
      <c r="K5725" t="s">
        <v>20640</v>
      </c>
      <c r="L5725" t="s">
        <v>16217</v>
      </c>
      <c r="M5725" t="s">
        <v>16218</v>
      </c>
      <c r="N5725" s="8">
        <v>32</v>
      </c>
      <c r="O5725" s="8"/>
      <c r="P5725" s="8">
        <v>32</v>
      </c>
      <c r="W5725" s="8"/>
      <c r="X5725" s="8"/>
    </row>
    <row r="5726" spans="1:24" hidden="1" x14ac:dyDescent="0.35">
      <c r="A5726" s="24">
        <v>15722</v>
      </c>
      <c r="B5726">
        <v>6320</v>
      </c>
      <c r="C5726" s="10" t="s">
        <v>17428</v>
      </c>
      <c r="D5726" t="s">
        <v>83</v>
      </c>
      <c r="E5726" t="s">
        <v>84</v>
      </c>
      <c r="F5726" t="s">
        <v>85</v>
      </c>
      <c r="G5726" t="s">
        <v>17429</v>
      </c>
      <c r="I5726" t="s">
        <v>20641</v>
      </c>
      <c r="J5726" t="s">
        <v>20642</v>
      </c>
      <c r="K5726" t="s">
        <v>20643</v>
      </c>
      <c r="L5726" t="s">
        <v>16237</v>
      </c>
      <c r="M5726" t="s">
        <v>20644</v>
      </c>
      <c r="N5726" s="8">
        <v>20</v>
      </c>
      <c r="O5726" s="8"/>
      <c r="P5726" s="8">
        <v>20</v>
      </c>
      <c r="W5726" s="8"/>
      <c r="X5726" s="8"/>
    </row>
    <row r="5727" spans="1:24" hidden="1" x14ac:dyDescent="0.35">
      <c r="A5727" s="24">
        <v>15723</v>
      </c>
      <c r="B5727">
        <v>6321</v>
      </c>
      <c r="C5727" s="10" t="s">
        <v>17428</v>
      </c>
      <c r="D5727" t="s">
        <v>83</v>
      </c>
      <c r="E5727" t="s">
        <v>84</v>
      </c>
      <c r="F5727" t="s">
        <v>85</v>
      </c>
      <c r="G5727" t="s">
        <v>17429</v>
      </c>
      <c r="I5727" t="s">
        <v>20645</v>
      </c>
      <c r="J5727" t="s">
        <v>20646</v>
      </c>
      <c r="K5727" t="s">
        <v>20647</v>
      </c>
      <c r="L5727" t="s">
        <v>16242</v>
      </c>
      <c r="M5727" t="s">
        <v>20648</v>
      </c>
      <c r="N5727" s="8">
        <v>35.5</v>
      </c>
      <c r="O5727" s="8"/>
      <c r="P5727" s="8">
        <v>35.5</v>
      </c>
      <c r="W5727" s="8"/>
      <c r="X5727" s="8"/>
    </row>
    <row r="5728" spans="1:24" hidden="1" x14ac:dyDescent="0.35">
      <c r="A5728" s="24">
        <v>15724</v>
      </c>
      <c r="B5728">
        <v>6322</v>
      </c>
      <c r="C5728" s="10" t="s">
        <v>17428</v>
      </c>
      <c r="D5728" t="s">
        <v>83</v>
      </c>
      <c r="E5728" t="s">
        <v>84</v>
      </c>
      <c r="F5728" t="s">
        <v>85</v>
      </c>
      <c r="G5728" t="s">
        <v>17429</v>
      </c>
      <c r="I5728" t="s">
        <v>20649</v>
      </c>
      <c r="J5728" t="s">
        <v>20650</v>
      </c>
      <c r="K5728" t="s">
        <v>20651</v>
      </c>
      <c r="L5728" t="s">
        <v>16277</v>
      </c>
      <c r="M5728" t="s">
        <v>16278</v>
      </c>
      <c r="N5728" s="8">
        <v>40</v>
      </c>
      <c r="O5728" s="8"/>
      <c r="P5728" s="8">
        <v>40</v>
      </c>
      <c r="W5728" s="8"/>
      <c r="X5728" s="8"/>
    </row>
    <row r="5729" spans="1:24" hidden="1" x14ac:dyDescent="0.35">
      <c r="A5729" s="24">
        <v>15725</v>
      </c>
      <c r="B5729">
        <v>6323</v>
      </c>
      <c r="C5729" s="10" t="s">
        <v>17428</v>
      </c>
      <c r="D5729" t="s">
        <v>83</v>
      </c>
      <c r="E5729" t="s">
        <v>84</v>
      </c>
      <c r="F5729" t="s">
        <v>85</v>
      </c>
      <c r="G5729" t="s">
        <v>17429</v>
      </c>
      <c r="I5729" t="s">
        <v>20652</v>
      </c>
      <c r="J5729" t="s">
        <v>20653</v>
      </c>
      <c r="K5729" t="s">
        <v>20654</v>
      </c>
      <c r="L5729" t="s">
        <v>16252</v>
      </c>
      <c r="M5729" t="s">
        <v>20655</v>
      </c>
      <c r="N5729" s="8">
        <v>20</v>
      </c>
      <c r="O5729" s="8"/>
      <c r="P5729" s="8">
        <v>20</v>
      </c>
      <c r="W5729" s="8"/>
      <c r="X5729" s="8"/>
    </row>
    <row r="5730" spans="1:24" hidden="1" x14ac:dyDescent="0.35">
      <c r="A5730" s="24">
        <v>15726</v>
      </c>
      <c r="B5730">
        <v>6324</v>
      </c>
      <c r="C5730" s="10" t="s">
        <v>17428</v>
      </c>
      <c r="D5730" t="s">
        <v>83</v>
      </c>
      <c r="E5730" t="s">
        <v>84</v>
      </c>
      <c r="F5730" t="s">
        <v>85</v>
      </c>
      <c r="G5730" t="s">
        <v>17429</v>
      </c>
      <c r="I5730" t="s">
        <v>20656</v>
      </c>
      <c r="J5730" t="s">
        <v>20657</v>
      </c>
      <c r="K5730" t="s">
        <v>20658</v>
      </c>
      <c r="L5730" t="s">
        <v>16262</v>
      </c>
      <c r="M5730" t="s">
        <v>16263</v>
      </c>
      <c r="N5730" s="8">
        <v>29</v>
      </c>
      <c r="O5730" s="8"/>
      <c r="P5730" s="8">
        <v>29</v>
      </c>
      <c r="W5730" s="8"/>
      <c r="X5730" s="8"/>
    </row>
    <row r="5731" spans="1:24" hidden="1" x14ac:dyDescent="0.35">
      <c r="A5731" s="24">
        <v>15727</v>
      </c>
      <c r="B5731">
        <v>6325</v>
      </c>
      <c r="C5731" s="10" t="s">
        <v>17428</v>
      </c>
      <c r="D5731" t="s">
        <v>83</v>
      </c>
      <c r="E5731" t="s">
        <v>84</v>
      </c>
      <c r="F5731" t="s">
        <v>85</v>
      </c>
      <c r="G5731" t="s">
        <v>17429</v>
      </c>
      <c r="I5731" t="s">
        <v>20659</v>
      </c>
      <c r="J5731" t="s">
        <v>20660</v>
      </c>
      <c r="K5731" t="s">
        <v>20661</v>
      </c>
      <c r="L5731" t="s">
        <v>16267</v>
      </c>
      <c r="M5731" t="s">
        <v>20662</v>
      </c>
      <c r="N5731" s="8">
        <v>27</v>
      </c>
      <c r="O5731" s="8"/>
      <c r="P5731" s="8">
        <v>27</v>
      </c>
      <c r="W5731" s="8"/>
      <c r="X5731" s="8"/>
    </row>
    <row r="5732" spans="1:24" hidden="1" x14ac:dyDescent="0.35">
      <c r="A5732" s="24">
        <v>15728</v>
      </c>
      <c r="B5732">
        <v>6326</v>
      </c>
      <c r="C5732" s="10" t="s">
        <v>17428</v>
      </c>
      <c r="D5732" t="s">
        <v>83</v>
      </c>
      <c r="E5732" t="s">
        <v>84</v>
      </c>
      <c r="F5732" t="s">
        <v>85</v>
      </c>
      <c r="G5732" t="s">
        <v>17429</v>
      </c>
      <c r="I5732" t="s">
        <v>20663</v>
      </c>
      <c r="J5732" t="s">
        <v>20664</v>
      </c>
      <c r="K5732" t="s">
        <v>20665</v>
      </c>
      <c r="L5732" t="s">
        <v>16272</v>
      </c>
      <c r="M5732" t="s">
        <v>16273</v>
      </c>
      <c r="N5732" s="8">
        <v>35</v>
      </c>
      <c r="O5732" s="8"/>
      <c r="P5732" s="8">
        <v>35</v>
      </c>
      <c r="W5732" s="8"/>
      <c r="X5732" s="8"/>
    </row>
    <row r="5733" spans="1:24" hidden="1" x14ac:dyDescent="0.35">
      <c r="A5733" s="24">
        <v>15729</v>
      </c>
      <c r="B5733">
        <v>6327</v>
      </c>
      <c r="C5733" s="10" t="s">
        <v>17428</v>
      </c>
      <c r="D5733" t="s">
        <v>83</v>
      </c>
      <c r="E5733" t="s">
        <v>84</v>
      </c>
      <c r="F5733" t="s">
        <v>85</v>
      </c>
      <c r="G5733" t="s">
        <v>17429</v>
      </c>
      <c r="I5733" t="s">
        <v>20666</v>
      </c>
      <c r="J5733" t="s">
        <v>20667</v>
      </c>
      <c r="K5733" t="s">
        <v>20668</v>
      </c>
      <c r="L5733" t="s">
        <v>20669</v>
      </c>
      <c r="M5733" t="s">
        <v>20670</v>
      </c>
      <c r="N5733" s="8">
        <v>91</v>
      </c>
      <c r="O5733" s="8"/>
      <c r="P5733" s="8">
        <v>91</v>
      </c>
      <c r="W5733" s="8"/>
      <c r="X5733" s="8"/>
    </row>
    <row r="5734" spans="1:24" hidden="1" x14ac:dyDescent="0.35">
      <c r="A5734" s="24">
        <v>15730</v>
      </c>
      <c r="B5734">
        <v>6328</v>
      </c>
      <c r="C5734" s="10" t="s">
        <v>17428</v>
      </c>
      <c r="D5734" t="s">
        <v>83</v>
      </c>
      <c r="E5734" t="s">
        <v>84</v>
      </c>
      <c r="F5734" t="s">
        <v>85</v>
      </c>
      <c r="G5734" t="s">
        <v>17429</v>
      </c>
      <c r="I5734" t="s">
        <v>20671</v>
      </c>
      <c r="J5734" t="s">
        <v>20672</v>
      </c>
      <c r="K5734" t="s">
        <v>20673</v>
      </c>
      <c r="L5734" t="s">
        <v>20674</v>
      </c>
      <c r="M5734" t="s">
        <v>20675</v>
      </c>
      <c r="N5734" s="8">
        <v>52</v>
      </c>
      <c r="O5734" s="8"/>
      <c r="P5734" s="8">
        <v>52</v>
      </c>
      <c r="W5734" s="8"/>
      <c r="X5734" s="8"/>
    </row>
    <row r="5735" spans="1:24" hidden="1" x14ac:dyDescent="0.35">
      <c r="A5735" s="24">
        <v>15731</v>
      </c>
      <c r="B5735">
        <v>6329</v>
      </c>
      <c r="C5735" s="10" t="s">
        <v>17428</v>
      </c>
      <c r="D5735" t="s">
        <v>83</v>
      </c>
      <c r="E5735" t="s">
        <v>84</v>
      </c>
      <c r="F5735" t="s">
        <v>85</v>
      </c>
      <c r="G5735" t="s">
        <v>17429</v>
      </c>
      <c r="I5735" t="s">
        <v>20676</v>
      </c>
      <c r="J5735" t="s">
        <v>20677</v>
      </c>
      <c r="K5735" t="s">
        <v>20678</v>
      </c>
      <c r="L5735" t="s">
        <v>16297</v>
      </c>
      <c r="M5735" t="s">
        <v>16298</v>
      </c>
      <c r="N5735" s="8">
        <v>44</v>
      </c>
      <c r="O5735" s="8"/>
      <c r="P5735" s="8">
        <v>44</v>
      </c>
      <c r="W5735" s="8"/>
      <c r="X5735" s="8"/>
    </row>
    <row r="5736" spans="1:24" hidden="1" x14ac:dyDescent="0.35">
      <c r="A5736" s="24">
        <v>15732</v>
      </c>
      <c r="B5736">
        <v>6331</v>
      </c>
      <c r="C5736" s="10" t="s">
        <v>17428</v>
      </c>
      <c r="D5736" t="s">
        <v>83</v>
      </c>
      <c r="E5736" t="s">
        <v>84</v>
      </c>
      <c r="F5736" t="s">
        <v>85</v>
      </c>
      <c r="G5736" t="s">
        <v>17429</v>
      </c>
      <c r="I5736" t="s">
        <v>20679</v>
      </c>
      <c r="J5736" t="s">
        <v>20680</v>
      </c>
      <c r="K5736" t="s">
        <v>20681</v>
      </c>
      <c r="L5736" t="s">
        <v>16302</v>
      </c>
      <c r="M5736" t="s">
        <v>16303</v>
      </c>
      <c r="N5736" s="8">
        <v>40</v>
      </c>
      <c r="O5736" s="8"/>
      <c r="P5736" s="8">
        <v>40</v>
      </c>
      <c r="W5736" s="8"/>
      <c r="X5736" s="8"/>
    </row>
    <row r="5737" spans="1:24" hidden="1" x14ac:dyDescent="0.35">
      <c r="A5737" s="24">
        <v>15733</v>
      </c>
      <c r="B5737">
        <v>6333</v>
      </c>
      <c r="C5737" s="10" t="s">
        <v>17428</v>
      </c>
      <c r="D5737" t="s">
        <v>83</v>
      </c>
      <c r="E5737" t="s">
        <v>84</v>
      </c>
      <c r="F5737" t="s">
        <v>85</v>
      </c>
      <c r="G5737" t="s">
        <v>17429</v>
      </c>
      <c r="I5737" t="s">
        <v>20682</v>
      </c>
      <c r="J5737" t="s">
        <v>20683</v>
      </c>
      <c r="K5737" t="s">
        <v>20684</v>
      </c>
      <c r="L5737" t="s">
        <v>16153</v>
      </c>
      <c r="M5737" t="s">
        <v>20685</v>
      </c>
      <c r="N5737" s="8">
        <v>38</v>
      </c>
      <c r="O5737" s="8"/>
      <c r="P5737" s="8">
        <v>38</v>
      </c>
      <c r="W5737" s="8"/>
      <c r="X5737" s="8"/>
    </row>
    <row r="5738" spans="1:24" hidden="1" x14ac:dyDescent="0.35">
      <c r="A5738" s="24">
        <v>15734</v>
      </c>
      <c r="B5738">
        <v>6334</v>
      </c>
      <c r="C5738" s="10" t="s">
        <v>17428</v>
      </c>
      <c r="D5738" t="s">
        <v>83</v>
      </c>
      <c r="E5738" t="s">
        <v>84</v>
      </c>
      <c r="F5738" t="s">
        <v>85</v>
      </c>
      <c r="G5738" t="s">
        <v>17429</v>
      </c>
      <c r="I5738" t="s">
        <v>20686</v>
      </c>
      <c r="J5738" t="s">
        <v>20687</v>
      </c>
      <c r="K5738" t="s">
        <v>20688</v>
      </c>
      <c r="L5738" t="s">
        <v>16307</v>
      </c>
      <c r="M5738" t="s">
        <v>16308</v>
      </c>
      <c r="N5738" s="8">
        <v>44</v>
      </c>
      <c r="O5738" s="8"/>
      <c r="P5738" s="8">
        <v>44</v>
      </c>
      <c r="W5738" s="8"/>
      <c r="X5738" s="8"/>
    </row>
    <row r="5739" spans="1:24" hidden="1" x14ac:dyDescent="0.35">
      <c r="A5739" s="24">
        <v>15735</v>
      </c>
      <c r="B5739">
        <v>6335</v>
      </c>
      <c r="C5739" s="10" t="s">
        <v>17428</v>
      </c>
      <c r="D5739" t="s">
        <v>83</v>
      </c>
      <c r="E5739" t="s">
        <v>84</v>
      </c>
      <c r="F5739" t="s">
        <v>85</v>
      </c>
      <c r="G5739" t="s">
        <v>17429</v>
      </c>
      <c r="I5739" t="s">
        <v>20689</v>
      </c>
      <c r="J5739" t="s">
        <v>20690</v>
      </c>
      <c r="K5739" t="s">
        <v>20691</v>
      </c>
      <c r="L5739" t="s">
        <v>20692</v>
      </c>
      <c r="M5739" t="s">
        <v>20693</v>
      </c>
      <c r="N5739" s="8">
        <v>57</v>
      </c>
      <c r="O5739" s="8"/>
      <c r="P5739" s="8">
        <v>57</v>
      </c>
      <c r="W5739" s="8"/>
      <c r="X5739" s="8"/>
    </row>
    <row r="5740" spans="1:24" hidden="1" x14ac:dyDescent="0.35">
      <c r="A5740" s="24">
        <v>15736</v>
      </c>
      <c r="B5740">
        <v>6337</v>
      </c>
      <c r="C5740" s="10" t="s">
        <v>17428</v>
      </c>
      <c r="D5740" t="s">
        <v>83</v>
      </c>
      <c r="E5740" t="s">
        <v>84</v>
      </c>
      <c r="F5740" t="s">
        <v>85</v>
      </c>
      <c r="G5740" t="s">
        <v>17429</v>
      </c>
      <c r="I5740" t="s">
        <v>20694</v>
      </c>
      <c r="J5740" t="s">
        <v>20695</v>
      </c>
      <c r="K5740" t="s">
        <v>20696</v>
      </c>
      <c r="L5740" t="s">
        <v>20697</v>
      </c>
      <c r="M5740" t="s">
        <v>20698</v>
      </c>
      <c r="N5740" s="8">
        <v>92</v>
      </c>
      <c r="O5740" s="8"/>
      <c r="P5740" s="8">
        <v>92</v>
      </c>
      <c r="W5740" s="8"/>
      <c r="X5740" s="8"/>
    </row>
    <row r="5741" spans="1:24" hidden="1" x14ac:dyDescent="0.35">
      <c r="A5741" s="24">
        <v>15737</v>
      </c>
      <c r="B5741">
        <v>6338</v>
      </c>
      <c r="C5741" s="10" t="s">
        <v>17428</v>
      </c>
      <c r="D5741" t="s">
        <v>83</v>
      </c>
      <c r="E5741" t="s">
        <v>84</v>
      </c>
      <c r="F5741" t="s">
        <v>85</v>
      </c>
      <c r="G5741" t="s">
        <v>17429</v>
      </c>
      <c r="I5741" t="s">
        <v>20699</v>
      </c>
      <c r="J5741" t="s">
        <v>20700</v>
      </c>
      <c r="K5741" t="s">
        <v>20701</v>
      </c>
      <c r="L5741" t="s">
        <v>16322</v>
      </c>
      <c r="M5741" t="s">
        <v>16323</v>
      </c>
      <c r="N5741" s="8">
        <v>20</v>
      </c>
      <c r="O5741" s="8"/>
      <c r="P5741" s="8">
        <v>20</v>
      </c>
      <c r="W5741" s="8"/>
      <c r="X5741" s="8"/>
    </row>
    <row r="5742" spans="1:24" hidden="1" x14ac:dyDescent="0.35">
      <c r="A5742" s="24">
        <v>15738</v>
      </c>
      <c r="B5742">
        <v>6339</v>
      </c>
      <c r="C5742" s="10" t="s">
        <v>17428</v>
      </c>
      <c r="D5742" t="s">
        <v>83</v>
      </c>
      <c r="E5742" t="s">
        <v>84</v>
      </c>
      <c r="F5742" t="s">
        <v>85</v>
      </c>
      <c r="G5742" t="s">
        <v>17429</v>
      </c>
      <c r="I5742" t="s">
        <v>20702</v>
      </c>
      <c r="J5742" t="s">
        <v>20703</v>
      </c>
      <c r="K5742" t="s">
        <v>20704</v>
      </c>
      <c r="L5742" t="s">
        <v>16332</v>
      </c>
      <c r="M5742" t="s">
        <v>20705</v>
      </c>
      <c r="N5742" s="8">
        <v>38</v>
      </c>
      <c r="O5742" s="8"/>
      <c r="P5742" s="8">
        <v>38</v>
      </c>
      <c r="W5742" s="8"/>
      <c r="X5742" s="8"/>
    </row>
    <row r="5743" spans="1:24" hidden="1" x14ac:dyDescent="0.35">
      <c r="A5743" s="24">
        <v>15739</v>
      </c>
      <c r="B5743">
        <v>6340</v>
      </c>
      <c r="C5743" s="10" t="s">
        <v>17428</v>
      </c>
      <c r="D5743" t="s">
        <v>83</v>
      </c>
      <c r="E5743" t="s">
        <v>84</v>
      </c>
      <c r="F5743" t="s">
        <v>85</v>
      </c>
      <c r="G5743" t="s">
        <v>17429</v>
      </c>
      <c r="I5743" t="s">
        <v>20706</v>
      </c>
      <c r="J5743" t="s">
        <v>20707</v>
      </c>
      <c r="K5743" t="s">
        <v>20708</v>
      </c>
      <c r="L5743" t="s">
        <v>20709</v>
      </c>
      <c r="M5743" t="s">
        <v>20710</v>
      </c>
      <c r="N5743" s="8">
        <v>195</v>
      </c>
      <c r="O5743" s="8"/>
      <c r="P5743" s="8">
        <v>195</v>
      </c>
      <c r="W5743" s="8"/>
      <c r="X5743" s="8"/>
    </row>
    <row r="5744" spans="1:24" hidden="1" x14ac:dyDescent="0.35">
      <c r="A5744" s="24">
        <v>15740</v>
      </c>
      <c r="B5744">
        <v>6341</v>
      </c>
      <c r="C5744" s="10" t="s">
        <v>17428</v>
      </c>
      <c r="D5744" t="s">
        <v>83</v>
      </c>
      <c r="E5744" t="s">
        <v>84</v>
      </c>
      <c r="F5744" t="s">
        <v>85</v>
      </c>
      <c r="G5744" t="s">
        <v>17429</v>
      </c>
      <c r="I5744" t="s">
        <v>20711</v>
      </c>
      <c r="J5744" t="s">
        <v>20712</v>
      </c>
      <c r="K5744" t="s">
        <v>20713</v>
      </c>
      <c r="L5744" t="s">
        <v>16347</v>
      </c>
      <c r="M5744" t="s">
        <v>16348</v>
      </c>
      <c r="N5744" s="8">
        <v>26</v>
      </c>
      <c r="O5744" s="8"/>
      <c r="P5744" s="8">
        <v>26</v>
      </c>
      <c r="W5744" s="8"/>
      <c r="X5744" s="8"/>
    </row>
    <row r="5745" spans="1:24" hidden="1" x14ac:dyDescent="0.35">
      <c r="A5745" s="24">
        <v>15741</v>
      </c>
      <c r="B5745">
        <v>6342</v>
      </c>
      <c r="C5745" s="10" t="s">
        <v>17428</v>
      </c>
      <c r="D5745" t="s">
        <v>83</v>
      </c>
      <c r="E5745" t="s">
        <v>84</v>
      </c>
      <c r="F5745" t="s">
        <v>85</v>
      </c>
      <c r="G5745" t="s">
        <v>17429</v>
      </c>
      <c r="I5745" t="s">
        <v>20714</v>
      </c>
      <c r="J5745" t="s">
        <v>20715</v>
      </c>
      <c r="K5745" t="s">
        <v>20716</v>
      </c>
      <c r="L5745" t="s">
        <v>20717</v>
      </c>
      <c r="M5745" t="s">
        <v>20718</v>
      </c>
      <c r="N5745" s="8">
        <v>140</v>
      </c>
      <c r="O5745" s="8"/>
      <c r="P5745" s="8">
        <v>140</v>
      </c>
      <c r="W5745" s="8"/>
      <c r="X5745" s="8"/>
    </row>
    <row r="5746" spans="1:24" hidden="1" x14ac:dyDescent="0.35">
      <c r="A5746" s="24">
        <v>15742</v>
      </c>
      <c r="B5746">
        <v>6343</v>
      </c>
      <c r="C5746" s="10" t="s">
        <v>17428</v>
      </c>
      <c r="D5746" t="s">
        <v>83</v>
      </c>
      <c r="E5746" t="s">
        <v>84</v>
      </c>
      <c r="F5746" t="s">
        <v>85</v>
      </c>
      <c r="G5746" t="s">
        <v>17429</v>
      </c>
      <c r="I5746" t="s">
        <v>20719</v>
      </c>
      <c r="J5746" t="s">
        <v>20720</v>
      </c>
      <c r="K5746" t="s">
        <v>20721</v>
      </c>
      <c r="L5746" t="s">
        <v>20722</v>
      </c>
      <c r="M5746" t="s">
        <v>20723</v>
      </c>
      <c r="N5746" s="8">
        <v>95</v>
      </c>
      <c r="O5746" s="8"/>
      <c r="P5746" s="8">
        <v>95</v>
      </c>
      <c r="W5746" s="8"/>
      <c r="X5746" s="8"/>
    </row>
    <row r="5747" spans="1:24" hidden="1" x14ac:dyDescent="0.35">
      <c r="A5747" s="24">
        <v>15743</v>
      </c>
      <c r="B5747">
        <v>6343</v>
      </c>
      <c r="C5747" s="10" t="s">
        <v>17428</v>
      </c>
      <c r="D5747" t="s">
        <v>83</v>
      </c>
      <c r="E5747" t="s">
        <v>84</v>
      </c>
      <c r="F5747" t="s">
        <v>85</v>
      </c>
      <c r="G5747" t="s">
        <v>17429</v>
      </c>
      <c r="I5747" t="s">
        <v>20686</v>
      </c>
      <c r="J5747" t="s">
        <v>20724</v>
      </c>
      <c r="K5747" t="s">
        <v>20725</v>
      </c>
      <c r="L5747" t="s">
        <v>16307</v>
      </c>
      <c r="M5747" t="s">
        <v>16308</v>
      </c>
      <c r="N5747" s="8">
        <v>42</v>
      </c>
      <c r="O5747" s="8"/>
      <c r="P5747" s="8">
        <v>42</v>
      </c>
      <c r="W5747" s="8"/>
      <c r="X5747" s="8"/>
    </row>
    <row r="5748" spans="1:24" hidden="1" x14ac:dyDescent="0.35">
      <c r="A5748" s="24">
        <v>15744</v>
      </c>
      <c r="B5748">
        <v>6345</v>
      </c>
      <c r="C5748" s="10" t="s">
        <v>17428</v>
      </c>
      <c r="D5748" t="s">
        <v>83</v>
      </c>
      <c r="E5748" t="s">
        <v>84</v>
      </c>
      <c r="F5748" t="s">
        <v>85</v>
      </c>
      <c r="G5748" t="s">
        <v>17429</v>
      </c>
      <c r="I5748" t="s">
        <v>20726</v>
      </c>
      <c r="J5748" t="s">
        <v>20727</v>
      </c>
      <c r="K5748" t="s">
        <v>20728</v>
      </c>
      <c r="L5748" t="s">
        <v>16362</v>
      </c>
      <c r="M5748" t="s">
        <v>20729</v>
      </c>
      <c r="N5748" s="8">
        <v>60</v>
      </c>
      <c r="O5748" s="8"/>
      <c r="P5748" s="8">
        <v>60</v>
      </c>
      <c r="W5748" s="8"/>
      <c r="X5748" s="8"/>
    </row>
    <row r="5749" spans="1:24" hidden="1" x14ac:dyDescent="0.35">
      <c r="A5749" s="24">
        <v>15745</v>
      </c>
      <c r="B5749">
        <v>6346</v>
      </c>
      <c r="C5749" s="10" t="s">
        <v>17428</v>
      </c>
      <c r="D5749" t="s">
        <v>83</v>
      </c>
      <c r="E5749" t="s">
        <v>84</v>
      </c>
      <c r="F5749" t="s">
        <v>85</v>
      </c>
      <c r="G5749" t="s">
        <v>17429</v>
      </c>
      <c r="I5749" t="s">
        <v>20730</v>
      </c>
      <c r="J5749" t="s">
        <v>20731</v>
      </c>
      <c r="K5749" t="s">
        <v>20732</v>
      </c>
      <c r="L5749" t="s">
        <v>16367</v>
      </c>
      <c r="M5749" t="s">
        <v>16368</v>
      </c>
      <c r="N5749" s="8">
        <v>24</v>
      </c>
      <c r="O5749" s="8"/>
      <c r="P5749" s="8">
        <v>24</v>
      </c>
      <c r="W5749" s="8"/>
      <c r="X5749" s="8"/>
    </row>
    <row r="5750" spans="1:24" hidden="1" x14ac:dyDescent="0.35">
      <c r="A5750" s="24">
        <v>15746</v>
      </c>
      <c r="B5750">
        <v>6348</v>
      </c>
      <c r="C5750" s="10" t="s">
        <v>17428</v>
      </c>
      <c r="D5750" t="s">
        <v>83</v>
      </c>
      <c r="E5750" t="s">
        <v>84</v>
      </c>
      <c r="F5750" t="s">
        <v>85</v>
      </c>
      <c r="G5750" t="s">
        <v>17429</v>
      </c>
      <c r="I5750" t="s">
        <v>20733</v>
      </c>
      <c r="J5750" t="s">
        <v>20734</v>
      </c>
      <c r="K5750" t="s">
        <v>20735</v>
      </c>
      <c r="L5750" t="s">
        <v>16227</v>
      </c>
      <c r="M5750" t="s">
        <v>20736</v>
      </c>
      <c r="N5750" s="8">
        <v>56</v>
      </c>
      <c r="O5750" s="8"/>
      <c r="P5750" s="8">
        <v>56</v>
      </c>
      <c r="W5750" s="8"/>
      <c r="X5750" s="8"/>
    </row>
    <row r="5751" spans="1:24" hidden="1" x14ac:dyDescent="0.35">
      <c r="A5751" s="24">
        <v>15747</v>
      </c>
      <c r="B5751">
        <v>6350</v>
      </c>
      <c r="C5751" s="10" t="s">
        <v>17428</v>
      </c>
      <c r="D5751" t="s">
        <v>83</v>
      </c>
      <c r="E5751" t="s">
        <v>84</v>
      </c>
      <c r="F5751" t="s">
        <v>85</v>
      </c>
      <c r="G5751" t="s">
        <v>17429</v>
      </c>
      <c r="I5751" t="s">
        <v>20737</v>
      </c>
      <c r="J5751" t="s">
        <v>20738</v>
      </c>
      <c r="K5751" t="s">
        <v>20739</v>
      </c>
      <c r="L5751" t="s">
        <v>16292</v>
      </c>
      <c r="M5751" t="s">
        <v>20740</v>
      </c>
      <c r="N5751" s="8">
        <v>33</v>
      </c>
      <c r="O5751" s="8"/>
      <c r="P5751" s="8">
        <v>33</v>
      </c>
      <c r="W5751" s="8"/>
      <c r="X5751" s="8"/>
    </row>
    <row r="5752" spans="1:24" hidden="1" x14ac:dyDescent="0.35">
      <c r="A5752" s="24">
        <v>15748</v>
      </c>
      <c r="B5752">
        <v>6351</v>
      </c>
      <c r="C5752" s="10" t="s">
        <v>17428</v>
      </c>
      <c r="D5752" t="s">
        <v>83</v>
      </c>
      <c r="E5752" t="s">
        <v>84</v>
      </c>
      <c r="F5752" t="s">
        <v>85</v>
      </c>
      <c r="G5752" t="s">
        <v>17429</v>
      </c>
      <c r="I5752" t="s">
        <v>20741</v>
      </c>
      <c r="J5752" t="s">
        <v>20742</v>
      </c>
      <c r="K5752" t="s">
        <v>20743</v>
      </c>
      <c r="L5752" t="s">
        <v>20744</v>
      </c>
      <c r="M5752" t="s">
        <v>20745</v>
      </c>
      <c r="N5752" s="8">
        <v>23</v>
      </c>
      <c r="O5752" s="8"/>
      <c r="P5752" s="8">
        <v>23</v>
      </c>
      <c r="W5752" s="8"/>
      <c r="X5752" s="8"/>
    </row>
    <row r="5753" spans="1:24" hidden="1" x14ac:dyDescent="0.35">
      <c r="A5753" s="24">
        <v>15749</v>
      </c>
      <c r="B5753">
        <v>6401</v>
      </c>
      <c r="C5753" s="10" t="s">
        <v>17428</v>
      </c>
      <c r="D5753">
        <v>6</v>
      </c>
      <c r="E5753" t="s">
        <v>65</v>
      </c>
      <c r="F5753" t="s">
        <v>1913</v>
      </c>
      <c r="G5753" t="s">
        <v>17429</v>
      </c>
      <c r="I5753" t="s">
        <v>20746</v>
      </c>
      <c r="J5753" t="s">
        <v>20747</v>
      </c>
      <c r="K5753" t="s">
        <v>20748</v>
      </c>
      <c r="L5753" t="s">
        <v>20749</v>
      </c>
      <c r="M5753" t="s">
        <v>20750</v>
      </c>
      <c r="N5753" s="8">
        <v>13</v>
      </c>
      <c r="O5753" s="8"/>
      <c r="P5753" s="8">
        <v>13</v>
      </c>
      <c r="W5753" s="8"/>
      <c r="X5753" s="8"/>
    </row>
    <row r="5754" spans="1:24" hidden="1" x14ac:dyDescent="0.35">
      <c r="A5754" s="24">
        <v>15750</v>
      </c>
      <c r="B5754">
        <v>6402</v>
      </c>
      <c r="C5754" s="10" t="s">
        <v>17428</v>
      </c>
      <c r="D5754">
        <v>6</v>
      </c>
      <c r="E5754" t="s">
        <v>65</v>
      </c>
      <c r="F5754" t="s">
        <v>1913</v>
      </c>
      <c r="G5754" t="s">
        <v>17429</v>
      </c>
      <c r="I5754" t="s">
        <v>20751</v>
      </c>
      <c r="J5754" t="s">
        <v>20752</v>
      </c>
      <c r="K5754" t="s">
        <v>20753</v>
      </c>
      <c r="L5754" t="s">
        <v>20754</v>
      </c>
      <c r="M5754" t="s">
        <v>20755</v>
      </c>
      <c r="N5754" s="8">
        <v>22</v>
      </c>
      <c r="O5754" s="8"/>
      <c r="P5754" s="8">
        <v>22</v>
      </c>
      <c r="W5754" s="8"/>
      <c r="X5754" s="8"/>
    </row>
    <row r="5755" spans="1:24" hidden="1" x14ac:dyDescent="0.35">
      <c r="A5755" s="24">
        <v>15751</v>
      </c>
      <c r="B5755">
        <v>6405</v>
      </c>
      <c r="C5755" s="10" t="s">
        <v>17428</v>
      </c>
      <c r="D5755">
        <v>6</v>
      </c>
      <c r="E5755" t="s">
        <v>65</v>
      </c>
      <c r="F5755" t="s">
        <v>1913</v>
      </c>
      <c r="G5755" t="s">
        <v>17429</v>
      </c>
      <c r="I5755" t="s">
        <v>20756</v>
      </c>
      <c r="J5755" t="s">
        <v>20757</v>
      </c>
      <c r="K5755" t="s">
        <v>20758</v>
      </c>
      <c r="L5755" t="s">
        <v>20759</v>
      </c>
      <c r="M5755" t="s">
        <v>20760</v>
      </c>
      <c r="N5755" s="8">
        <v>19</v>
      </c>
      <c r="O5755" s="8"/>
      <c r="P5755" s="8">
        <v>19</v>
      </c>
      <c r="W5755" s="8"/>
      <c r="X5755" s="8"/>
    </row>
    <row r="5756" spans="1:24" hidden="1" x14ac:dyDescent="0.35">
      <c r="A5756" s="24">
        <v>15752</v>
      </c>
      <c r="B5756">
        <v>6406</v>
      </c>
      <c r="C5756" s="10" t="s">
        <v>17428</v>
      </c>
      <c r="D5756">
        <v>6</v>
      </c>
      <c r="E5756" t="s">
        <v>65</v>
      </c>
      <c r="F5756" t="s">
        <v>1913</v>
      </c>
      <c r="G5756" t="s">
        <v>17429</v>
      </c>
      <c r="I5756" t="s">
        <v>20761</v>
      </c>
      <c r="J5756" t="s">
        <v>20762</v>
      </c>
      <c r="K5756" t="s">
        <v>20753</v>
      </c>
      <c r="L5756" t="s">
        <v>20763</v>
      </c>
      <c r="M5756" t="s">
        <v>20764</v>
      </c>
      <c r="N5756" s="8">
        <v>14</v>
      </c>
      <c r="O5756" s="8"/>
      <c r="P5756" s="8">
        <v>14</v>
      </c>
      <c r="W5756" s="8"/>
      <c r="X5756" s="8"/>
    </row>
    <row r="5757" spans="1:24" hidden="1" x14ac:dyDescent="0.35">
      <c r="A5757" s="24">
        <v>15753</v>
      </c>
      <c r="B5757">
        <v>6407</v>
      </c>
      <c r="C5757" s="10" t="s">
        <v>17428</v>
      </c>
      <c r="D5757">
        <v>6</v>
      </c>
      <c r="E5757" t="s">
        <v>65</v>
      </c>
      <c r="F5757" t="s">
        <v>1913</v>
      </c>
      <c r="G5757" t="s">
        <v>17429</v>
      </c>
      <c r="I5757" t="s">
        <v>20765</v>
      </c>
      <c r="J5757" t="s">
        <v>20766</v>
      </c>
      <c r="K5757" t="s">
        <v>20767</v>
      </c>
      <c r="L5757" t="s">
        <v>20768</v>
      </c>
      <c r="M5757" t="s">
        <v>16394</v>
      </c>
      <c r="N5757" s="8">
        <v>22</v>
      </c>
      <c r="O5757" s="8"/>
      <c r="P5757" s="8">
        <v>22</v>
      </c>
      <c r="W5757" s="8"/>
      <c r="X5757" s="8"/>
    </row>
    <row r="5758" spans="1:24" hidden="1" x14ac:dyDescent="0.35">
      <c r="A5758" s="24">
        <v>15754</v>
      </c>
      <c r="B5758">
        <v>6408</v>
      </c>
      <c r="C5758" s="10" t="s">
        <v>17428</v>
      </c>
      <c r="D5758">
        <v>6</v>
      </c>
      <c r="E5758" t="s">
        <v>65</v>
      </c>
      <c r="F5758" t="s">
        <v>1913</v>
      </c>
      <c r="G5758" t="s">
        <v>17429</v>
      </c>
      <c r="I5758" t="s">
        <v>20411</v>
      </c>
      <c r="J5758" t="s">
        <v>20769</v>
      </c>
      <c r="K5758" t="s">
        <v>20770</v>
      </c>
      <c r="L5758" t="s">
        <v>20771</v>
      </c>
      <c r="M5758" t="s">
        <v>20772</v>
      </c>
      <c r="N5758" s="8">
        <v>19</v>
      </c>
      <c r="O5758" s="8"/>
      <c r="P5758" s="8">
        <v>19</v>
      </c>
      <c r="W5758" s="8"/>
      <c r="X5758" s="8"/>
    </row>
    <row r="5759" spans="1:24" hidden="1" x14ac:dyDescent="0.35">
      <c r="A5759" s="24">
        <v>15755</v>
      </c>
      <c r="B5759">
        <v>6409</v>
      </c>
      <c r="C5759" s="10" t="s">
        <v>17428</v>
      </c>
      <c r="D5759">
        <v>6</v>
      </c>
      <c r="E5759" t="s">
        <v>65</v>
      </c>
      <c r="F5759" t="s">
        <v>1913</v>
      </c>
      <c r="G5759" t="s">
        <v>17429</v>
      </c>
      <c r="I5759" t="s">
        <v>20773</v>
      </c>
      <c r="J5759" t="s">
        <v>20774</v>
      </c>
      <c r="K5759" t="s">
        <v>20775</v>
      </c>
      <c r="L5759" t="s">
        <v>20776</v>
      </c>
      <c r="M5759" t="s">
        <v>20777</v>
      </c>
      <c r="N5759" s="8">
        <v>18</v>
      </c>
      <c r="O5759" s="8"/>
      <c r="P5759" s="8">
        <v>18</v>
      </c>
      <c r="W5759" s="8"/>
      <c r="X5759" s="8"/>
    </row>
    <row r="5760" spans="1:24" hidden="1" x14ac:dyDescent="0.35">
      <c r="A5760" s="24">
        <v>15756</v>
      </c>
      <c r="B5760">
        <v>6410</v>
      </c>
      <c r="C5760" s="10" t="s">
        <v>17428</v>
      </c>
      <c r="D5760">
        <v>6</v>
      </c>
      <c r="E5760" t="s">
        <v>65</v>
      </c>
      <c r="F5760" t="s">
        <v>1913</v>
      </c>
      <c r="G5760" t="s">
        <v>17429</v>
      </c>
      <c r="I5760" t="s">
        <v>20778</v>
      </c>
      <c r="J5760" t="s">
        <v>20779</v>
      </c>
      <c r="K5760" t="s">
        <v>20780</v>
      </c>
      <c r="L5760" t="s">
        <v>20781</v>
      </c>
      <c r="N5760" s="8">
        <v>18</v>
      </c>
      <c r="O5760" s="8"/>
      <c r="P5760" s="8">
        <v>18</v>
      </c>
      <c r="W5760" s="8"/>
      <c r="X5760" s="8"/>
    </row>
    <row r="5761" spans="1:24" hidden="1" x14ac:dyDescent="0.35">
      <c r="A5761" s="24">
        <v>15757</v>
      </c>
      <c r="B5761">
        <v>6499</v>
      </c>
      <c r="C5761" s="10" t="s">
        <v>17428</v>
      </c>
      <c r="D5761">
        <v>6</v>
      </c>
      <c r="E5761" t="s">
        <v>65</v>
      </c>
      <c r="F5761" t="s">
        <v>1913</v>
      </c>
      <c r="G5761" t="s">
        <v>17429</v>
      </c>
      <c r="I5761" t="s">
        <v>20782</v>
      </c>
      <c r="J5761" t="s">
        <v>20783</v>
      </c>
      <c r="K5761" t="s">
        <v>20784</v>
      </c>
      <c r="L5761" t="s">
        <v>20785</v>
      </c>
      <c r="M5761" t="s">
        <v>20786</v>
      </c>
      <c r="N5761" s="8">
        <v>1</v>
      </c>
      <c r="O5761" s="8"/>
      <c r="P5761" s="8">
        <v>1</v>
      </c>
      <c r="W5761" s="8"/>
      <c r="X5761" s="8"/>
    </row>
    <row r="5762" spans="1:24" hidden="1" x14ac:dyDescent="0.35">
      <c r="A5762" s="24">
        <v>15758</v>
      </c>
      <c r="B5762">
        <v>6501</v>
      </c>
      <c r="C5762" s="10" t="s">
        <v>17428</v>
      </c>
      <c r="D5762">
        <v>3</v>
      </c>
      <c r="E5762" t="s">
        <v>1403</v>
      </c>
      <c r="F5762" t="s">
        <v>1784</v>
      </c>
      <c r="G5762" t="s">
        <v>17429</v>
      </c>
      <c r="I5762" t="s">
        <v>20787</v>
      </c>
      <c r="J5762" t="s">
        <v>20788</v>
      </c>
      <c r="K5762" t="s">
        <v>20789</v>
      </c>
      <c r="L5762" t="s">
        <v>20790</v>
      </c>
      <c r="M5762" t="s">
        <v>20791</v>
      </c>
      <c r="N5762" s="8">
        <v>22</v>
      </c>
      <c r="O5762" s="8"/>
      <c r="P5762" s="8">
        <v>22</v>
      </c>
      <c r="W5762" s="8"/>
      <c r="X5762" s="8"/>
    </row>
    <row r="5763" spans="1:24" hidden="1" x14ac:dyDescent="0.35">
      <c r="A5763" s="24">
        <v>15759</v>
      </c>
      <c r="B5763">
        <v>6502</v>
      </c>
      <c r="C5763" s="10" t="s">
        <v>17428</v>
      </c>
      <c r="D5763">
        <v>3</v>
      </c>
      <c r="E5763" t="s">
        <v>1403</v>
      </c>
      <c r="F5763" t="s">
        <v>1784</v>
      </c>
      <c r="G5763" t="s">
        <v>17429</v>
      </c>
      <c r="I5763" t="s">
        <v>20792</v>
      </c>
      <c r="J5763" t="s">
        <v>20793</v>
      </c>
      <c r="K5763" t="s">
        <v>20794</v>
      </c>
      <c r="L5763" t="s">
        <v>20795</v>
      </c>
      <c r="M5763" t="s">
        <v>20796</v>
      </c>
      <c r="N5763" s="8">
        <v>15</v>
      </c>
      <c r="O5763" s="8"/>
      <c r="P5763" s="8">
        <v>15</v>
      </c>
      <c r="W5763" s="8"/>
      <c r="X5763" s="8"/>
    </row>
    <row r="5764" spans="1:24" hidden="1" x14ac:dyDescent="0.35">
      <c r="A5764" s="24">
        <v>15760</v>
      </c>
      <c r="B5764">
        <v>6503</v>
      </c>
      <c r="C5764" s="10" t="s">
        <v>17428</v>
      </c>
      <c r="D5764">
        <v>3</v>
      </c>
      <c r="E5764" t="s">
        <v>1403</v>
      </c>
      <c r="F5764" t="s">
        <v>1784</v>
      </c>
      <c r="G5764" t="s">
        <v>17429</v>
      </c>
      <c r="I5764" t="s">
        <v>20797</v>
      </c>
      <c r="J5764" t="s">
        <v>20798</v>
      </c>
      <c r="K5764" t="s">
        <v>20799</v>
      </c>
      <c r="L5764" t="s">
        <v>20800</v>
      </c>
      <c r="M5764" t="s">
        <v>20801</v>
      </c>
      <c r="N5764" s="8">
        <v>25</v>
      </c>
      <c r="O5764" s="8"/>
      <c r="P5764" s="8">
        <v>25</v>
      </c>
      <c r="W5764" s="8"/>
      <c r="X5764" s="8"/>
    </row>
    <row r="5765" spans="1:24" hidden="1" x14ac:dyDescent="0.35">
      <c r="A5765" s="24">
        <v>15761</v>
      </c>
      <c r="B5765">
        <v>6504</v>
      </c>
      <c r="C5765" s="10" t="s">
        <v>17428</v>
      </c>
      <c r="D5765">
        <v>3</v>
      </c>
      <c r="E5765" t="s">
        <v>1403</v>
      </c>
      <c r="F5765" t="s">
        <v>1784</v>
      </c>
      <c r="G5765" t="s">
        <v>17429</v>
      </c>
      <c r="I5765" t="s">
        <v>20802</v>
      </c>
      <c r="J5765" t="s">
        <v>20803</v>
      </c>
      <c r="K5765" t="s">
        <v>20804</v>
      </c>
      <c r="L5765" t="s">
        <v>20805</v>
      </c>
      <c r="M5765" t="s">
        <v>20806</v>
      </c>
      <c r="N5765" s="8">
        <v>25</v>
      </c>
      <c r="O5765" s="8"/>
      <c r="P5765" s="8">
        <v>25</v>
      </c>
      <c r="W5765" s="8"/>
      <c r="X5765" s="8"/>
    </row>
    <row r="5766" spans="1:24" hidden="1" x14ac:dyDescent="0.35">
      <c r="A5766" s="24">
        <v>15762</v>
      </c>
      <c r="B5766">
        <v>6505</v>
      </c>
      <c r="C5766" s="10" t="s">
        <v>17428</v>
      </c>
      <c r="D5766">
        <v>3</v>
      </c>
      <c r="E5766" t="s">
        <v>1403</v>
      </c>
      <c r="F5766" t="s">
        <v>1784</v>
      </c>
      <c r="G5766" t="s">
        <v>17429</v>
      </c>
      <c r="I5766" t="s">
        <v>20807</v>
      </c>
      <c r="J5766" t="s">
        <v>20808</v>
      </c>
      <c r="K5766" t="s">
        <v>20809</v>
      </c>
      <c r="L5766" t="s">
        <v>20810</v>
      </c>
      <c r="M5766" t="s">
        <v>20811</v>
      </c>
      <c r="N5766" s="8">
        <v>9</v>
      </c>
      <c r="O5766" s="8"/>
      <c r="P5766" s="8">
        <v>9</v>
      </c>
      <c r="W5766" s="8"/>
      <c r="X5766" s="8"/>
    </row>
    <row r="5767" spans="1:24" hidden="1" x14ac:dyDescent="0.35">
      <c r="A5767" s="24">
        <v>15763</v>
      </c>
      <c r="B5767">
        <v>6506</v>
      </c>
      <c r="C5767" s="10" t="s">
        <v>17428</v>
      </c>
      <c r="D5767">
        <v>3</v>
      </c>
      <c r="E5767" t="s">
        <v>1403</v>
      </c>
      <c r="F5767" t="s">
        <v>1784</v>
      </c>
      <c r="G5767" t="s">
        <v>17429</v>
      </c>
      <c r="I5767" t="s">
        <v>20812</v>
      </c>
      <c r="J5767" t="s">
        <v>20813</v>
      </c>
      <c r="K5767" t="s">
        <v>20814</v>
      </c>
      <c r="L5767" t="s">
        <v>20815</v>
      </c>
      <c r="M5767" t="s">
        <v>20816</v>
      </c>
      <c r="N5767" s="8">
        <v>26</v>
      </c>
      <c r="O5767" s="8"/>
      <c r="P5767" s="8">
        <v>26</v>
      </c>
      <c r="W5767" s="8"/>
      <c r="X5767" s="8"/>
    </row>
    <row r="5768" spans="1:24" hidden="1" x14ac:dyDescent="0.35">
      <c r="A5768" s="24">
        <v>15764</v>
      </c>
      <c r="B5768">
        <v>6507</v>
      </c>
      <c r="C5768" s="10" t="s">
        <v>17428</v>
      </c>
      <c r="D5768">
        <v>3</v>
      </c>
      <c r="E5768" t="s">
        <v>1403</v>
      </c>
      <c r="F5768" t="s">
        <v>1784</v>
      </c>
      <c r="G5768" t="s">
        <v>17429</v>
      </c>
      <c r="I5768" t="s">
        <v>20817</v>
      </c>
      <c r="J5768" t="s">
        <v>20818</v>
      </c>
      <c r="K5768" t="s">
        <v>20819</v>
      </c>
      <c r="L5768" t="s">
        <v>20820</v>
      </c>
      <c r="M5768" t="s">
        <v>20821</v>
      </c>
      <c r="N5768" s="8">
        <v>6</v>
      </c>
      <c r="O5768" s="8"/>
      <c r="P5768" s="8">
        <v>6</v>
      </c>
      <c r="W5768" s="8"/>
      <c r="X5768" s="8"/>
    </row>
    <row r="5769" spans="1:24" hidden="1" x14ac:dyDescent="0.35">
      <c r="A5769" s="24">
        <v>15765</v>
      </c>
      <c r="B5769">
        <v>6599</v>
      </c>
      <c r="C5769" s="10" t="s">
        <v>17428</v>
      </c>
      <c r="D5769">
        <v>3</v>
      </c>
      <c r="E5769" t="s">
        <v>1403</v>
      </c>
      <c r="F5769" t="s">
        <v>1784</v>
      </c>
      <c r="G5769" t="s">
        <v>17429</v>
      </c>
      <c r="I5769" t="s">
        <v>20822</v>
      </c>
      <c r="J5769" t="s">
        <v>20823</v>
      </c>
      <c r="K5769" t="s">
        <v>20824</v>
      </c>
      <c r="L5769" t="s">
        <v>20825</v>
      </c>
      <c r="M5769" t="s">
        <v>20826</v>
      </c>
      <c r="N5769" s="8">
        <v>6</v>
      </c>
      <c r="O5769" s="8"/>
      <c r="P5769" s="8">
        <v>6</v>
      </c>
      <c r="W5769" s="8"/>
      <c r="X5769" s="8"/>
    </row>
    <row r="5770" spans="1:24" hidden="1" x14ac:dyDescent="0.35">
      <c r="A5770" s="24">
        <v>15766</v>
      </c>
      <c r="B5770">
        <v>6601</v>
      </c>
      <c r="C5770" s="10" t="s">
        <v>17428</v>
      </c>
      <c r="D5770">
        <v>8</v>
      </c>
      <c r="E5770" t="s">
        <v>2589</v>
      </c>
      <c r="F5770" t="s">
        <v>3166</v>
      </c>
      <c r="G5770" t="s">
        <v>17429</v>
      </c>
      <c r="I5770" t="s">
        <v>20827</v>
      </c>
      <c r="J5770" t="s">
        <v>20828</v>
      </c>
      <c r="K5770" t="s">
        <v>20829</v>
      </c>
      <c r="L5770" t="s">
        <v>20830</v>
      </c>
      <c r="N5770" s="8">
        <v>25</v>
      </c>
      <c r="O5770" s="8"/>
      <c r="P5770" s="8">
        <v>25</v>
      </c>
      <c r="W5770" s="8"/>
      <c r="X5770" s="8"/>
    </row>
    <row r="5771" spans="1:24" hidden="1" x14ac:dyDescent="0.35">
      <c r="A5771" s="24">
        <v>15767</v>
      </c>
      <c r="B5771">
        <v>6602</v>
      </c>
      <c r="C5771" s="10" t="s">
        <v>17428</v>
      </c>
      <c r="D5771">
        <v>8</v>
      </c>
      <c r="E5771" t="s">
        <v>2589</v>
      </c>
      <c r="F5771" t="s">
        <v>3166</v>
      </c>
      <c r="G5771" t="s">
        <v>17429</v>
      </c>
      <c r="I5771" t="s">
        <v>20831</v>
      </c>
      <c r="J5771" t="s">
        <v>20832</v>
      </c>
      <c r="K5771" t="s">
        <v>20833</v>
      </c>
      <c r="L5771" t="s">
        <v>20834</v>
      </c>
      <c r="N5771" s="8">
        <v>18</v>
      </c>
      <c r="O5771" s="8"/>
      <c r="P5771" s="8">
        <v>18</v>
      </c>
      <c r="W5771" s="8"/>
      <c r="X5771" s="8"/>
    </row>
    <row r="5772" spans="1:24" hidden="1" x14ac:dyDescent="0.35">
      <c r="A5772" s="24">
        <v>15768</v>
      </c>
      <c r="B5772">
        <v>6603</v>
      </c>
      <c r="C5772" s="10" t="s">
        <v>17428</v>
      </c>
      <c r="D5772">
        <v>8</v>
      </c>
      <c r="E5772" t="s">
        <v>2589</v>
      </c>
      <c r="F5772" t="s">
        <v>3166</v>
      </c>
      <c r="G5772" t="s">
        <v>17429</v>
      </c>
      <c r="I5772" t="s">
        <v>20835</v>
      </c>
      <c r="J5772" t="s">
        <v>20836</v>
      </c>
      <c r="K5772" t="s">
        <v>20837</v>
      </c>
      <c r="L5772" t="s">
        <v>20838</v>
      </c>
      <c r="M5772" t="s">
        <v>20839</v>
      </c>
      <c r="N5772" s="8">
        <v>25</v>
      </c>
      <c r="O5772" s="8"/>
      <c r="P5772" s="8">
        <v>25</v>
      </c>
      <c r="W5772" s="8"/>
      <c r="X5772" s="8"/>
    </row>
    <row r="5773" spans="1:24" hidden="1" x14ac:dyDescent="0.35">
      <c r="A5773" s="24">
        <v>15769</v>
      </c>
      <c r="B5773">
        <v>6604</v>
      </c>
      <c r="C5773" s="10" t="s">
        <v>17428</v>
      </c>
      <c r="D5773">
        <v>8</v>
      </c>
      <c r="E5773" t="s">
        <v>2589</v>
      </c>
      <c r="F5773" t="s">
        <v>3166</v>
      </c>
      <c r="G5773" t="s">
        <v>17429</v>
      </c>
      <c r="I5773" t="s">
        <v>20840</v>
      </c>
      <c r="J5773" t="s">
        <v>20841</v>
      </c>
      <c r="K5773" t="s">
        <v>20842</v>
      </c>
      <c r="L5773" t="s">
        <v>20843</v>
      </c>
      <c r="M5773" t="s">
        <v>20844</v>
      </c>
      <c r="N5773" s="8">
        <v>28</v>
      </c>
      <c r="O5773" s="8"/>
      <c r="P5773" s="8">
        <v>28</v>
      </c>
      <c r="W5773" s="8"/>
      <c r="X5773" s="8"/>
    </row>
    <row r="5774" spans="1:24" hidden="1" x14ac:dyDescent="0.35">
      <c r="A5774" s="24">
        <v>15770</v>
      </c>
      <c r="B5774">
        <v>6605</v>
      </c>
      <c r="C5774" s="10" t="s">
        <v>17428</v>
      </c>
      <c r="D5774">
        <v>8</v>
      </c>
      <c r="E5774" t="s">
        <v>2589</v>
      </c>
      <c r="F5774" t="s">
        <v>3166</v>
      </c>
      <c r="G5774" t="s">
        <v>17429</v>
      </c>
      <c r="I5774" t="s">
        <v>20845</v>
      </c>
      <c r="J5774" t="s">
        <v>20846</v>
      </c>
      <c r="K5774" t="s">
        <v>20847</v>
      </c>
      <c r="L5774" t="s">
        <v>20848</v>
      </c>
      <c r="M5774" t="s">
        <v>20849</v>
      </c>
      <c r="N5774" s="8">
        <v>20</v>
      </c>
      <c r="O5774" s="8"/>
      <c r="P5774" s="8">
        <v>20</v>
      </c>
      <c r="W5774" s="8"/>
      <c r="X5774" s="8"/>
    </row>
    <row r="5775" spans="1:24" hidden="1" x14ac:dyDescent="0.35">
      <c r="A5775" s="24">
        <v>15771</v>
      </c>
      <c r="B5775">
        <v>6606</v>
      </c>
      <c r="C5775" s="10" t="s">
        <v>17428</v>
      </c>
      <c r="D5775">
        <v>8</v>
      </c>
      <c r="E5775" t="s">
        <v>2589</v>
      </c>
      <c r="F5775" t="s">
        <v>3166</v>
      </c>
      <c r="G5775" t="s">
        <v>17429</v>
      </c>
      <c r="I5775" t="s">
        <v>20850</v>
      </c>
      <c r="J5775" t="s">
        <v>20851</v>
      </c>
      <c r="K5775" t="s">
        <v>20852</v>
      </c>
      <c r="L5775" t="s">
        <v>20853</v>
      </c>
      <c r="M5775" t="s">
        <v>20854</v>
      </c>
      <c r="N5775" s="8">
        <v>18</v>
      </c>
      <c r="O5775" s="8"/>
      <c r="P5775" s="8">
        <v>18</v>
      </c>
      <c r="W5775" s="8"/>
      <c r="X5775" s="8"/>
    </row>
    <row r="5776" spans="1:24" hidden="1" x14ac:dyDescent="0.35">
      <c r="A5776" s="24">
        <v>15772</v>
      </c>
      <c r="B5776">
        <v>6607</v>
      </c>
      <c r="C5776" s="10" t="s">
        <v>17428</v>
      </c>
      <c r="D5776">
        <v>8</v>
      </c>
      <c r="E5776" t="s">
        <v>2589</v>
      </c>
      <c r="F5776" t="s">
        <v>3166</v>
      </c>
      <c r="G5776" t="s">
        <v>17429</v>
      </c>
      <c r="I5776" t="s">
        <v>20855</v>
      </c>
      <c r="J5776" t="s">
        <v>20856</v>
      </c>
      <c r="K5776" t="s">
        <v>20857</v>
      </c>
      <c r="L5776" t="s">
        <v>20858</v>
      </c>
      <c r="M5776" t="s">
        <v>20859</v>
      </c>
      <c r="N5776" s="8">
        <v>17</v>
      </c>
      <c r="O5776" s="8"/>
      <c r="P5776" s="8">
        <v>17</v>
      </c>
      <c r="W5776" s="8"/>
      <c r="X5776" s="8"/>
    </row>
    <row r="5777" spans="1:24" hidden="1" x14ac:dyDescent="0.35">
      <c r="A5777" s="24">
        <v>15773</v>
      </c>
      <c r="B5777">
        <v>6608</v>
      </c>
      <c r="C5777" s="10" t="s">
        <v>17428</v>
      </c>
      <c r="D5777">
        <v>8</v>
      </c>
      <c r="E5777" t="s">
        <v>2589</v>
      </c>
      <c r="F5777" t="s">
        <v>3166</v>
      </c>
      <c r="G5777" t="s">
        <v>17429</v>
      </c>
      <c r="I5777" t="s">
        <v>18601</v>
      </c>
      <c r="J5777" t="s">
        <v>20860</v>
      </c>
      <c r="K5777" t="s">
        <v>20861</v>
      </c>
      <c r="L5777" t="s">
        <v>20862</v>
      </c>
      <c r="M5777" t="s">
        <v>20863</v>
      </c>
      <c r="N5777" s="8">
        <v>17</v>
      </c>
      <c r="O5777" s="8"/>
      <c r="P5777" s="8">
        <v>17</v>
      </c>
      <c r="W5777" s="8"/>
      <c r="X5777" s="8"/>
    </row>
    <row r="5778" spans="1:24" hidden="1" x14ac:dyDescent="0.35">
      <c r="A5778" s="24">
        <v>15774</v>
      </c>
      <c r="B5778">
        <v>6701</v>
      </c>
      <c r="C5778" s="10" t="s">
        <v>17428</v>
      </c>
      <c r="D5778">
        <v>6</v>
      </c>
      <c r="E5778" t="s">
        <v>120</v>
      </c>
      <c r="F5778" t="s">
        <v>1063</v>
      </c>
      <c r="G5778" t="s">
        <v>17429</v>
      </c>
      <c r="I5778" t="s">
        <v>20864</v>
      </c>
      <c r="J5778" t="s">
        <v>20865</v>
      </c>
      <c r="K5778" t="s">
        <v>20866</v>
      </c>
      <c r="L5778" t="s">
        <v>16411</v>
      </c>
      <c r="M5778" t="s">
        <v>16412</v>
      </c>
      <c r="N5778" s="8">
        <v>29</v>
      </c>
      <c r="O5778" s="8"/>
      <c r="P5778" s="8">
        <v>29</v>
      </c>
      <c r="W5778" s="8"/>
      <c r="X5778" s="8"/>
    </row>
    <row r="5779" spans="1:24" hidden="1" x14ac:dyDescent="0.35">
      <c r="A5779" s="24">
        <v>15775</v>
      </c>
      <c r="B5779">
        <v>6702</v>
      </c>
      <c r="C5779" s="10" t="s">
        <v>17428</v>
      </c>
      <c r="D5779">
        <v>6</v>
      </c>
      <c r="E5779" t="s">
        <v>120</v>
      </c>
      <c r="F5779" t="s">
        <v>1063</v>
      </c>
      <c r="G5779" t="s">
        <v>17429</v>
      </c>
      <c r="I5779" t="s">
        <v>20867</v>
      </c>
      <c r="J5779" t="s">
        <v>20868</v>
      </c>
      <c r="K5779" t="s">
        <v>20869</v>
      </c>
      <c r="L5779" t="s">
        <v>20870</v>
      </c>
      <c r="M5779" t="s">
        <v>16417</v>
      </c>
      <c r="N5779" s="8">
        <v>0</v>
      </c>
      <c r="O5779" s="8"/>
      <c r="P5779" s="8">
        <v>0</v>
      </c>
      <c r="W5779" s="8"/>
      <c r="X5779" s="8"/>
    </row>
    <row r="5780" spans="1:24" hidden="1" x14ac:dyDescent="0.35">
      <c r="A5780" s="24">
        <v>15776</v>
      </c>
      <c r="B5780">
        <v>6703</v>
      </c>
      <c r="C5780" s="10" t="s">
        <v>17428</v>
      </c>
      <c r="D5780">
        <v>6</v>
      </c>
      <c r="E5780" t="s">
        <v>120</v>
      </c>
      <c r="F5780" t="s">
        <v>1063</v>
      </c>
      <c r="G5780" t="s">
        <v>17429</v>
      </c>
      <c r="I5780" t="s">
        <v>20871</v>
      </c>
      <c r="J5780" t="s">
        <v>20872</v>
      </c>
      <c r="K5780" t="s">
        <v>20873</v>
      </c>
      <c r="L5780" t="s">
        <v>20874</v>
      </c>
      <c r="M5780" t="s">
        <v>20875</v>
      </c>
      <c r="N5780" s="8">
        <v>19</v>
      </c>
      <c r="O5780" s="8"/>
      <c r="P5780" s="8">
        <v>19</v>
      </c>
      <c r="W5780" s="8"/>
      <c r="X5780" s="8"/>
    </row>
    <row r="5781" spans="1:24" hidden="1" x14ac:dyDescent="0.35">
      <c r="A5781" s="24">
        <v>15777</v>
      </c>
      <c r="B5781">
        <v>6704</v>
      </c>
      <c r="C5781" s="10" t="s">
        <v>17428</v>
      </c>
      <c r="D5781">
        <v>6</v>
      </c>
      <c r="E5781" t="s">
        <v>120</v>
      </c>
      <c r="F5781" t="s">
        <v>1063</v>
      </c>
      <c r="G5781" t="s">
        <v>17429</v>
      </c>
      <c r="I5781" t="s">
        <v>17986</v>
      </c>
      <c r="J5781" t="s">
        <v>20876</v>
      </c>
      <c r="K5781" t="s">
        <v>20877</v>
      </c>
      <c r="L5781" t="s">
        <v>16426</v>
      </c>
      <c r="M5781" t="s">
        <v>20878</v>
      </c>
      <c r="N5781" s="8">
        <v>21</v>
      </c>
      <c r="O5781" s="8"/>
      <c r="P5781" s="8">
        <v>21</v>
      </c>
      <c r="W5781" s="8"/>
      <c r="X5781" s="8"/>
    </row>
    <row r="5782" spans="1:24" hidden="1" x14ac:dyDescent="0.35">
      <c r="A5782" s="24">
        <v>15778</v>
      </c>
      <c r="B5782">
        <v>6705</v>
      </c>
      <c r="C5782" s="10" t="s">
        <v>17428</v>
      </c>
      <c r="D5782">
        <v>6</v>
      </c>
      <c r="E5782" t="s">
        <v>120</v>
      </c>
      <c r="F5782" t="s">
        <v>1063</v>
      </c>
      <c r="G5782" t="s">
        <v>17429</v>
      </c>
      <c r="I5782" t="s">
        <v>20879</v>
      </c>
      <c r="J5782" t="s">
        <v>20880</v>
      </c>
      <c r="K5782" t="s">
        <v>20881</v>
      </c>
      <c r="L5782" t="s">
        <v>16431</v>
      </c>
      <c r="M5782" t="s">
        <v>20882</v>
      </c>
      <c r="N5782" s="8">
        <v>28</v>
      </c>
      <c r="O5782" s="8"/>
      <c r="P5782" s="8">
        <v>28</v>
      </c>
      <c r="W5782" s="8"/>
      <c r="X5782" s="8"/>
    </row>
    <row r="5783" spans="1:24" hidden="1" x14ac:dyDescent="0.35">
      <c r="A5783" s="24">
        <v>15779</v>
      </c>
      <c r="B5783">
        <v>6706</v>
      </c>
      <c r="C5783" s="10" t="s">
        <v>17428</v>
      </c>
      <c r="D5783">
        <v>6</v>
      </c>
      <c r="E5783" t="s">
        <v>120</v>
      </c>
      <c r="F5783" t="s">
        <v>1063</v>
      </c>
      <c r="G5783" t="s">
        <v>17429</v>
      </c>
      <c r="I5783" t="s">
        <v>20883</v>
      </c>
      <c r="J5783" t="s">
        <v>20884</v>
      </c>
      <c r="K5783" t="s">
        <v>20885</v>
      </c>
      <c r="L5783" t="s">
        <v>20886</v>
      </c>
      <c r="M5783" t="s">
        <v>20887</v>
      </c>
      <c r="N5783" s="8">
        <v>23</v>
      </c>
      <c r="O5783" s="8"/>
      <c r="P5783" s="8">
        <v>23</v>
      </c>
      <c r="W5783" s="8"/>
      <c r="X5783" s="8"/>
    </row>
    <row r="5784" spans="1:24" hidden="1" x14ac:dyDescent="0.35">
      <c r="A5784" s="24">
        <v>15780</v>
      </c>
      <c r="B5784">
        <v>6707</v>
      </c>
      <c r="C5784" s="10" t="s">
        <v>17428</v>
      </c>
      <c r="D5784">
        <v>6</v>
      </c>
      <c r="E5784" t="s">
        <v>120</v>
      </c>
      <c r="F5784" t="s">
        <v>1063</v>
      </c>
      <c r="G5784" t="s">
        <v>17429</v>
      </c>
      <c r="I5784" t="s">
        <v>20888</v>
      </c>
      <c r="J5784" t="s">
        <v>20889</v>
      </c>
      <c r="K5784" t="s">
        <v>20890</v>
      </c>
      <c r="L5784" t="s">
        <v>20891</v>
      </c>
      <c r="M5784" t="s">
        <v>16447</v>
      </c>
      <c r="N5784" s="8">
        <v>21</v>
      </c>
      <c r="O5784" s="8"/>
      <c r="P5784" s="8">
        <v>21</v>
      </c>
      <c r="W5784" s="8"/>
      <c r="X5784" s="8"/>
    </row>
    <row r="5785" spans="1:24" hidden="1" x14ac:dyDescent="0.35">
      <c r="A5785" s="24">
        <v>15781</v>
      </c>
      <c r="B5785">
        <v>6801</v>
      </c>
      <c r="C5785" s="10" t="s">
        <v>17428</v>
      </c>
      <c r="D5785">
        <v>3</v>
      </c>
      <c r="E5785" t="s">
        <v>1403</v>
      </c>
      <c r="F5785" t="s">
        <v>20892</v>
      </c>
      <c r="G5785" t="s">
        <v>17429</v>
      </c>
      <c r="I5785" t="s">
        <v>20893</v>
      </c>
      <c r="J5785" t="s">
        <v>20894</v>
      </c>
      <c r="K5785" t="s">
        <v>20895</v>
      </c>
      <c r="L5785" t="s">
        <v>20896</v>
      </c>
      <c r="N5785" s="8">
        <v>20</v>
      </c>
      <c r="O5785" s="8"/>
      <c r="P5785" s="8">
        <v>20</v>
      </c>
      <c r="W5785" s="8"/>
      <c r="X5785" s="8"/>
    </row>
    <row r="5786" spans="1:24" hidden="1" x14ac:dyDescent="0.35">
      <c r="A5786" s="24">
        <v>15782</v>
      </c>
      <c r="B5786">
        <v>6802</v>
      </c>
      <c r="C5786" s="10" t="s">
        <v>17428</v>
      </c>
      <c r="D5786">
        <v>3</v>
      </c>
      <c r="E5786" t="s">
        <v>1403</v>
      </c>
      <c r="F5786" t="s">
        <v>20892</v>
      </c>
      <c r="G5786" t="s">
        <v>17429</v>
      </c>
      <c r="I5786" t="s">
        <v>20897</v>
      </c>
      <c r="J5786" t="s">
        <v>20898</v>
      </c>
      <c r="K5786" t="s">
        <v>20899</v>
      </c>
      <c r="L5786" t="s">
        <v>20900</v>
      </c>
      <c r="M5786" t="s">
        <v>20901</v>
      </c>
      <c r="N5786" s="8">
        <v>15</v>
      </c>
      <c r="O5786" s="8"/>
      <c r="P5786" s="8">
        <v>15</v>
      </c>
      <c r="W5786" s="8"/>
      <c r="X5786" s="8"/>
    </row>
    <row r="5787" spans="1:24" hidden="1" x14ac:dyDescent="0.35">
      <c r="A5787" s="24">
        <v>15783</v>
      </c>
      <c r="B5787">
        <v>6803</v>
      </c>
      <c r="C5787" s="10" t="s">
        <v>17428</v>
      </c>
      <c r="D5787">
        <v>3</v>
      </c>
      <c r="E5787" t="s">
        <v>1403</v>
      </c>
      <c r="F5787" t="s">
        <v>20892</v>
      </c>
      <c r="G5787" t="s">
        <v>17429</v>
      </c>
      <c r="I5787" t="s">
        <v>20902</v>
      </c>
      <c r="J5787" t="s">
        <v>20903</v>
      </c>
      <c r="K5787" t="s">
        <v>20904</v>
      </c>
      <c r="L5787" t="s">
        <v>20905</v>
      </c>
      <c r="M5787" t="s">
        <v>20906</v>
      </c>
      <c r="N5787" s="8">
        <v>19</v>
      </c>
      <c r="O5787" s="8"/>
      <c r="P5787" s="8">
        <v>19</v>
      </c>
      <c r="W5787" s="8"/>
      <c r="X5787" s="8"/>
    </row>
    <row r="5788" spans="1:24" hidden="1" x14ac:dyDescent="0.35">
      <c r="A5788" s="24">
        <v>15784</v>
      </c>
      <c r="B5788">
        <v>6804</v>
      </c>
      <c r="C5788" s="10" t="s">
        <v>17428</v>
      </c>
      <c r="D5788">
        <v>3</v>
      </c>
      <c r="E5788" t="s">
        <v>1403</v>
      </c>
      <c r="F5788" t="s">
        <v>20892</v>
      </c>
      <c r="G5788" t="s">
        <v>17429</v>
      </c>
      <c r="I5788" t="s">
        <v>20907</v>
      </c>
      <c r="J5788" t="s">
        <v>20908</v>
      </c>
      <c r="K5788" t="s">
        <v>20909</v>
      </c>
      <c r="L5788" t="s">
        <v>20910</v>
      </c>
      <c r="M5788" t="s">
        <v>20911</v>
      </c>
      <c r="N5788" s="8">
        <v>16</v>
      </c>
      <c r="O5788" s="8"/>
      <c r="P5788" s="8">
        <v>16</v>
      </c>
      <c r="W5788" s="8"/>
      <c r="X5788" s="8"/>
    </row>
    <row r="5789" spans="1:24" hidden="1" x14ac:dyDescent="0.35">
      <c r="A5789" s="24">
        <v>15785</v>
      </c>
      <c r="B5789">
        <v>6805</v>
      </c>
      <c r="C5789" s="10" t="s">
        <v>17428</v>
      </c>
      <c r="D5789">
        <v>3</v>
      </c>
      <c r="E5789" t="s">
        <v>1403</v>
      </c>
      <c r="F5789" t="s">
        <v>20892</v>
      </c>
      <c r="G5789" t="s">
        <v>17429</v>
      </c>
      <c r="I5789" t="s">
        <v>20912</v>
      </c>
      <c r="J5789" t="s">
        <v>20913</v>
      </c>
      <c r="K5789" t="s">
        <v>20914</v>
      </c>
      <c r="L5789" t="s">
        <v>20915</v>
      </c>
      <c r="M5789" t="s">
        <v>20916</v>
      </c>
      <c r="N5789" s="8">
        <v>10</v>
      </c>
      <c r="O5789" s="8"/>
      <c r="P5789" s="8">
        <v>10</v>
      </c>
      <c r="W5789" s="8"/>
      <c r="X5789" s="8"/>
    </row>
    <row r="5790" spans="1:24" hidden="1" x14ac:dyDescent="0.35">
      <c r="A5790" s="24">
        <v>15786</v>
      </c>
      <c r="B5790">
        <v>6899</v>
      </c>
      <c r="C5790" s="10" t="s">
        <v>17428</v>
      </c>
      <c r="D5790">
        <v>3</v>
      </c>
      <c r="E5790" t="s">
        <v>1403</v>
      </c>
      <c r="F5790" t="s">
        <v>20892</v>
      </c>
      <c r="G5790" t="s">
        <v>17429</v>
      </c>
      <c r="I5790" t="s">
        <v>20917</v>
      </c>
      <c r="J5790" t="s">
        <v>20918</v>
      </c>
      <c r="K5790" t="s">
        <v>17472</v>
      </c>
      <c r="L5790" t="s">
        <v>17473</v>
      </c>
      <c r="M5790" t="s">
        <v>17474</v>
      </c>
      <c r="N5790" s="8">
        <v>0</v>
      </c>
      <c r="O5790" s="8"/>
      <c r="P5790" s="8">
        <v>0</v>
      </c>
      <c r="W5790" s="8"/>
      <c r="X5790" s="8"/>
    </row>
    <row r="5791" spans="1:24" hidden="1" x14ac:dyDescent="0.35">
      <c r="A5791" s="24">
        <v>15787</v>
      </c>
      <c r="B5791">
        <v>6901</v>
      </c>
      <c r="C5791" s="10" t="s">
        <v>17428</v>
      </c>
      <c r="D5791">
        <v>7</v>
      </c>
      <c r="E5791" t="s">
        <v>252</v>
      </c>
      <c r="F5791" t="s">
        <v>253</v>
      </c>
      <c r="G5791" t="s">
        <v>17429</v>
      </c>
      <c r="I5791" t="s">
        <v>20919</v>
      </c>
      <c r="J5791" t="s">
        <v>20920</v>
      </c>
      <c r="K5791" t="s">
        <v>20921</v>
      </c>
      <c r="L5791" t="s">
        <v>20922</v>
      </c>
      <c r="M5791" t="s">
        <v>20923</v>
      </c>
      <c r="N5791" s="8">
        <v>8</v>
      </c>
      <c r="O5791" s="8"/>
      <c r="P5791" s="8">
        <v>8</v>
      </c>
      <c r="W5791" s="8"/>
      <c r="X5791" s="8"/>
    </row>
    <row r="5792" spans="1:24" hidden="1" x14ac:dyDescent="0.35">
      <c r="A5792" s="24">
        <v>15788</v>
      </c>
      <c r="B5792">
        <v>6902</v>
      </c>
      <c r="C5792" s="10" t="s">
        <v>17428</v>
      </c>
      <c r="D5792">
        <v>7</v>
      </c>
      <c r="E5792" t="s">
        <v>252</v>
      </c>
      <c r="F5792" t="s">
        <v>253</v>
      </c>
      <c r="G5792" t="s">
        <v>17429</v>
      </c>
      <c r="I5792" t="s">
        <v>20924</v>
      </c>
      <c r="J5792" t="s">
        <v>20925</v>
      </c>
      <c r="K5792" t="s">
        <v>20926</v>
      </c>
      <c r="L5792" t="s">
        <v>20927</v>
      </c>
      <c r="M5792" t="s">
        <v>20928</v>
      </c>
      <c r="N5792" s="8">
        <v>13</v>
      </c>
      <c r="O5792" s="8"/>
      <c r="P5792" s="8">
        <v>13</v>
      </c>
      <c r="W5792" s="8"/>
      <c r="X5792" s="8"/>
    </row>
    <row r="5793" spans="1:24" hidden="1" x14ac:dyDescent="0.35">
      <c r="A5793" s="24">
        <v>15789</v>
      </c>
      <c r="B5793">
        <v>6903</v>
      </c>
      <c r="C5793" s="10" t="s">
        <v>17428</v>
      </c>
      <c r="D5793">
        <v>7</v>
      </c>
      <c r="E5793" t="s">
        <v>252</v>
      </c>
      <c r="F5793" t="s">
        <v>253</v>
      </c>
      <c r="G5793" t="s">
        <v>17429</v>
      </c>
      <c r="I5793" t="s">
        <v>20929</v>
      </c>
      <c r="J5793" t="s">
        <v>20930</v>
      </c>
      <c r="K5793" t="s">
        <v>20931</v>
      </c>
      <c r="L5793" t="s">
        <v>20932</v>
      </c>
      <c r="M5793" t="s">
        <v>20933</v>
      </c>
      <c r="N5793" s="8">
        <v>40</v>
      </c>
      <c r="O5793" s="8"/>
      <c r="P5793" s="8">
        <v>40</v>
      </c>
      <c r="W5793" s="8"/>
      <c r="X5793" s="8"/>
    </row>
    <row r="5794" spans="1:24" hidden="1" x14ac:dyDescent="0.35">
      <c r="A5794" s="24">
        <v>15790</v>
      </c>
      <c r="B5794">
        <v>6904</v>
      </c>
      <c r="C5794" s="10" t="s">
        <v>17428</v>
      </c>
      <c r="D5794">
        <v>7</v>
      </c>
      <c r="E5794" t="s">
        <v>252</v>
      </c>
      <c r="F5794" t="s">
        <v>253</v>
      </c>
      <c r="G5794" t="s">
        <v>17429</v>
      </c>
      <c r="I5794" t="s">
        <v>20934</v>
      </c>
      <c r="J5794" t="s">
        <v>20935</v>
      </c>
      <c r="K5794" t="s">
        <v>20936</v>
      </c>
      <c r="L5794" t="s">
        <v>20937</v>
      </c>
      <c r="M5794" t="s">
        <v>20938</v>
      </c>
      <c r="N5794" s="8">
        <v>10</v>
      </c>
      <c r="O5794" s="8"/>
      <c r="P5794" s="8">
        <v>10</v>
      </c>
      <c r="W5794" s="8"/>
      <c r="X5794" s="8"/>
    </row>
    <row r="5795" spans="1:24" hidden="1" x14ac:dyDescent="0.35">
      <c r="A5795" s="24">
        <v>15791</v>
      </c>
      <c r="B5795">
        <v>6905</v>
      </c>
      <c r="C5795" s="10" t="s">
        <v>17428</v>
      </c>
      <c r="D5795">
        <v>7</v>
      </c>
      <c r="E5795" t="s">
        <v>252</v>
      </c>
      <c r="F5795" t="s">
        <v>253</v>
      </c>
      <c r="G5795" t="s">
        <v>17429</v>
      </c>
      <c r="I5795" t="s">
        <v>20939</v>
      </c>
      <c r="J5795" t="s">
        <v>20940</v>
      </c>
      <c r="K5795" t="s">
        <v>20941</v>
      </c>
      <c r="L5795" t="s">
        <v>20942</v>
      </c>
      <c r="M5795" t="s">
        <v>20943</v>
      </c>
      <c r="N5795" s="8">
        <v>21</v>
      </c>
      <c r="O5795" s="8"/>
      <c r="P5795" s="8">
        <v>21</v>
      </c>
      <c r="W5795" s="8"/>
      <c r="X5795" s="8"/>
    </row>
    <row r="5796" spans="1:24" hidden="1" x14ac:dyDescent="0.35">
      <c r="A5796" s="24">
        <v>15792</v>
      </c>
      <c r="B5796">
        <v>6999</v>
      </c>
      <c r="C5796" s="10" t="s">
        <v>17428</v>
      </c>
      <c r="D5796">
        <v>7</v>
      </c>
      <c r="E5796" t="s">
        <v>252</v>
      </c>
      <c r="F5796" t="s">
        <v>253</v>
      </c>
      <c r="G5796" t="s">
        <v>17429</v>
      </c>
      <c r="I5796" t="s">
        <v>20944</v>
      </c>
      <c r="J5796" t="s">
        <v>20945</v>
      </c>
      <c r="K5796" t="s">
        <v>17678</v>
      </c>
      <c r="L5796" t="s">
        <v>17679</v>
      </c>
      <c r="M5796" t="s">
        <v>17680</v>
      </c>
      <c r="N5796" s="8">
        <v>0</v>
      </c>
      <c r="O5796" s="8"/>
      <c r="P5796" s="8">
        <v>0</v>
      </c>
      <c r="W5796" s="8"/>
      <c r="X5796" s="8"/>
    </row>
    <row r="5797" spans="1:24" hidden="1" x14ac:dyDescent="0.35">
      <c r="A5797" s="24">
        <v>15793</v>
      </c>
      <c r="B5797">
        <v>7001</v>
      </c>
      <c r="C5797" s="10" t="s">
        <v>17428</v>
      </c>
      <c r="D5797">
        <v>6</v>
      </c>
      <c r="E5797" t="s">
        <v>130</v>
      </c>
      <c r="F5797" t="s">
        <v>131</v>
      </c>
      <c r="G5797" t="s">
        <v>17429</v>
      </c>
      <c r="I5797" t="s">
        <v>20946</v>
      </c>
      <c r="J5797" t="s">
        <v>20947</v>
      </c>
      <c r="K5797" t="s">
        <v>20948</v>
      </c>
      <c r="L5797" t="s">
        <v>20949</v>
      </c>
      <c r="M5797" t="s">
        <v>16480</v>
      </c>
      <c r="N5797" s="8">
        <v>33</v>
      </c>
      <c r="O5797" s="8"/>
      <c r="P5797" s="8">
        <v>33</v>
      </c>
      <c r="W5797" s="8"/>
      <c r="X5797" s="8"/>
    </row>
    <row r="5798" spans="1:24" hidden="1" x14ac:dyDescent="0.35">
      <c r="A5798" s="24">
        <v>15794</v>
      </c>
      <c r="B5798">
        <v>7002</v>
      </c>
      <c r="C5798" s="10" t="s">
        <v>17428</v>
      </c>
      <c r="D5798">
        <v>6</v>
      </c>
      <c r="E5798" t="s">
        <v>130</v>
      </c>
      <c r="F5798" t="s">
        <v>131</v>
      </c>
      <c r="G5798" t="s">
        <v>17429</v>
      </c>
      <c r="I5798" t="s">
        <v>20950</v>
      </c>
      <c r="J5798" t="s">
        <v>20951</v>
      </c>
      <c r="K5798" t="s">
        <v>20952</v>
      </c>
      <c r="L5798" t="s">
        <v>20953</v>
      </c>
      <c r="M5798" t="s">
        <v>20954</v>
      </c>
      <c r="N5798" s="8">
        <v>30</v>
      </c>
      <c r="O5798" s="8"/>
      <c r="P5798" s="8">
        <v>30</v>
      </c>
      <c r="W5798" s="8"/>
      <c r="X5798" s="8"/>
    </row>
    <row r="5799" spans="1:24" hidden="1" x14ac:dyDescent="0.35">
      <c r="A5799" s="24">
        <v>15795</v>
      </c>
      <c r="B5799">
        <v>7003</v>
      </c>
      <c r="C5799" s="10" t="s">
        <v>17428</v>
      </c>
      <c r="D5799">
        <v>6</v>
      </c>
      <c r="E5799" t="s">
        <v>130</v>
      </c>
      <c r="F5799" t="s">
        <v>131</v>
      </c>
      <c r="G5799" t="s">
        <v>17429</v>
      </c>
      <c r="I5799" t="s">
        <v>20955</v>
      </c>
      <c r="J5799" t="s">
        <v>20956</v>
      </c>
      <c r="K5799" t="s">
        <v>20957</v>
      </c>
      <c r="L5799" t="s">
        <v>20958</v>
      </c>
      <c r="M5799" t="s">
        <v>20959</v>
      </c>
      <c r="N5799" s="8">
        <v>23</v>
      </c>
      <c r="O5799" s="8"/>
      <c r="P5799" s="8">
        <v>23</v>
      </c>
      <c r="W5799" s="8"/>
      <c r="X5799" s="8"/>
    </row>
    <row r="5800" spans="1:24" hidden="1" x14ac:dyDescent="0.35">
      <c r="A5800" s="24">
        <v>15796</v>
      </c>
      <c r="B5800">
        <v>7004</v>
      </c>
      <c r="C5800" s="10" t="s">
        <v>17428</v>
      </c>
      <c r="D5800">
        <v>6</v>
      </c>
      <c r="E5800" t="s">
        <v>130</v>
      </c>
      <c r="F5800" t="s">
        <v>131</v>
      </c>
      <c r="G5800" t="s">
        <v>17429</v>
      </c>
      <c r="I5800" t="s">
        <v>20960</v>
      </c>
      <c r="J5800" t="s">
        <v>20961</v>
      </c>
      <c r="K5800" t="s">
        <v>20962</v>
      </c>
      <c r="L5800" t="s">
        <v>16493</v>
      </c>
      <c r="M5800" t="s">
        <v>20963</v>
      </c>
      <c r="N5800" s="8">
        <v>25</v>
      </c>
      <c r="O5800" s="8"/>
      <c r="P5800" s="8">
        <v>25</v>
      </c>
      <c r="W5800" s="8"/>
      <c r="X5800" s="8"/>
    </row>
    <row r="5801" spans="1:24" hidden="1" x14ac:dyDescent="0.35">
      <c r="A5801" s="24">
        <v>15797</v>
      </c>
      <c r="B5801">
        <v>7005</v>
      </c>
      <c r="C5801" s="10" t="s">
        <v>17428</v>
      </c>
      <c r="D5801">
        <v>6</v>
      </c>
      <c r="E5801" t="s">
        <v>130</v>
      </c>
      <c r="F5801" t="s">
        <v>131</v>
      </c>
      <c r="G5801" t="s">
        <v>17429</v>
      </c>
      <c r="I5801" t="s">
        <v>20964</v>
      </c>
      <c r="J5801" t="s">
        <v>20965</v>
      </c>
      <c r="K5801" t="s">
        <v>20966</v>
      </c>
      <c r="L5801" t="s">
        <v>16498</v>
      </c>
      <c r="M5801" t="s">
        <v>20967</v>
      </c>
      <c r="N5801" s="8">
        <v>25</v>
      </c>
      <c r="O5801" s="8"/>
      <c r="P5801" s="8">
        <v>25</v>
      </c>
      <c r="W5801" s="8"/>
      <c r="X5801" s="8"/>
    </row>
    <row r="5802" spans="1:24" hidden="1" x14ac:dyDescent="0.35">
      <c r="A5802" s="24">
        <v>15798</v>
      </c>
      <c r="B5802">
        <v>7006</v>
      </c>
      <c r="C5802" s="10" t="s">
        <v>17428</v>
      </c>
      <c r="D5802">
        <v>6</v>
      </c>
      <c r="E5802" t="s">
        <v>130</v>
      </c>
      <c r="F5802" t="s">
        <v>131</v>
      </c>
      <c r="G5802" t="s">
        <v>17429</v>
      </c>
      <c r="I5802" t="s">
        <v>20968</v>
      </c>
      <c r="J5802" t="s">
        <v>20969</v>
      </c>
      <c r="K5802" t="s">
        <v>20970</v>
      </c>
      <c r="L5802" t="s">
        <v>16588</v>
      </c>
      <c r="M5802" t="s">
        <v>20971</v>
      </c>
      <c r="N5802" s="8">
        <v>33</v>
      </c>
      <c r="O5802" s="8"/>
      <c r="P5802" s="8">
        <v>33</v>
      </c>
      <c r="W5802" s="8"/>
      <c r="X5802" s="8"/>
    </row>
    <row r="5803" spans="1:24" hidden="1" x14ac:dyDescent="0.35">
      <c r="A5803" s="24">
        <v>15799</v>
      </c>
      <c r="B5803">
        <v>7007</v>
      </c>
      <c r="C5803" s="10" t="s">
        <v>17428</v>
      </c>
      <c r="D5803">
        <v>6</v>
      </c>
      <c r="E5803" t="s">
        <v>130</v>
      </c>
      <c r="F5803" t="s">
        <v>131</v>
      </c>
      <c r="G5803" t="s">
        <v>17429</v>
      </c>
      <c r="I5803" t="s">
        <v>20972</v>
      </c>
      <c r="J5803" t="s">
        <v>20973</v>
      </c>
      <c r="K5803" t="s">
        <v>20974</v>
      </c>
      <c r="L5803" t="s">
        <v>16503</v>
      </c>
      <c r="M5803" t="s">
        <v>16504</v>
      </c>
      <c r="N5803" s="8">
        <v>16</v>
      </c>
      <c r="O5803" s="8"/>
      <c r="P5803" s="8">
        <v>16</v>
      </c>
      <c r="W5803" s="8"/>
      <c r="X5803" s="8"/>
    </row>
    <row r="5804" spans="1:24" hidden="1" x14ac:dyDescent="0.35">
      <c r="A5804" s="24">
        <v>15800</v>
      </c>
      <c r="B5804">
        <v>7008</v>
      </c>
      <c r="C5804" s="10" t="s">
        <v>17428</v>
      </c>
      <c r="D5804">
        <v>6</v>
      </c>
      <c r="E5804" t="s">
        <v>130</v>
      </c>
      <c r="F5804" t="s">
        <v>131</v>
      </c>
      <c r="G5804" t="s">
        <v>17429</v>
      </c>
      <c r="I5804" t="s">
        <v>20975</v>
      </c>
      <c r="J5804" t="s">
        <v>20976</v>
      </c>
      <c r="K5804" t="s">
        <v>20977</v>
      </c>
      <c r="L5804" t="s">
        <v>20978</v>
      </c>
      <c r="M5804" t="s">
        <v>16509</v>
      </c>
      <c r="N5804" s="8">
        <v>54</v>
      </c>
      <c r="O5804" s="8"/>
      <c r="P5804" s="8">
        <v>54</v>
      </c>
      <c r="W5804" s="8"/>
      <c r="X5804" s="8"/>
    </row>
    <row r="5805" spans="1:24" hidden="1" x14ac:dyDescent="0.35">
      <c r="A5805" s="24">
        <v>15801</v>
      </c>
      <c r="B5805">
        <v>7009</v>
      </c>
      <c r="C5805" s="10" t="s">
        <v>17428</v>
      </c>
      <c r="D5805">
        <v>6</v>
      </c>
      <c r="E5805" t="s">
        <v>130</v>
      </c>
      <c r="F5805" t="s">
        <v>131</v>
      </c>
      <c r="G5805" t="s">
        <v>17429</v>
      </c>
      <c r="I5805" t="s">
        <v>20979</v>
      </c>
      <c r="J5805" t="s">
        <v>20980</v>
      </c>
      <c r="K5805" t="s">
        <v>20981</v>
      </c>
      <c r="L5805" t="s">
        <v>16513</v>
      </c>
      <c r="M5805" t="s">
        <v>20982</v>
      </c>
      <c r="N5805" s="8">
        <v>50</v>
      </c>
      <c r="O5805" s="8"/>
      <c r="P5805" s="8">
        <v>50</v>
      </c>
      <c r="W5805" s="8"/>
      <c r="X5805" s="8"/>
    </row>
    <row r="5806" spans="1:24" hidden="1" x14ac:dyDescent="0.35">
      <c r="A5806" s="24">
        <v>15802</v>
      </c>
      <c r="B5806">
        <v>7010</v>
      </c>
      <c r="C5806" s="10" t="s">
        <v>17428</v>
      </c>
      <c r="D5806">
        <v>6</v>
      </c>
      <c r="E5806" t="s">
        <v>130</v>
      </c>
      <c r="F5806" t="s">
        <v>131</v>
      </c>
      <c r="G5806" t="s">
        <v>17429</v>
      </c>
      <c r="I5806" t="s">
        <v>20983</v>
      </c>
      <c r="J5806" t="s">
        <v>20984</v>
      </c>
      <c r="K5806" t="s">
        <v>20985</v>
      </c>
      <c r="L5806" t="s">
        <v>16518</v>
      </c>
      <c r="M5806" t="s">
        <v>20986</v>
      </c>
      <c r="N5806" s="8">
        <v>29</v>
      </c>
      <c r="O5806" s="8"/>
      <c r="P5806" s="8">
        <v>29</v>
      </c>
      <c r="W5806" s="8"/>
      <c r="X5806" s="8"/>
    </row>
    <row r="5807" spans="1:24" hidden="1" x14ac:dyDescent="0.35">
      <c r="A5807" s="24">
        <v>15803</v>
      </c>
      <c r="B5807">
        <v>7011</v>
      </c>
      <c r="C5807" s="10" t="s">
        <v>17428</v>
      </c>
      <c r="D5807">
        <v>6</v>
      </c>
      <c r="E5807" t="s">
        <v>130</v>
      </c>
      <c r="F5807" t="s">
        <v>131</v>
      </c>
      <c r="G5807" t="s">
        <v>17429</v>
      </c>
      <c r="I5807" t="s">
        <v>20987</v>
      </c>
      <c r="J5807" t="s">
        <v>20988</v>
      </c>
      <c r="K5807" t="s">
        <v>20989</v>
      </c>
      <c r="L5807" t="s">
        <v>16528</v>
      </c>
      <c r="M5807" t="s">
        <v>16529</v>
      </c>
      <c r="N5807" s="8">
        <v>43</v>
      </c>
      <c r="O5807" s="8"/>
      <c r="P5807" s="8">
        <v>43</v>
      </c>
      <c r="W5807" s="8"/>
      <c r="X5807" s="8"/>
    </row>
    <row r="5808" spans="1:24" hidden="1" x14ac:dyDescent="0.35">
      <c r="A5808" s="24">
        <v>15804</v>
      </c>
      <c r="B5808">
        <v>7012</v>
      </c>
      <c r="C5808" s="10" t="s">
        <v>17428</v>
      </c>
      <c r="D5808">
        <v>6</v>
      </c>
      <c r="E5808" t="s">
        <v>130</v>
      </c>
      <c r="F5808" t="s">
        <v>131</v>
      </c>
      <c r="G5808" t="s">
        <v>17429</v>
      </c>
      <c r="I5808" t="s">
        <v>20990</v>
      </c>
      <c r="J5808" t="s">
        <v>20991</v>
      </c>
      <c r="K5808" t="s">
        <v>20992</v>
      </c>
      <c r="L5808" t="s">
        <v>16533</v>
      </c>
      <c r="N5808" s="8">
        <v>43</v>
      </c>
      <c r="O5808" s="8"/>
      <c r="P5808" s="8">
        <v>43</v>
      </c>
      <c r="W5808" s="8"/>
      <c r="X5808" s="8"/>
    </row>
    <row r="5809" spans="1:24" hidden="1" x14ac:dyDescent="0.35">
      <c r="A5809" s="24">
        <v>15805</v>
      </c>
      <c r="B5809">
        <v>7013</v>
      </c>
      <c r="C5809" s="10" t="s">
        <v>17428</v>
      </c>
      <c r="D5809">
        <v>6</v>
      </c>
      <c r="E5809" t="s">
        <v>130</v>
      </c>
      <c r="F5809" t="s">
        <v>131</v>
      </c>
      <c r="G5809" t="s">
        <v>17429</v>
      </c>
      <c r="I5809" t="s">
        <v>20993</v>
      </c>
      <c r="J5809" t="s">
        <v>20994</v>
      </c>
      <c r="K5809" t="s">
        <v>20995</v>
      </c>
      <c r="L5809" t="s">
        <v>16538</v>
      </c>
      <c r="M5809" t="s">
        <v>16539</v>
      </c>
      <c r="N5809" s="8">
        <v>18</v>
      </c>
      <c r="O5809" s="8"/>
      <c r="P5809" s="8">
        <v>18</v>
      </c>
      <c r="W5809" s="8"/>
      <c r="X5809" s="8"/>
    </row>
    <row r="5810" spans="1:24" hidden="1" x14ac:dyDescent="0.35">
      <c r="A5810" s="24">
        <v>15806</v>
      </c>
      <c r="B5810">
        <v>7014</v>
      </c>
      <c r="C5810" s="10" t="s">
        <v>17428</v>
      </c>
      <c r="D5810">
        <v>6</v>
      </c>
      <c r="E5810" t="s">
        <v>130</v>
      </c>
      <c r="F5810" t="s">
        <v>131</v>
      </c>
      <c r="G5810" t="s">
        <v>17429</v>
      </c>
      <c r="I5810" t="s">
        <v>20996</v>
      </c>
      <c r="J5810" t="s">
        <v>20997</v>
      </c>
      <c r="K5810" t="s">
        <v>20998</v>
      </c>
      <c r="L5810" t="s">
        <v>16543</v>
      </c>
      <c r="M5810" t="s">
        <v>16544</v>
      </c>
      <c r="N5810" s="8">
        <v>24</v>
      </c>
      <c r="O5810" s="8"/>
      <c r="P5810" s="8">
        <v>24</v>
      </c>
      <c r="W5810" s="8"/>
      <c r="X5810" s="8"/>
    </row>
    <row r="5811" spans="1:24" hidden="1" x14ac:dyDescent="0.35">
      <c r="A5811" s="24">
        <v>15807</v>
      </c>
      <c r="B5811">
        <v>7015</v>
      </c>
      <c r="C5811" s="10" t="s">
        <v>17428</v>
      </c>
      <c r="D5811">
        <v>6</v>
      </c>
      <c r="E5811" t="s">
        <v>130</v>
      </c>
      <c r="F5811" t="s">
        <v>131</v>
      </c>
      <c r="G5811" t="s">
        <v>17429</v>
      </c>
      <c r="I5811" t="s">
        <v>20999</v>
      </c>
      <c r="J5811" t="s">
        <v>21000</v>
      </c>
      <c r="K5811" t="s">
        <v>21001</v>
      </c>
      <c r="L5811" t="s">
        <v>16563</v>
      </c>
      <c r="M5811" t="s">
        <v>21002</v>
      </c>
      <c r="N5811" s="8">
        <v>36</v>
      </c>
      <c r="O5811" s="8"/>
      <c r="P5811" s="8">
        <v>36</v>
      </c>
      <c r="W5811" s="8"/>
      <c r="X5811" s="8"/>
    </row>
    <row r="5812" spans="1:24" hidden="1" x14ac:dyDescent="0.35">
      <c r="A5812" s="24">
        <v>15808</v>
      </c>
      <c r="B5812">
        <v>7016</v>
      </c>
      <c r="C5812" s="10" t="s">
        <v>17428</v>
      </c>
      <c r="D5812">
        <v>6</v>
      </c>
      <c r="E5812" t="s">
        <v>130</v>
      </c>
      <c r="F5812" t="s">
        <v>131</v>
      </c>
      <c r="G5812" t="s">
        <v>17429</v>
      </c>
      <c r="I5812" t="s">
        <v>21003</v>
      </c>
      <c r="J5812" t="s">
        <v>21004</v>
      </c>
      <c r="K5812" t="s">
        <v>21005</v>
      </c>
      <c r="L5812" t="s">
        <v>16568</v>
      </c>
      <c r="M5812" t="s">
        <v>21006</v>
      </c>
      <c r="N5812" s="8">
        <v>19</v>
      </c>
      <c r="O5812" s="8"/>
      <c r="P5812" s="8">
        <v>19</v>
      </c>
      <c r="W5812" s="8"/>
      <c r="X5812" s="8"/>
    </row>
    <row r="5813" spans="1:24" hidden="1" x14ac:dyDescent="0.35">
      <c r="A5813" s="24">
        <v>15809</v>
      </c>
      <c r="B5813">
        <v>7017</v>
      </c>
      <c r="C5813" s="10" t="s">
        <v>17428</v>
      </c>
      <c r="D5813">
        <v>6</v>
      </c>
      <c r="E5813" t="s">
        <v>130</v>
      </c>
      <c r="F5813" t="s">
        <v>131</v>
      </c>
      <c r="G5813" t="s">
        <v>17429</v>
      </c>
      <c r="I5813" t="s">
        <v>21007</v>
      </c>
      <c r="J5813" t="s">
        <v>21008</v>
      </c>
      <c r="K5813" t="s">
        <v>21009</v>
      </c>
      <c r="L5813" t="s">
        <v>21010</v>
      </c>
      <c r="M5813" t="s">
        <v>16579</v>
      </c>
      <c r="N5813" s="8">
        <v>29</v>
      </c>
      <c r="O5813" s="8"/>
      <c r="P5813" s="8">
        <v>29</v>
      </c>
      <c r="W5813" s="8"/>
      <c r="X5813" s="8"/>
    </row>
    <row r="5814" spans="1:24" hidden="1" x14ac:dyDescent="0.35">
      <c r="A5814" s="24">
        <v>15810</v>
      </c>
      <c r="B5814">
        <v>7018</v>
      </c>
      <c r="C5814" s="10" t="s">
        <v>17428</v>
      </c>
      <c r="D5814">
        <v>6</v>
      </c>
      <c r="E5814" t="s">
        <v>130</v>
      </c>
      <c r="F5814" t="s">
        <v>131</v>
      </c>
      <c r="G5814" t="s">
        <v>17429</v>
      </c>
      <c r="I5814" t="s">
        <v>21011</v>
      </c>
      <c r="J5814" t="s">
        <v>21012</v>
      </c>
      <c r="K5814" t="s">
        <v>21013</v>
      </c>
      <c r="L5814" t="s">
        <v>16583</v>
      </c>
      <c r="M5814" t="s">
        <v>16584</v>
      </c>
      <c r="N5814" s="8">
        <v>29</v>
      </c>
      <c r="O5814" s="8"/>
      <c r="P5814" s="8">
        <v>29</v>
      </c>
      <c r="W5814" s="8"/>
      <c r="X5814" s="8"/>
    </row>
    <row r="5815" spans="1:24" hidden="1" x14ac:dyDescent="0.35">
      <c r="A5815" s="24">
        <v>15811</v>
      </c>
      <c r="B5815">
        <v>7019</v>
      </c>
      <c r="C5815" s="10" t="s">
        <v>17428</v>
      </c>
      <c r="D5815">
        <v>6</v>
      </c>
      <c r="E5815" t="s">
        <v>130</v>
      </c>
      <c r="F5815" t="s">
        <v>131</v>
      </c>
      <c r="G5815" t="s">
        <v>17429</v>
      </c>
      <c r="I5815" t="s">
        <v>21014</v>
      </c>
      <c r="J5815" t="s">
        <v>21015</v>
      </c>
      <c r="K5815" t="s">
        <v>21016</v>
      </c>
      <c r="L5815" t="s">
        <v>21017</v>
      </c>
      <c r="M5815" t="s">
        <v>21018</v>
      </c>
      <c r="N5815" s="8">
        <v>33</v>
      </c>
      <c r="O5815" s="8"/>
      <c r="P5815" s="8">
        <v>33</v>
      </c>
      <c r="W5815" s="8"/>
      <c r="X5815" s="8"/>
    </row>
    <row r="5816" spans="1:24" hidden="1" x14ac:dyDescent="0.35">
      <c r="A5816" s="24">
        <v>15812</v>
      </c>
      <c r="B5816">
        <v>7020</v>
      </c>
      <c r="C5816" s="10" t="s">
        <v>17428</v>
      </c>
      <c r="D5816">
        <v>6</v>
      </c>
      <c r="E5816" t="s">
        <v>130</v>
      </c>
      <c r="F5816" t="s">
        <v>131</v>
      </c>
      <c r="G5816" t="s">
        <v>17429</v>
      </c>
      <c r="I5816" t="s">
        <v>21019</v>
      </c>
      <c r="J5816" t="s">
        <v>21020</v>
      </c>
      <c r="K5816" t="s">
        <v>21021</v>
      </c>
      <c r="L5816" t="s">
        <v>21022</v>
      </c>
      <c r="M5816" t="s">
        <v>16574</v>
      </c>
      <c r="N5816" s="8">
        <v>22</v>
      </c>
      <c r="O5816" s="8"/>
      <c r="P5816" s="8">
        <v>22</v>
      </c>
      <c r="W5816" s="8"/>
      <c r="X5816" s="8"/>
    </row>
    <row r="5817" spans="1:24" hidden="1" x14ac:dyDescent="0.35">
      <c r="A5817" s="24">
        <v>15813</v>
      </c>
      <c r="B5817">
        <v>7021</v>
      </c>
      <c r="C5817" s="10" t="s">
        <v>17428</v>
      </c>
      <c r="D5817">
        <v>6</v>
      </c>
      <c r="E5817" t="s">
        <v>130</v>
      </c>
      <c r="F5817" t="s">
        <v>131</v>
      </c>
      <c r="G5817" t="s">
        <v>17429</v>
      </c>
      <c r="I5817" t="s">
        <v>21023</v>
      </c>
      <c r="J5817" t="s">
        <v>21024</v>
      </c>
      <c r="K5817" t="s">
        <v>21025</v>
      </c>
      <c r="L5817" t="s">
        <v>16484</v>
      </c>
      <c r="M5817" t="s">
        <v>21026</v>
      </c>
      <c r="N5817" s="8">
        <v>30</v>
      </c>
      <c r="O5817" s="8"/>
      <c r="P5817" s="8">
        <v>30</v>
      </c>
      <c r="W5817" s="8"/>
      <c r="X5817" s="8"/>
    </row>
    <row r="5818" spans="1:24" hidden="1" x14ac:dyDescent="0.35">
      <c r="A5818" s="24">
        <v>15814</v>
      </c>
      <c r="B5818">
        <v>101</v>
      </c>
      <c r="C5818" s="10" t="s">
        <v>17428</v>
      </c>
      <c r="D5818">
        <v>3</v>
      </c>
      <c r="E5818" t="s">
        <v>1403</v>
      </c>
      <c r="F5818" t="s">
        <v>4963</v>
      </c>
      <c r="G5818" t="s">
        <v>17429</v>
      </c>
      <c r="I5818" t="s">
        <v>21027</v>
      </c>
      <c r="J5818" t="s">
        <v>21028</v>
      </c>
      <c r="K5818" t="s">
        <v>21029</v>
      </c>
      <c r="L5818" t="s">
        <v>13399</v>
      </c>
      <c r="M5818" t="s">
        <v>13400</v>
      </c>
      <c r="N5818" s="8">
        <v>10</v>
      </c>
      <c r="O5818" s="8"/>
      <c r="P5818" s="8">
        <v>10</v>
      </c>
      <c r="W5818" s="8"/>
      <c r="X5818" s="8"/>
    </row>
    <row r="5819" spans="1:24" hidden="1" x14ac:dyDescent="0.35">
      <c r="A5819" s="24">
        <v>15815</v>
      </c>
      <c r="B5819">
        <v>7101</v>
      </c>
      <c r="C5819" s="10" t="s">
        <v>17428</v>
      </c>
      <c r="D5819">
        <v>7</v>
      </c>
      <c r="E5819" t="s">
        <v>581</v>
      </c>
      <c r="F5819" t="s">
        <v>582</v>
      </c>
      <c r="G5819" t="s">
        <v>17429</v>
      </c>
      <c r="I5819" t="s">
        <v>21030</v>
      </c>
      <c r="J5819" t="s">
        <v>21031</v>
      </c>
      <c r="K5819" t="s">
        <v>21032</v>
      </c>
      <c r="L5819" t="s">
        <v>21033</v>
      </c>
      <c r="M5819" t="s">
        <v>21034</v>
      </c>
      <c r="N5819" s="8">
        <v>13</v>
      </c>
      <c r="O5819" s="8"/>
      <c r="P5819" s="8">
        <v>13</v>
      </c>
      <c r="W5819" s="8"/>
      <c r="X5819" s="8"/>
    </row>
    <row r="5820" spans="1:24" hidden="1" x14ac:dyDescent="0.35">
      <c r="A5820" s="24">
        <v>15816</v>
      </c>
      <c r="B5820">
        <v>7102</v>
      </c>
      <c r="C5820" s="10" t="s">
        <v>17428</v>
      </c>
      <c r="D5820">
        <v>7</v>
      </c>
      <c r="E5820" t="s">
        <v>581</v>
      </c>
      <c r="F5820" t="s">
        <v>582</v>
      </c>
      <c r="G5820" t="s">
        <v>17429</v>
      </c>
      <c r="I5820" t="s">
        <v>21035</v>
      </c>
      <c r="J5820" t="s">
        <v>21036</v>
      </c>
      <c r="K5820" t="s">
        <v>21037</v>
      </c>
      <c r="L5820" t="s">
        <v>21038</v>
      </c>
      <c r="M5820" t="s">
        <v>21039</v>
      </c>
      <c r="N5820" s="8">
        <v>21</v>
      </c>
      <c r="O5820" s="8"/>
      <c r="P5820" s="8">
        <v>21</v>
      </c>
      <c r="W5820" s="8"/>
      <c r="X5820" s="8"/>
    </row>
    <row r="5821" spans="1:24" hidden="1" x14ac:dyDescent="0.35">
      <c r="A5821" s="24">
        <v>15817</v>
      </c>
      <c r="B5821">
        <v>7103</v>
      </c>
      <c r="C5821" s="10" t="s">
        <v>17428</v>
      </c>
      <c r="D5821">
        <v>7</v>
      </c>
      <c r="E5821" t="s">
        <v>581</v>
      </c>
      <c r="F5821" t="s">
        <v>582</v>
      </c>
      <c r="G5821" t="s">
        <v>17429</v>
      </c>
      <c r="I5821" t="s">
        <v>21040</v>
      </c>
      <c r="J5821" t="s">
        <v>21041</v>
      </c>
      <c r="K5821" t="s">
        <v>21042</v>
      </c>
      <c r="L5821" t="s">
        <v>21043</v>
      </c>
      <c r="N5821" s="8">
        <v>18</v>
      </c>
      <c r="O5821" s="8"/>
      <c r="P5821" s="8">
        <v>18</v>
      </c>
      <c r="W5821" s="8"/>
      <c r="X5821" s="8"/>
    </row>
    <row r="5822" spans="1:24" hidden="1" x14ac:dyDescent="0.35">
      <c r="A5822" s="24">
        <v>15818</v>
      </c>
      <c r="B5822">
        <v>7104</v>
      </c>
      <c r="C5822" s="10" t="s">
        <v>17428</v>
      </c>
      <c r="D5822">
        <v>7</v>
      </c>
      <c r="E5822" t="s">
        <v>581</v>
      </c>
      <c r="F5822" t="s">
        <v>582</v>
      </c>
      <c r="G5822" t="s">
        <v>17429</v>
      </c>
      <c r="I5822" t="s">
        <v>21044</v>
      </c>
      <c r="J5822" t="s">
        <v>21045</v>
      </c>
      <c r="K5822" t="s">
        <v>21046</v>
      </c>
      <c r="L5822" t="s">
        <v>21047</v>
      </c>
      <c r="M5822" t="s">
        <v>21048</v>
      </c>
      <c r="N5822" s="8">
        <v>22</v>
      </c>
      <c r="O5822" s="8"/>
      <c r="P5822" s="8">
        <v>22</v>
      </c>
      <c r="W5822" s="8"/>
      <c r="X5822" s="8"/>
    </row>
    <row r="5823" spans="1:24" hidden="1" x14ac:dyDescent="0.35">
      <c r="A5823" s="24">
        <v>15819</v>
      </c>
      <c r="B5823">
        <v>7105</v>
      </c>
      <c r="C5823" s="10" t="s">
        <v>17428</v>
      </c>
      <c r="D5823">
        <v>7</v>
      </c>
      <c r="E5823" t="s">
        <v>581</v>
      </c>
      <c r="F5823" t="s">
        <v>582</v>
      </c>
      <c r="G5823" t="s">
        <v>17429</v>
      </c>
      <c r="I5823" t="s">
        <v>21049</v>
      </c>
      <c r="J5823" t="s">
        <v>21050</v>
      </c>
      <c r="K5823" t="s">
        <v>21051</v>
      </c>
      <c r="L5823" t="s">
        <v>16618</v>
      </c>
      <c r="M5823" t="s">
        <v>21052</v>
      </c>
      <c r="N5823" s="8">
        <v>22</v>
      </c>
      <c r="O5823" s="8"/>
      <c r="P5823" s="8">
        <v>22</v>
      </c>
      <c r="W5823" s="8"/>
      <c r="X5823" s="8"/>
    </row>
    <row r="5824" spans="1:24" hidden="1" x14ac:dyDescent="0.35">
      <c r="A5824" s="24">
        <v>15820</v>
      </c>
      <c r="B5824">
        <v>7106</v>
      </c>
      <c r="C5824" s="10" t="s">
        <v>17428</v>
      </c>
      <c r="D5824">
        <v>7</v>
      </c>
      <c r="E5824" t="s">
        <v>581</v>
      </c>
      <c r="F5824" t="s">
        <v>582</v>
      </c>
      <c r="G5824" t="s">
        <v>17429</v>
      </c>
      <c r="I5824" t="s">
        <v>21053</v>
      </c>
      <c r="J5824" t="s">
        <v>21054</v>
      </c>
      <c r="K5824" t="s">
        <v>17598</v>
      </c>
      <c r="L5824" t="s">
        <v>17599</v>
      </c>
      <c r="M5824" t="s">
        <v>21055</v>
      </c>
      <c r="N5824" s="8">
        <v>6</v>
      </c>
      <c r="O5824" s="8"/>
      <c r="P5824" s="8">
        <v>6</v>
      </c>
      <c r="W5824" s="8"/>
      <c r="X5824" s="8"/>
    </row>
    <row r="5825" spans="1:24" hidden="1" x14ac:dyDescent="0.35">
      <c r="A5825" s="24">
        <v>15821</v>
      </c>
      <c r="B5825">
        <v>7107</v>
      </c>
      <c r="C5825" s="10" t="s">
        <v>17428</v>
      </c>
      <c r="D5825">
        <v>7</v>
      </c>
      <c r="E5825" t="s">
        <v>581</v>
      </c>
      <c r="F5825" t="s">
        <v>582</v>
      </c>
      <c r="G5825" t="s">
        <v>17429</v>
      </c>
      <c r="I5825" t="s">
        <v>21056</v>
      </c>
      <c r="J5825" t="s">
        <v>21057</v>
      </c>
      <c r="K5825" t="s">
        <v>21058</v>
      </c>
      <c r="L5825" t="s">
        <v>21059</v>
      </c>
      <c r="M5825" t="s">
        <v>21060</v>
      </c>
      <c r="N5825" s="8">
        <v>12</v>
      </c>
      <c r="O5825" s="8"/>
      <c r="P5825" s="8">
        <v>12</v>
      </c>
      <c r="W5825" s="8"/>
      <c r="X5825" s="8"/>
    </row>
    <row r="5826" spans="1:24" hidden="1" x14ac:dyDescent="0.35">
      <c r="A5826" s="24">
        <v>15822</v>
      </c>
      <c r="B5826">
        <v>7201</v>
      </c>
      <c r="C5826" s="10" t="s">
        <v>17428</v>
      </c>
      <c r="D5826">
        <v>7</v>
      </c>
      <c r="E5826" t="s">
        <v>120</v>
      </c>
      <c r="F5826" t="s">
        <v>121</v>
      </c>
      <c r="G5826" t="s">
        <v>17429</v>
      </c>
      <c r="I5826" t="s">
        <v>21061</v>
      </c>
      <c r="J5826" t="s">
        <v>21062</v>
      </c>
      <c r="K5826" t="s">
        <v>21063</v>
      </c>
      <c r="L5826" t="s">
        <v>21064</v>
      </c>
      <c r="M5826" t="s">
        <v>16629</v>
      </c>
      <c r="N5826" s="8">
        <v>23</v>
      </c>
      <c r="O5826" s="8"/>
      <c r="P5826" s="8">
        <v>23</v>
      </c>
      <c r="W5826" s="8"/>
      <c r="X5826" s="8"/>
    </row>
    <row r="5827" spans="1:24" hidden="1" x14ac:dyDescent="0.35">
      <c r="A5827" s="24">
        <v>15823</v>
      </c>
      <c r="B5827">
        <v>7202</v>
      </c>
      <c r="C5827" s="10" t="s">
        <v>17428</v>
      </c>
      <c r="D5827">
        <v>7</v>
      </c>
      <c r="E5827" t="s">
        <v>120</v>
      </c>
      <c r="F5827" t="s">
        <v>121</v>
      </c>
      <c r="G5827" t="s">
        <v>17429</v>
      </c>
      <c r="I5827" t="s">
        <v>21065</v>
      </c>
      <c r="J5827" t="s">
        <v>21066</v>
      </c>
      <c r="K5827" t="s">
        <v>21067</v>
      </c>
      <c r="L5827" t="s">
        <v>16633</v>
      </c>
      <c r="M5827" t="s">
        <v>21068</v>
      </c>
      <c r="N5827" s="8">
        <v>28</v>
      </c>
      <c r="O5827" s="8"/>
      <c r="P5827" s="8">
        <v>28</v>
      </c>
      <c r="W5827" s="8"/>
      <c r="X5827" s="8"/>
    </row>
    <row r="5828" spans="1:24" hidden="1" x14ac:dyDescent="0.35">
      <c r="A5828" s="24">
        <v>15824</v>
      </c>
      <c r="B5828">
        <v>7203</v>
      </c>
      <c r="C5828" s="10" t="s">
        <v>17428</v>
      </c>
      <c r="D5828">
        <v>7</v>
      </c>
      <c r="E5828" t="s">
        <v>120</v>
      </c>
      <c r="F5828" t="s">
        <v>121</v>
      </c>
      <c r="G5828" t="s">
        <v>17429</v>
      </c>
      <c r="I5828" t="s">
        <v>21069</v>
      </c>
      <c r="J5828" t="s">
        <v>21070</v>
      </c>
      <c r="K5828" t="s">
        <v>21071</v>
      </c>
      <c r="L5828" t="s">
        <v>21072</v>
      </c>
      <c r="M5828" t="s">
        <v>21073</v>
      </c>
      <c r="N5828" s="8">
        <v>46</v>
      </c>
      <c r="O5828" s="8"/>
      <c r="P5828" s="8">
        <v>46</v>
      </c>
      <c r="W5828" s="8"/>
      <c r="X5828" s="8"/>
    </row>
    <row r="5829" spans="1:24" hidden="1" x14ac:dyDescent="0.35">
      <c r="A5829" s="24">
        <v>15825</v>
      </c>
      <c r="B5829">
        <v>7204</v>
      </c>
      <c r="C5829" s="10" t="s">
        <v>17428</v>
      </c>
      <c r="D5829">
        <v>7</v>
      </c>
      <c r="E5829" t="s">
        <v>120</v>
      </c>
      <c r="F5829" t="s">
        <v>121</v>
      </c>
      <c r="G5829" t="s">
        <v>17429</v>
      </c>
      <c r="I5829" t="s">
        <v>21074</v>
      </c>
      <c r="J5829" t="s">
        <v>21075</v>
      </c>
      <c r="K5829" t="s">
        <v>21076</v>
      </c>
      <c r="L5829" t="s">
        <v>16638</v>
      </c>
      <c r="M5829" t="s">
        <v>21077</v>
      </c>
      <c r="N5829" s="8">
        <v>24</v>
      </c>
      <c r="O5829" s="8"/>
      <c r="P5829" s="8">
        <v>24</v>
      </c>
      <c r="W5829" s="8"/>
      <c r="X5829" s="8"/>
    </row>
    <row r="5830" spans="1:24" hidden="1" x14ac:dyDescent="0.35">
      <c r="A5830" s="24">
        <v>15826</v>
      </c>
      <c r="B5830">
        <v>7205</v>
      </c>
      <c r="C5830" s="10" t="s">
        <v>17428</v>
      </c>
      <c r="D5830">
        <v>7</v>
      </c>
      <c r="E5830" t="s">
        <v>120</v>
      </c>
      <c r="F5830" t="s">
        <v>121</v>
      </c>
      <c r="G5830" t="s">
        <v>17429</v>
      </c>
      <c r="I5830" t="s">
        <v>21078</v>
      </c>
      <c r="J5830" t="s">
        <v>21079</v>
      </c>
      <c r="K5830" t="s">
        <v>21080</v>
      </c>
      <c r="L5830" t="s">
        <v>21081</v>
      </c>
      <c r="M5830" t="s">
        <v>21082</v>
      </c>
      <c r="N5830" s="8">
        <v>26</v>
      </c>
      <c r="O5830" s="8"/>
      <c r="P5830" s="8">
        <v>26</v>
      </c>
      <c r="W5830" s="8"/>
      <c r="X5830" s="8"/>
    </row>
    <row r="5831" spans="1:24" hidden="1" x14ac:dyDescent="0.35">
      <c r="A5831" s="24">
        <v>15827</v>
      </c>
      <c r="B5831">
        <v>7206</v>
      </c>
      <c r="C5831" s="10" t="s">
        <v>17428</v>
      </c>
      <c r="D5831">
        <v>7</v>
      </c>
      <c r="E5831" t="s">
        <v>120</v>
      </c>
      <c r="F5831" t="s">
        <v>121</v>
      </c>
      <c r="G5831" t="s">
        <v>17429</v>
      </c>
      <c r="I5831" t="s">
        <v>21083</v>
      </c>
      <c r="J5831" t="s">
        <v>21084</v>
      </c>
      <c r="K5831" t="s">
        <v>21085</v>
      </c>
      <c r="L5831" t="s">
        <v>21086</v>
      </c>
      <c r="M5831" t="s">
        <v>21087</v>
      </c>
      <c r="N5831" s="8">
        <v>16</v>
      </c>
      <c r="O5831" s="8"/>
      <c r="P5831" s="8">
        <v>16</v>
      </c>
      <c r="W5831" s="8"/>
      <c r="X5831" s="8"/>
    </row>
    <row r="5832" spans="1:24" hidden="1" x14ac:dyDescent="0.35">
      <c r="A5832" s="24">
        <v>15828</v>
      </c>
      <c r="B5832">
        <v>7207</v>
      </c>
      <c r="C5832" s="10" t="s">
        <v>17428</v>
      </c>
      <c r="D5832">
        <v>7</v>
      </c>
      <c r="E5832" t="s">
        <v>120</v>
      </c>
      <c r="F5832" t="s">
        <v>121</v>
      </c>
      <c r="G5832" t="s">
        <v>17429</v>
      </c>
      <c r="I5832" t="s">
        <v>21088</v>
      </c>
      <c r="J5832" t="s">
        <v>21089</v>
      </c>
      <c r="K5832" t="s">
        <v>21090</v>
      </c>
      <c r="L5832" t="s">
        <v>21091</v>
      </c>
      <c r="M5832" t="s">
        <v>21092</v>
      </c>
      <c r="N5832" s="8">
        <v>15</v>
      </c>
      <c r="O5832" s="8"/>
      <c r="P5832" s="8">
        <v>15</v>
      </c>
      <c r="W5832" s="8"/>
      <c r="X5832" s="8"/>
    </row>
    <row r="5833" spans="1:24" hidden="1" x14ac:dyDescent="0.35">
      <c r="A5833" s="24">
        <v>15829</v>
      </c>
      <c r="B5833">
        <v>7208</v>
      </c>
      <c r="C5833" s="10" t="s">
        <v>17428</v>
      </c>
      <c r="D5833">
        <v>7</v>
      </c>
      <c r="E5833" t="s">
        <v>120</v>
      </c>
      <c r="F5833" t="s">
        <v>121</v>
      </c>
      <c r="G5833" t="s">
        <v>17429</v>
      </c>
      <c r="I5833" t="s">
        <v>17934</v>
      </c>
      <c r="J5833" t="s">
        <v>21093</v>
      </c>
      <c r="K5833" t="s">
        <v>21094</v>
      </c>
      <c r="L5833" t="s">
        <v>21095</v>
      </c>
      <c r="M5833" t="s">
        <v>21096</v>
      </c>
      <c r="N5833" s="8">
        <v>18</v>
      </c>
      <c r="O5833" s="8"/>
      <c r="P5833" s="8">
        <v>18</v>
      </c>
      <c r="W5833" s="8"/>
      <c r="X5833" s="8"/>
    </row>
    <row r="5834" spans="1:24" hidden="1" x14ac:dyDescent="0.35">
      <c r="A5834" s="24">
        <v>15830</v>
      </c>
      <c r="B5834">
        <v>7209</v>
      </c>
      <c r="C5834" s="10" t="s">
        <v>17428</v>
      </c>
      <c r="D5834">
        <v>7</v>
      </c>
      <c r="E5834" t="s">
        <v>120</v>
      </c>
      <c r="F5834" t="s">
        <v>121</v>
      </c>
      <c r="G5834" t="s">
        <v>17429</v>
      </c>
      <c r="I5834" t="s">
        <v>21097</v>
      </c>
      <c r="J5834" t="s">
        <v>21098</v>
      </c>
      <c r="K5834" t="s">
        <v>21099</v>
      </c>
      <c r="L5834" t="s">
        <v>16658</v>
      </c>
      <c r="M5834" t="s">
        <v>21100</v>
      </c>
      <c r="N5834" s="8">
        <v>11</v>
      </c>
      <c r="O5834" s="8"/>
      <c r="P5834" s="8">
        <v>11</v>
      </c>
      <c r="W5834" s="8"/>
      <c r="X5834" s="8"/>
    </row>
    <row r="5835" spans="1:24" hidden="1" x14ac:dyDescent="0.35">
      <c r="A5835" s="24">
        <v>15831</v>
      </c>
      <c r="B5835">
        <v>7299</v>
      </c>
      <c r="C5835" s="10" t="s">
        <v>17428</v>
      </c>
      <c r="D5835">
        <v>7</v>
      </c>
      <c r="E5835" t="s">
        <v>120</v>
      </c>
      <c r="F5835" t="s">
        <v>121</v>
      </c>
      <c r="G5835" t="s">
        <v>17429</v>
      </c>
      <c r="I5835" t="s">
        <v>21101</v>
      </c>
      <c r="J5835" t="s">
        <v>21102</v>
      </c>
      <c r="K5835" t="s">
        <v>20824</v>
      </c>
      <c r="L5835" t="s">
        <v>21103</v>
      </c>
      <c r="M5835" t="s">
        <v>20826</v>
      </c>
      <c r="N5835" s="8">
        <v>6</v>
      </c>
      <c r="O5835" s="8"/>
      <c r="P5835" s="8">
        <v>6</v>
      </c>
      <c r="W5835" s="8"/>
      <c r="X5835" s="8"/>
    </row>
    <row r="5836" spans="1:24" hidden="1" x14ac:dyDescent="0.35">
      <c r="A5836" s="24">
        <v>15832</v>
      </c>
      <c r="B5836">
        <v>7301</v>
      </c>
      <c r="C5836" s="10" t="s">
        <v>17428</v>
      </c>
      <c r="D5836">
        <v>3</v>
      </c>
      <c r="E5836" t="s">
        <v>100</v>
      </c>
      <c r="F5836" t="s">
        <v>101</v>
      </c>
      <c r="G5836" t="s">
        <v>17429</v>
      </c>
      <c r="I5836" t="s">
        <v>21104</v>
      </c>
      <c r="J5836" t="s">
        <v>21105</v>
      </c>
      <c r="K5836" t="s">
        <v>21106</v>
      </c>
      <c r="L5836" t="s">
        <v>21107</v>
      </c>
      <c r="M5836" t="s">
        <v>21108</v>
      </c>
      <c r="N5836" s="8">
        <v>15</v>
      </c>
      <c r="O5836" s="8"/>
      <c r="P5836" s="8">
        <v>15</v>
      </c>
      <c r="W5836" s="8"/>
      <c r="X5836" s="8"/>
    </row>
    <row r="5837" spans="1:24" hidden="1" x14ac:dyDescent="0.35">
      <c r="A5837" s="24">
        <v>15833</v>
      </c>
      <c r="B5837">
        <v>7302</v>
      </c>
      <c r="C5837" s="10" t="s">
        <v>17428</v>
      </c>
      <c r="D5837">
        <v>3</v>
      </c>
      <c r="E5837" t="s">
        <v>100</v>
      </c>
      <c r="F5837" t="s">
        <v>101</v>
      </c>
      <c r="G5837" t="s">
        <v>17429</v>
      </c>
      <c r="I5837" t="s">
        <v>21109</v>
      </c>
      <c r="J5837" t="s">
        <v>21110</v>
      </c>
      <c r="K5837" t="s">
        <v>21111</v>
      </c>
      <c r="L5837" t="s">
        <v>16674</v>
      </c>
      <c r="M5837" t="s">
        <v>21112</v>
      </c>
      <c r="N5837" s="8">
        <v>21</v>
      </c>
      <c r="O5837" s="8"/>
      <c r="P5837" s="8">
        <v>21</v>
      </c>
      <c r="W5837" s="8"/>
      <c r="X5837" s="8"/>
    </row>
    <row r="5838" spans="1:24" hidden="1" x14ac:dyDescent="0.35">
      <c r="A5838" s="24">
        <v>15834</v>
      </c>
      <c r="B5838">
        <v>7303</v>
      </c>
      <c r="C5838" s="10" t="s">
        <v>17428</v>
      </c>
      <c r="D5838">
        <v>3</v>
      </c>
      <c r="E5838" t="s">
        <v>100</v>
      </c>
      <c r="F5838" t="s">
        <v>101</v>
      </c>
      <c r="G5838" t="s">
        <v>17429</v>
      </c>
      <c r="I5838" t="s">
        <v>21113</v>
      </c>
      <c r="J5838" t="s">
        <v>21114</v>
      </c>
      <c r="K5838" t="s">
        <v>21115</v>
      </c>
      <c r="L5838" t="s">
        <v>16679</v>
      </c>
      <c r="M5838" t="s">
        <v>21116</v>
      </c>
      <c r="N5838" s="8">
        <v>18</v>
      </c>
      <c r="O5838" s="8"/>
      <c r="P5838" s="8">
        <v>18</v>
      </c>
      <c r="W5838" s="8"/>
      <c r="X5838" s="8"/>
    </row>
    <row r="5839" spans="1:24" hidden="1" x14ac:dyDescent="0.35">
      <c r="A5839" s="24">
        <v>15835</v>
      </c>
      <c r="B5839">
        <v>7304</v>
      </c>
      <c r="C5839" s="10" t="s">
        <v>17428</v>
      </c>
      <c r="D5839">
        <v>3</v>
      </c>
      <c r="E5839" t="s">
        <v>100</v>
      </c>
      <c r="F5839" t="s">
        <v>101</v>
      </c>
      <c r="G5839" t="s">
        <v>17429</v>
      </c>
      <c r="I5839" t="s">
        <v>21117</v>
      </c>
      <c r="J5839" t="s">
        <v>21118</v>
      </c>
      <c r="K5839" t="s">
        <v>21119</v>
      </c>
      <c r="L5839" t="s">
        <v>16684</v>
      </c>
      <c r="M5839" t="s">
        <v>16685</v>
      </c>
      <c r="N5839" s="8">
        <v>18</v>
      </c>
      <c r="O5839" s="8"/>
      <c r="P5839" s="8">
        <v>18</v>
      </c>
      <c r="W5839" s="8"/>
      <c r="X5839" s="8"/>
    </row>
    <row r="5840" spans="1:24" hidden="1" x14ac:dyDescent="0.35">
      <c r="A5840" s="24">
        <v>15836</v>
      </c>
      <c r="B5840">
        <v>7305</v>
      </c>
      <c r="C5840" s="10" t="s">
        <v>17428</v>
      </c>
      <c r="D5840">
        <v>3</v>
      </c>
      <c r="E5840" t="s">
        <v>100</v>
      </c>
      <c r="F5840" t="s">
        <v>101</v>
      </c>
      <c r="G5840" t="s">
        <v>17429</v>
      </c>
      <c r="I5840" t="s">
        <v>21120</v>
      </c>
      <c r="J5840" t="s">
        <v>21121</v>
      </c>
      <c r="K5840" t="s">
        <v>21122</v>
      </c>
      <c r="L5840" t="s">
        <v>21123</v>
      </c>
      <c r="M5840" t="s">
        <v>16690</v>
      </c>
      <c r="N5840" s="8">
        <v>20</v>
      </c>
      <c r="O5840" s="8"/>
      <c r="P5840" s="8">
        <v>20</v>
      </c>
      <c r="W5840" s="8"/>
      <c r="X5840" s="8"/>
    </row>
    <row r="5841" spans="1:24" hidden="1" x14ac:dyDescent="0.35">
      <c r="A5841" s="24">
        <v>15837</v>
      </c>
      <c r="B5841">
        <v>7306</v>
      </c>
      <c r="C5841" s="10" t="s">
        <v>17428</v>
      </c>
      <c r="D5841">
        <v>3</v>
      </c>
      <c r="E5841" t="s">
        <v>100</v>
      </c>
      <c r="F5841" t="s">
        <v>101</v>
      </c>
      <c r="G5841" t="s">
        <v>17429</v>
      </c>
      <c r="I5841" t="s">
        <v>21124</v>
      </c>
      <c r="J5841" t="s">
        <v>21125</v>
      </c>
      <c r="K5841" t="s">
        <v>21126</v>
      </c>
      <c r="L5841" t="s">
        <v>21127</v>
      </c>
      <c r="M5841" t="s">
        <v>21128</v>
      </c>
      <c r="N5841" s="8">
        <v>17</v>
      </c>
      <c r="O5841" s="8"/>
      <c r="P5841" s="8">
        <v>17</v>
      </c>
      <c r="W5841" s="8"/>
      <c r="X5841" s="8"/>
    </row>
    <row r="5842" spans="1:24" hidden="1" x14ac:dyDescent="0.35">
      <c r="A5842" s="24">
        <v>15838</v>
      </c>
      <c r="B5842">
        <v>7307</v>
      </c>
      <c r="C5842" s="10" t="s">
        <v>17428</v>
      </c>
      <c r="D5842">
        <v>3</v>
      </c>
      <c r="E5842" t="s">
        <v>100</v>
      </c>
      <c r="F5842" t="s">
        <v>101</v>
      </c>
      <c r="G5842" t="s">
        <v>17429</v>
      </c>
      <c r="I5842" t="s">
        <v>21129</v>
      </c>
      <c r="J5842" t="s">
        <v>21130</v>
      </c>
      <c r="K5842" t="s">
        <v>21131</v>
      </c>
      <c r="L5842" t="s">
        <v>21132</v>
      </c>
      <c r="M5842" t="s">
        <v>21133</v>
      </c>
      <c r="N5842" s="8">
        <v>31</v>
      </c>
      <c r="O5842" s="8"/>
      <c r="P5842" s="8">
        <v>31</v>
      </c>
      <c r="W5842" s="8"/>
      <c r="X5842" s="8"/>
    </row>
    <row r="5843" spans="1:24" hidden="1" x14ac:dyDescent="0.35">
      <c r="A5843" s="24">
        <v>15839</v>
      </c>
      <c r="B5843">
        <v>7308</v>
      </c>
      <c r="C5843" s="10" t="s">
        <v>17428</v>
      </c>
      <c r="D5843">
        <v>3</v>
      </c>
      <c r="E5843" t="s">
        <v>100</v>
      </c>
      <c r="F5843" t="s">
        <v>101</v>
      </c>
      <c r="G5843" t="s">
        <v>17429</v>
      </c>
      <c r="I5843" t="s">
        <v>21134</v>
      </c>
      <c r="J5843" t="s">
        <v>21135</v>
      </c>
      <c r="K5843" t="s">
        <v>21136</v>
      </c>
      <c r="L5843" t="s">
        <v>21137</v>
      </c>
      <c r="M5843" t="s">
        <v>21138</v>
      </c>
      <c r="N5843" s="8">
        <v>32</v>
      </c>
      <c r="O5843" s="8"/>
      <c r="P5843" s="8">
        <v>32</v>
      </c>
      <c r="W5843" s="8"/>
      <c r="X5843" s="8"/>
    </row>
    <row r="5844" spans="1:24" hidden="1" x14ac:dyDescent="0.35">
      <c r="A5844" s="24">
        <v>15840</v>
      </c>
      <c r="B5844">
        <v>7309</v>
      </c>
      <c r="C5844" s="10" t="s">
        <v>17428</v>
      </c>
      <c r="D5844">
        <v>3</v>
      </c>
      <c r="E5844" t="s">
        <v>100</v>
      </c>
      <c r="F5844" t="s">
        <v>101</v>
      </c>
      <c r="G5844" t="s">
        <v>17429</v>
      </c>
      <c r="I5844" t="s">
        <v>19391</v>
      </c>
      <c r="J5844" t="s">
        <v>21139</v>
      </c>
      <c r="K5844" t="s">
        <v>21140</v>
      </c>
      <c r="L5844" t="s">
        <v>16734</v>
      </c>
      <c r="M5844" t="s">
        <v>16735</v>
      </c>
      <c r="N5844" s="8">
        <v>23</v>
      </c>
      <c r="O5844" s="8"/>
      <c r="P5844" s="8">
        <v>23</v>
      </c>
      <c r="W5844" s="8"/>
      <c r="X5844" s="8"/>
    </row>
    <row r="5845" spans="1:24" hidden="1" x14ac:dyDescent="0.35">
      <c r="A5845" s="24">
        <v>15841</v>
      </c>
      <c r="B5845">
        <v>7310</v>
      </c>
      <c r="C5845" s="10" t="s">
        <v>17428</v>
      </c>
      <c r="D5845">
        <v>3</v>
      </c>
      <c r="E5845" t="s">
        <v>100</v>
      </c>
      <c r="F5845" t="s">
        <v>101</v>
      </c>
      <c r="G5845" t="s">
        <v>17429</v>
      </c>
      <c r="I5845" t="s">
        <v>21141</v>
      </c>
      <c r="J5845" t="s">
        <v>21142</v>
      </c>
      <c r="K5845" t="s">
        <v>21143</v>
      </c>
      <c r="L5845" t="s">
        <v>16709</v>
      </c>
      <c r="M5845" t="s">
        <v>16710</v>
      </c>
      <c r="N5845" s="8">
        <v>20</v>
      </c>
      <c r="O5845" s="8"/>
      <c r="P5845" s="8">
        <v>20</v>
      </c>
      <c r="W5845" s="8"/>
      <c r="X5845" s="8"/>
    </row>
    <row r="5846" spans="1:24" hidden="1" x14ac:dyDescent="0.35">
      <c r="A5846" s="24">
        <v>15842</v>
      </c>
      <c r="B5846">
        <v>7311</v>
      </c>
      <c r="C5846" s="10" t="s">
        <v>17428</v>
      </c>
      <c r="D5846">
        <v>3</v>
      </c>
      <c r="E5846" t="s">
        <v>100</v>
      </c>
      <c r="F5846" t="s">
        <v>101</v>
      </c>
      <c r="G5846" t="s">
        <v>17429</v>
      </c>
      <c r="I5846" t="s">
        <v>21144</v>
      </c>
      <c r="J5846" t="s">
        <v>21145</v>
      </c>
      <c r="K5846" t="s">
        <v>21146</v>
      </c>
      <c r="L5846" t="s">
        <v>16714</v>
      </c>
      <c r="M5846" t="s">
        <v>16715</v>
      </c>
      <c r="N5846" s="8">
        <v>23</v>
      </c>
      <c r="O5846" s="8"/>
      <c r="P5846" s="8">
        <v>23</v>
      </c>
      <c r="W5846" s="8"/>
      <c r="X5846" s="8"/>
    </row>
    <row r="5847" spans="1:24" hidden="1" x14ac:dyDescent="0.35">
      <c r="A5847" s="24">
        <v>15843</v>
      </c>
      <c r="B5847">
        <v>7312</v>
      </c>
      <c r="C5847" s="10" t="s">
        <v>17428</v>
      </c>
      <c r="D5847">
        <v>3</v>
      </c>
      <c r="E5847" t="s">
        <v>100</v>
      </c>
      <c r="F5847" t="s">
        <v>101</v>
      </c>
      <c r="G5847" t="s">
        <v>17429</v>
      </c>
      <c r="I5847" t="s">
        <v>21147</v>
      </c>
      <c r="J5847" t="s">
        <v>21148</v>
      </c>
      <c r="K5847" t="s">
        <v>21149</v>
      </c>
      <c r="L5847" t="s">
        <v>21150</v>
      </c>
      <c r="M5847" t="s">
        <v>21151</v>
      </c>
      <c r="N5847" s="8">
        <v>51</v>
      </c>
      <c r="O5847" s="8"/>
      <c r="P5847" s="8">
        <v>51</v>
      </c>
      <c r="W5847" s="8"/>
      <c r="X5847" s="8"/>
    </row>
    <row r="5848" spans="1:24" hidden="1" x14ac:dyDescent="0.35">
      <c r="A5848" s="24">
        <v>15844</v>
      </c>
      <c r="B5848">
        <v>7313</v>
      </c>
      <c r="C5848" s="10" t="s">
        <v>17428</v>
      </c>
      <c r="D5848">
        <v>3</v>
      </c>
      <c r="E5848" t="s">
        <v>100</v>
      </c>
      <c r="F5848" t="s">
        <v>101</v>
      </c>
      <c r="G5848" t="s">
        <v>17429</v>
      </c>
      <c r="I5848" t="s">
        <v>21152</v>
      </c>
      <c r="J5848" t="s">
        <v>21153</v>
      </c>
      <c r="K5848" t="s">
        <v>21154</v>
      </c>
      <c r="L5848" t="s">
        <v>21155</v>
      </c>
      <c r="M5848" t="s">
        <v>21156</v>
      </c>
      <c r="N5848" s="8">
        <v>81</v>
      </c>
      <c r="O5848" s="8"/>
      <c r="P5848" s="8">
        <v>81</v>
      </c>
      <c r="W5848" s="8"/>
      <c r="X5848" s="8"/>
    </row>
    <row r="5849" spans="1:24" hidden="1" x14ac:dyDescent="0.35">
      <c r="A5849" s="24">
        <v>15845</v>
      </c>
      <c r="B5849">
        <v>7314</v>
      </c>
      <c r="C5849" s="10" t="s">
        <v>17428</v>
      </c>
      <c r="D5849">
        <v>3</v>
      </c>
      <c r="E5849" t="s">
        <v>100</v>
      </c>
      <c r="F5849" t="s">
        <v>101</v>
      </c>
      <c r="G5849" t="s">
        <v>17429</v>
      </c>
      <c r="I5849" t="s">
        <v>21157</v>
      </c>
      <c r="J5849" t="s">
        <v>21158</v>
      </c>
      <c r="K5849" t="s">
        <v>21159</v>
      </c>
      <c r="L5849" t="s">
        <v>21160</v>
      </c>
      <c r="M5849" t="s">
        <v>21161</v>
      </c>
      <c r="N5849" s="8">
        <v>4</v>
      </c>
      <c r="O5849" s="8"/>
      <c r="P5849" s="8">
        <v>4</v>
      </c>
      <c r="W5849" s="8"/>
      <c r="X5849" s="8"/>
    </row>
    <row r="5850" spans="1:24" hidden="1" x14ac:dyDescent="0.35">
      <c r="A5850" s="24">
        <v>15846</v>
      </c>
      <c r="B5850">
        <v>7315</v>
      </c>
      <c r="C5850" s="10" t="s">
        <v>17428</v>
      </c>
      <c r="D5850">
        <v>3</v>
      </c>
      <c r="E5850" t="s">
        <v>100</v>
      </c>
      <c r="F5850" t="s">
        <v>101</v>
      </c>
      <c r="G5850" t="s">
        <v>17429</v>
      </c>
      <c r="I5850" t="s">
        <v>21162</v>
      </c>
      <c r="J5850" t="s">
        <v>21163</v>
      </c>
      <c r="K5850" t="s">
        <v>21164</v>
      </c>
      <c r="L5850" t="s">
        <v>16754</v>
      </c>
      <c r="M5850" t="s">
        <v>21165</v>
      </c>
      <c r="N5850" s="8">
        <v>32</v>
      </c>
      <c r="O5850" s="8"/>
      <c r="P5850" s="8">
        <v>32</v>
      </c>
      <c r="W5850" s="8"/>
      <c r="X5850" s="8"/>
    </row>
    <row r="5851" spans="1:24" hidden="1" x14ac:dyDescent="0.35">
      <c r="A5851" s="24">
        <v>15847</v>
      </c>
      <c r="B5851">
        <v>7316</v>
      </c>
      <c r="C5851" s="10" t="s">
        <v>17428</v>
      </c>
      <c r="D5851">
        <v>3</v>
      </c>
      <c r="E5851" t="s">
        <v>100</v>
      </c>
      <c r="F5851" t="s">
        <v>101</v>
      </c>
      <c r="G5851" t="s">
        <v>17429</v>
      </c>
      <c r="I5851" t="s">
        <v>21166</v>
      </c>
      <c r="J5851" t="s">
        <v>21167</v>
      </c>
      <c r="K5851" t="s">
        <v>21168</v>
      </c>
      <c r="L5851" t="s">
        <v>16759</v>
      </c>
      <c r="M5851" t="s">
        <v>16760</v>
      </c>
      <c r="N5851" s="8">
        <v>22</v>
      </c>
      <c r="O5851" s="8"/>
      <c r="P5851" s="8">
        <v>22</v>
      </c>
      <c r="W5851" s="8"/>
      <c r="X5851" s="8"/>
    </row>
    <row r="5852" spans="1:24" hidden="1" x14ac:dyDescent="0.35">
      <c r="A5852" s="24">
        <v>15848</v>
      </c>
      <c r="B5852">
        <v>7317</v>
      </c>
      <c r="C5852" s="10" t="s">
        <v>17428</v>
      </c>
      <c r="D5852">
        <v>3</v>
      </c>
      <c r="E5852" t="s">
        <v>100</v>
      </c>
      <c r="F5852" t="s">
        <v>101</v>
      </c>
      <c r="G5852" t="s">
        <v>17429</v>
      </c>
      <c r="I5852" t="s">
        <v>18469</v>
      </c>
      <c r="J5852" t="s">
        <v>21169</v>
      </c>
      <c r="K5852" t="s">
        <v>21170</v>
      </c>
      <c r="L5852" t="s">
        <v>21171</v>
      </c>
      <c r="M5852" t="s">
        <v>21172</v>
      </c>
      <c r="N5852" s="8">
        <v>30</v>
      </c>
      <c r="O5852" s="8"/>
      <c r="P5852" s="8">
        <v>30</v>
      </c>
      <c r="W5852" s="8"/>
      <c r="X5852" s="8"/>
    </row>
    <row r="5853" spans="1:24" hidden="1" x14ac:dyDescent="0.35">
      <c r="A5853" s="24">
        <v>15849</v>
      </c>
      <c r="B5853">
        <v>7318</v>
      </c>
      <c r="C5853" s="10" t="s">
        <v>17428</v>
      </c>
      <c r="D5853">
        <v>3</v>
      </c>
      <c r="E5853" t="s">
        <v>100</v>
      </c>
      <c r="F5853" t="s">
        <v>101</v>
      </c>
      <c r="G5853" t="s">
        <v>17429</v>
      </c>
      <c r="I5853" t="s">
        <v>21173</v>
      </c>
      <c r="J5853" t="s">
        <v>21174</v>
      </c>
      <c r="K5853" t="s">
        <v>21175</v>
      </c>
      <c r="L5853" t="s">
        <v>21176</v>
      </c>
      <c r="M5853" t="s">
        <v>21177</v>
      </c>
      <c r="N5853" s="8">
        <v>13</v>
      </c>
      <c r="O5853" s="8"/>
      <c r="P5853" s="8">
        <v>13</v>
      </c>
      <c r="W5853" s="8"/>
      <c r="X5853" s="8"/>
    </row>
    <row r="5854" spans="1:24" hidden="1" x14ac:dyDescent="0.35">
      <c r="A5854" s="24">
        <v>15850</v>
      </c>
      <c r="B5854">
        <v>7319</v>
      </c>
      <c r="C5854" s="10" t="s">
        <v>17428</v>
      </c>
      <c r="D5854">
        <v>3</v>
      </c>
      <c r="E5854" t="s">
        <v>100</v>
      </c>
      <c r="F5854" t="s">
        <v>101</v>
      </c>
      <c r="G5854" t="s">
        <v>17429</v>
      </c>
      <c r="I5854" t="s">
        <v>21178</v>
      </c>
      <c r="J5854" t="s">
        <v>21179</v>
      </c>
      <c r="K5854" t="s">
        <v>21180</v>
      </c>
      <c r="L5854" t="s">
        <v>21181</v>
      </c>
      <c r="M5854" t="s">
        <v>21182</v>
      </c>
      <c r="N5854" s="8">
        <v>25</v>
      </c>
      <c r="O5854" s="8"/>
      <c r="P5854" s="8">
        <v>25</v>
      </c>
      <c r="W5854" s="8"/>
      <c r="X5854" s="8"/>
    </row>
    <row r="5855" spans="1:24" hidden="1" x14ac:dyDescent="0.35">
      <c r="A5855" s="24">
        <v>15851</v>
      </c>
      <c r="B5855">
        <v>7320</v>
      </c>
      <c r="C5855" s="10" t="s">
        <v>17428</v>
      </c>
      <c r="D5855">
        <v>3</v>
      </c>
      <c r="E5855" t="s">
        <v>100</v>
      </c>
      <c r="F5855" t="s">
        <v>101</v>
      </c>
      <c r="G5855" t="s">
        <v>17429</v>
      </c>
      <c r="I5855" t="s">
        <v>21183</v>
      </c>
      <c r="J5855" t="s">
        <v>21184</v>
      </c>
      <c r="K5855" t="s">
        <v>21185</v>
      </c>
      <c r="L5855" t="s">
        <v>21186</v>
      </c>
      <c r="M5855" t="s">
        <v>21187</v>
      </c>
      <c r="N5855" s="8">
        <v>30</v>
      </c>
      <c r="O5855" s="8"/>
      <c r="P5855" s="8">
        <v>30</v>
      </c>
      <c r="W5855" s="8"/>
      <c r="X5855" s="8"/>
    </row>
    <row r="5856" spans="1:24" hidden="1" x14ac:dyDescent="0.35">
      <c r="A5856" s="24">
        <v>15852</v>
      </c>
      <c r="B5856">
        <v>7321</v>
      </c>
      <c r="C5856" s="10" t="s">
        <v>17428</v>
      </c>
      <c r="D5856">
        <v>3</v>
      </c>
      <c r="E5856" t="s">
        <v>100</v>
      </c>
      <c r="F5856" t="s">
        <v>101</v>
      </c>
      <c r="G5856" t="s">
        <v>17429</v>
      </c>
      <c r="I5856" t="s">
        <v>21188</v>
      </c>
      <c r="J5856" t="s">
        <v>21189</v>
      </c>
      <c r="K5856" t="s">
        <v>21190</v>
      </c>
      <c r="L5856" t="s">
        <v>21191</v>
      </c>
      <c r="M5856" t="s">
        <v>21192</v>
      </c>
      <c r="N5856" s="8">
        <v>21</v>
      </c>
      <c r="O5856" s="8"/>
      <c r="P5856" s="8">
        <v>21</v>
      </c>
      <c r="W5856" s="8"/>
      <c r="X5856" s="8"/>
    </row>
    <row r="5857" spans="1:24" hidden="1" x14ac:dyDescent="0.35">
      <c r="A5857" s="24">
        <v>15853</v>
      </c>
      <c r="B5857">
        <v>7322</v>
      </c>
      <c r="C5857" s="10" t="s">
        <v>17428</v>
      </c>
      <c r="D5857">
        <v>3</v>
      </c>
      <c r="E5857" t="s">
        <v>100</v>
      </c>
      <c r="F5857" t="s">
        <v>101</v>
      </c>
      <c r="G5857" t="s">
        <v>17429</v>
      </c>
      <c r="I5857" t="s">
        <v>21193</v>
      </c>
      <c r="J5857" t="s">
        <v>21194</v>
      </c>
      <c r="K5857" t="s">
        <v>21168</v>
      </c>
      <c r="L5857" t="s">
        <v>21195</v>
      </c>
      <c r="M5857" t="s">
        <v>21196</v>
      </c>
      <c r="N5857" s="8">
        <v>9</v>
      </c>
      <c r="O5857" s="8"/>
      <c r="P5857" s="8">
        <v>9</v>
      </c>
      <c r="W5857" s="8"/>
      <c r="X5857" s="8"/>
    </row>
    <row r="5858" spans="1:24" hidden="1" x14ac:dyDescent="0.35">
      <c r="A5858" s="24">
        <v>15854</v>
      </c>
      <c r="B5858">
        <v>7323</v>
      </c>
      <c r="C5858" s="10" t="s">
        <v>17428</v>
      </c>
      <c r="D5858">
        <v>3</v>
      </c>
      <c r="E5858" t="s">
        <v>100</v>
      </c>
      <c r="F5858" t="s">
        <v>101</v>
      </c>
      <c r="G5858" t="s">
        <v>17429</v>
      </c>
      <c r="I5858" t="s">
        <v>21197</v>
      </c>
      <c r="J5858" t="s">
        <v>21198</v>
      </c>
      <c r="K5858" t="s">
        <v>21199</v>
      </c>
      <c r="L5858" t="s">
        <v>21200</v>
      </c>
      <c r="M5858" t="s">
        <v>21201</v>
      </c>
      <c r="N5858" s="8">
        <v>25</v>
      </c>
      <c r="O5858" s="8"/>
      <c r="P5858" s="8">
        <v>25</v>
      </c>
      <c r="W5858" s="8"/>
      <c r="X5858" s="8"/>
    </row>
    <row r="5859" spans="1:24" hidden="1" x14ac:dyDescent="0.35">
      <c r="A5859" s="24">
        <v>15855</v>
      </c>
      <c r="B5859">
        <v>7601</v>
      </c>
      <c r="C5859" s="10" t="s">
        <v>17428</v>
      </c>
      <c r="D5859">
        <v>3</v>
      </c>
      <c r="E5859" t="s">
        <v>2535</v>
      </c>
      <c r="F5859" t="s">
        <v>2536</v>
      </c>
      <c r="G5859" t="s">
        <v>17429</v>
      </c>
      <c r="I5859" t="s">
        <v>21202</v>
      </c>
      <c r="J5859" t="s">
        <v>21203</v>
      </c>
      <c r="K5859" t="s">
        <v>21204</v>
      </c>
      <c r="L5859" t="s">
        <v>21205</v>
      </c>
      <c r="M5859" t="s">
        <v>21206</v>
      </c>
      <c r="N5859" s="8">
        <v>17</v>
      </c>
      <c r="O5859" s="8"/>
      <c r="P5859" s="8">
        <v>17</v>
      </c>
      <c r="W5859" s="8"/>
      <c r="X5859" s="8"/>
    </row>
    <row r="5860" spans="1:24" hidden="1" x14ac:dyDescent="0.35">
      <c r="A5860" s="24">
        <v>15856</v>
      </c>
      <c r="B5860">
        <v>7602</v>
      </c>
      <c r="C5860" s="10" t="s">
        <v>17428</v>
      </c>
      <c r="D5860">
        <v>3</v>
      </c>
      <c r="E5860" t="s">
        <v>2535</v>
      </c>
      <c r="F5860" t="s">
        <v>2536</v>
      </c>
      <c r="G5860" t="s">
        <v>17429</v>
      </c>
      <c r="I5860" t="s">
        <v>21207</v>
      </c>
      <c r="J5860" t="s">
        <v>21208</v>
      </c>
      <c r="K5860" t="s">
        <v>21209</v>
      </c>
      <c r="L5860" t="s">
        <v>21210</v>
      </c>
      <c r="M5860" t="s">
        <v>21211</v>
      </c>
      <c r="N5860" s="8">
        <v>16</v>
      </c>
      <c r="O5860" s="8"/>
      <c r="P5860" s="8">
        <v>16</v>
      </c>
      <c r="W5860" s="8"/>
      <c r="X5860" s="8"/>
    </row>
    <row r="5861" spans="1:24" hidden="1" x14ac:dyDescent="0.35">
      <c r="A5861" s="24">
        <v>15857</v>
      </c>
      <c r="B5861">
        <v>7603</v>
      </c>
      <c r="C5861" s="10" t="s">
        <v>17428</v>
      </c>
      <c r="D5861">
        <v>3</v>
      </c>
      <c r="E5861" t="s">
        <v>2535</v>
      </c>
      <c r="F5861" t="s">
        <v>2536</v>
      </c>
      <c r="G5861" t="s">
        <v>17429</v>
      </c>
      <c r="I5861" t="s">
        <v>21212</v>
      </c>
      <c r="J5861" t="s">
        <v>21213</v>
      </c>
      <c r="K5861" t="s">
        <v>21214</v>
      </c>
      <c r="L5861" t="s">
        <v>21215</v>
      </c>
      <c r="M5861" t="s">
        <v>21216</v>
      </c>
      <c r="N5861" s="8">
        <v>42</v>
      </c>
      <c r="O5861" s="8"/>
      <c r="P5861" s="8">
        <v>42</v>
      </c>
      <c r="W5861" s="8"/>
      <c r="X5861" s="8"/>
    </row>
    <row r="5862" spans="1:24" hidden="1" x14ac:dyDescent="0.35">
      <c r="A5862" s="24">
        <v>15858</v>
      </c>
      <c r="B5862">
        <v>7604</v>
      </c>
      <c r="C5862" s="10" t="s">
        <v>17428</v>
      </c>
      <c r="D5862">
        <v>3</v>
      </c>
      <c r="E5862" t="s">
        <v>2535</v>
      </c>
      <c r="F5862" t="s">
        <v>2536</v>
      </c>
      <c r="G5862" t="s">
        <v>17429</v>
      </c>
      <c r="I5862" t="s">
        <v>21217</v>
      </c>
      <c r="J5862" t="s">
        <v>21218</v>
      </c>
      <c r="K5862" t="s">
        <v>21219</v>
      </c>
      <c r="L5862" t="s">
        <v>16900</v>
      </c>
      <c r="M5862" t="s">
        <v>16901</v>
      </c>
      <c r="N5862" s="8">
        <v>23</v>
      </c>
      <c r="O5862" s="8"/>
      <c r="P5862" s="8">
        <v>23</v>
      </c>
      <c r="W5862" s="8"/>
      <c r="X5862" s="8"/>
    </row>
    <row r="5863" spans="1:24" hidden="1" x14ac:dyDescent="0.35">
      <c r="A5863" s="24">
        <v>15859</v>
      </c>
      <c r="B5863">
        <v>7605</v>
      </c>
      <c r="C5863" s="10" t="s">
        <v>17428</v>
      </c>
      <c r="D5863">
        <v>3</v>
      </c>
      <c r="E5863" t="s">
        <v>2535</v>
      </c>
      <c r="F5863" t="s">
        <v>2536</v>
      </c>
      <c r="G5863" t="s">
        <v>17429</v>
      </c>
      <c r="I5863" t="s">
        <v>21220</v>
      </c>
      <c r="J5863" t="s">
        <v>21221</v>
      </c>
      <c r="K5863" t="s">
        <v>21222</v>
      </c>
      <c r="L5863" t="s">
        <v>21223</v>
      </c>
      <c r="M5863" t="s">
        <v>21224</v>
      </c>
      <c r="N5863" s="8">
        <v>21</v>
      </c>
      <c r="O5863" s="8"/>
      <c r="P5863" s="8">
        <v>21</v>
      </c>
      <c r="W5863" s="8"/>
      <c r="X5863" s="8"/>
    </row>
    <row r="5864" spans="1:24" hidden="1" x14ac:dyDescent="0.35">
      <c r="A5864" s="24">
        <v>15860</v>
      </c>
      <c r="B5864">
        <v>7607</v>
      </c>
      <c r="C5864" s="10" t="s">
        <v>17428</v>
      </c>
      <c r="D5864">
        <v>3</v>
      </c>
      <c r="E5864" t="s">
        <v>2535</v>
      </c>
      <c r="F5864" t="s">
        <v>2536</v>
      </c>
      <c r="G5864" t="s">
        <v>17429</v>
      </c>
      <c r="I5864" t="s">
        <v>21225</v>
      </c>
      <c r="J5864" t="s">
        <v>21226</v>
      </c>
      <c r="K5864" t="s">
        <v>21227</v>
      </c>
      <c r="L5864" t="s">
        <v>16924</v>
      </c>
      <c r="M5864" t="s">
        <v>21228</v>
      </c>
      <c r="N5864" s="8">
        <v>26</v>
      </c>
      <c r="O5864" s="8"/>
      <c r="P5864" s="8">
        <v>26</v>
      </c>
      <c r="W5864" s="8"/>
      <c r="X5864" s="8"/>
    </row>
    <row r="5865" spans="1:24" hidden="1" x14ac:dyDescent="0.35">
      <c r="A5865" s="24">
        <v>15861</v>
      </c>
      <c r="B5865">
        <v>7608</v>
      </c>
      <c r="C5865" s="10" t="s">
        <v>17428</v>
      </c>
      <c r="D5865">
        <v>3</v>
      </c>
      <c r="E5865" t="s">
        <v>2535</v>
      </c>
      <c r="F5865" t="s">
        <v>2536</v>
      </c>
      <c r="G5865" t="s">
        <v>17429</v>
      </c>
      <c r="I5865" t="s">
        <v>21229</v>
      </c>
      <c r="J5865" t="s">
        <v>21230</v>
      </c>
      <c r="K5865" t="s">
        <v>21231</v>
      </c>
      <c r="L5865" t="s">
        <v>21232</v>
      </c>
      <c r="M5865" t="s">
        <v>21233</v>
      </c>
      <c r="N5865" s="8">
        <v>24</v>
      </c>
      <c r="O5865" s="8"/>
      <c r="P5865" s="8">
        <v>24</v>
      </c>
      <c r="W5865" s="8"/>
      <c r="X5865" s="8"/>
    </row>
    <row r="5866" spans="1:24" hidden="1" x14ac:dyDescent="0.35">
      <c r="A5866" s="24">
        <v>15862</v>
      </c>
      <c r="B5866">
        <v>7609</v>
      </c>
      <c r="C5866" s="10" t="s">
        <v>17428</v>
      </c>
      <c r="D5866">
        <v>3</v>
      </c>
      <c r="E5866" t="s">
        <v>2535</v>
      </c>
      <c r="F5866" t="s">
        <v>2536</v>
      </c>
      <c r="G5866" t="s">
        <v>17429</v>
      </c>
      <c r="I5866" t="s">
        <v>21234</v>
      </c>
      <c r="J5866" t="s">
        <v>21235</v>
      </c>
      <c r="K5866" t="s">
        <v>21236</v>
      </c>
      <c r="L5866" t="s">
        <v>21237</v>
      </c>
      <c r="N5866" s="8">
        <v>18</v>
      </c>
      <c r="O5866" s="8"/>
      <c r="P5866" s="8">
        <v>18</v>
      </c>
      <c r="W5866" s="8"/>
      <c r="X5866" s="8"/>
    </row>
    <row r="5867" spans="1:24" hidden="1" x14ac:dyDescent="0.35">
      <c r="A5867" s="24">
        <v>15863</v>
      </c>
      <c r="B5867">
        <v>7610</v>
      </c>
      <c r="C5867" s="10" t="s">
        <v>17428</v>
      </c>
      <c r="D5867">
        <v>3</v>
      </c>
      <c r="E5867" t="s">
        <v>2535</v>
      </c>
      <c r="F5867" t="s">
        <v>2536</v>
      </c>
      <c r="G5867" t="s">
        <v>17429</v>
      </c>
      <c r="I5867" t="s">
        <v>21238</v>
      </c>
      <c r="J5867" t="s">
        <v>21239</v>
      </c>
      <c r="K5867" t="s">
        <v>21240</v>
      </c>
      <c r="L5867" t="s">
        <v>21241</v>
      </c>
      <c r="N5867" s="8">
        <v>19</v>
      </c>
      <c r="O5867" s="8"/>
      <c r="P5867" s="8">
        <v>19</v>
      </c>
      <c r="W5867" s="8"/>
      <c r="X5867" s="8"/>
    </row>
    <row r="5868" spans="1:24" hidden="1" x14ac:dyDescent="0.35">
      <c r="A5868" s="24">
        <v>15864</v>
      </c>
      <c r="B5868">
        <v>7611</v>
      </c>
      <c r="C5868" s="10" t="s">
        <v>17428</v>
      </c>
      <c r="D5868">
        <v>3</v>
      </c>
      <c r="E5868" t="s">
        <v>2535</v>
      </c>
      <c r="F5868" t="s">
        <v>2536</v>
      </c>
      <c r="G5868" t="s">
        <v>17429</v>
      </c>
      <c r="I5868" t="s">
        <v>21242</v>
      </c>
      <c r="J5868" t="s">
        <v>21243</v>
      </c>
      <c r="K5868" t="s">
        <v>21244</v>
      </c>
      <c r="L5868" t="s">
        <v>21245</v>
      </c>
      <c r="M5868" t="s">
        <v>16920</v>
      </c>
      <c r="N5868" s="8">
        <v>19</v>
      </c>
      <c r="O5868" s="8"/>
      <c r="P5868" s="8">
        <v>19</v>
      </c>
      <c r="W5868" s="8"/>
      <c r="X5868" s="8"/>
    </row>
    <row r="5869" spans="1:24" hidden="1" x14ac:dyDescent="0.35">
      <c r="A5869" s="24">
        <v>15865</v>
      </c>
      <c r="B5869">
        <v>7612</v>
      </c>
      <c r="C5869" s="10" t="s">
        <v>17428</v>
      </c>
      <c r="D5869">
        <v>3</v>
      </c>
      <c r="E5869" t="s">
        <v>2535</v>
      </c>
      <c r="F5869" t="s">
        <v>2536</v>
      </c>
      <c r="G5869" t="s">
        <v>17429</v>
      </c>
      <c r="I5869" t="s">
        <v>21246</v>
      </c>
      <c r="J5869" t="s">
        <v>21247</v>
      </c>
      <c r="K5869" t="s">
        <v>21248</v>
      </c>
      <c r="L5869" t="s">
        <v>21249</v>
      </c>
      <c r="M5869" t="s">
        <v>21250</v>
      </c>
      <c r="N5869" s="8">
        <v>19</v>
      </c>
      <c r="O5869" s="8"/>
      <c r="P5869" s="8">
        <v>19</v>
      </c>
      <c r="W5869" s="8"/>
      <c r="X5869" s="8"/>
    </row>
    <row r="5870" spans="1:24" hidden="1" x14ac:dyDescent="0.35">
      <c r="A5870" s="24">
        <v>15866</v>
      </c>
      <c r="B5870">
        <v>7613</v>
      </c>
      <c r="C5870" s="10" t="s">
        <v>17428</v>
      </c>
      <c r="D5870">
        <v>3</v>
      </c>
      <c r="E5870" t="s">
        <v>2535</v>
      </c>
      <c r="F5870" t="s">
        <v>2536</v>
      </c>
      <c r="G5870" t="s">
        <v>17429</v>
      </c>
      <c r="I5870" t="s">
        <v>21251</v>
      </c>
      <c r="J5870" t="s">
        <v>21252</v>
      </c>
      <c r="K5870" t="s">
        <v>21253</v>
      </c>
      <c r="L5870" t="s">
        <v>16939</v>
      </c>
      <c r="M5870" t="s">
        <v>21254</v>
      </c>
      <c r="N5870" s="8">
        <v>23</v>
      </c>
      <c r="O5870" s="8"/>
      <c r="P5870" s="8">
        <v>23</v>
      </c>
      <c r="W5870" s="8"/>
      <c r="X5870" s="8"/>
    </row>
    <row r="5871" spans="1:24" hidden="1" x14ac:dyDescent="0.35">
      <c r="A5871" s="24">
        <v>15867</v>
      </c>
      <c r="B5871">
        <v>7614</v>
      </c>
      <c r="C5871" s="10" t="s">
        <v>17428</v>
      </c>
      <c r="D5871">
        <v>3</v>
      </c>
      <c r="E5871" t="s">
        <v>2535</v>
      </c>
      <c r="F5871" t="s">
        <v>2536</v>
      </c>
      <c r="G5871" t="s">
        <v>17429</v>
      </c>
      <c r="I5871" t="s">
        <v>21255</v>
      </c>
      <c r="J5871" t="s">
        <v>21256</v>
      </c>
      <c r="K5871" t="s">
        <v>21257</v>
      </c>
      <c r="L5871" t="s">
        <v>21258</v>
      </c>
      <c r="M5871" t="s">
        <v>21259</v>
      </c>
      <c r="N5871" s="8">
        <v>18</v>
      </c>
      <c r="O5871" s="8"/>
      <c r="P5871" s="8">
        <v>18</v>
      </c>
      <c r="W5871" s="8"/>
      <c r="X5871" s="8"/>
    </row>
    <row r="5872" spans="1:24" hidden="1" x14ac:dyDescent="0.35">
      <c r="A5872" s="24">
        <v>15868</v>
      </c>
      <c r="B5872">
        <v>7615</v>
      </c>
      <c r="C5872" s="10" t="s">
        <v>17428</v>
      </c>
      <c r="D5872">
        <v>3</v>
      </c>
      <c r="E5872" t="s">
        <v>2535</v>
      </c>
      <c r="F5872" t="s">
        <v>2536</v>
      </c>
      <c r="G5872" t="s">
        <v>17429</v>
      </c>
      <c r="I5872" t="s">
        <v>21260</v>
      </c>
      <c r="J5872" t="s">
        <v>21261</v>
      </c>
      <c r="K5872" t="s">
        <v>21262</v>
      </c>
      <c r="L5872" t="s">
        <v>21263</v>
      </c>
      <c r="N5872" s="8">
        <v>17</v>
      </c>
      <c r="O5872" s="8"/>
      <c r="P5872" s="8">
        <v>17</v>
      </c>
      <c r="W5872" s="8"/>
      <c r="X5872" s="8"/>
    </row>
    <row r="5873" spans="1:24" hidden="1" x14ac:dyDescent="0.35">
      <c r="A5873" s="24">
        <v>15869</v>
      </c>
      <c r="B5873">
        <v>7616</v>
      </c>
      <c r="C5873" s="10" t="s">
        <v>17428</v>
      </c>
      <c r="D5873">
        <v>3</v>
      </c>
      <c r="E5873" t="s">
        <v>2535</v>
      </c>
      <c r="F5873" t="s">
        <v>2536</v>
      </c>
      <c r="G5873" t="s">
        <v>17429</v>
      </c>
      <c r="I5873" t="s">
        <v>21264</v>
      </c>
      <c r="J5873" t="s">
        <v>21265</v>
      </c>
      <c r="K5873" t="s">
        <v>21266</v>
      </c>
      <c r="L5873" t="s">
        <v>21267</v>
      </c>
      <c r="M5873" t="s">
        <v>21268</v>
      </c>
      <c r="N5873" s="8">
        <v>30</v>
      </c>
      <c r="O5873" s="8"/>
      <c r="P5873" s="8">
        <v>30</v>
      </c>
      <c r="W5873" s="8"/>
      <c r="X5873" s="8"/>
    </row>
    <row r="5874" spans="1:24" hidden="1" x14ac:dyDescent="0.35">
      <c r="A5874" s="24">
        <v>15870</v>
      </c>
      <c r="B5874">
        <v>7617</v>
      </c>
      <c r="C5874" s="10" t="s">
        <v>17428</v>
      </c>
      <c r="D5874">
        <v>3</v>
      </c>
      <c r="E5874" t="s">
        <v>2535</v>
      </c>
      <c r="F5874" t="s">
        <v>2536</v>
      </c>
      <c r="G5874" t="s">
        <v>17429</v>
      </c>
      <c r="I5874" t="s">
        <v>21269</v>
      </c>
      <c r="J5874" t="s">
        <v>21270</v>
      </c>
      <c r="K5874" t="s">
        <v>21271</v>
      </c>
      <c r="L5874" t="s">
        <v>21272</v>
      </c>
      <c r="M5874" t="s">
        <v>21273</v>
      </c>
      <c r="N5874" s="8">
        <v>18</v>
      </c>
      <c r="O5874" s="8"/>
      <c r="P5874" s="8">
        <v>18</v>
      </c>
      <c r="W5874" s="8"/>
      <c r="X5874" s="8"/>
    </row>
    <row r="5875" spans="1:24" hidden="1" x14ac:dyDescent="0.35">
      <c r="A5875" s="24">
        <v>15871</v>
      </c>
      <c r="B5875">
        <v>7701</v>
      </c>
      <c r="C5875" s="10" t="s">
        <v>17428</v>
      </c>
      <c r="D5875">
        <v>8</v>
      </c>
      <c r="E5875" t="s">
        <v>52</v>
      </c>
      <c r="F5875" t="s">
        <v>2448</v>
      </c>
      <c r="G5875" t="s">
        <v>17429</v>
      </c>
      <c r="I5875" t="s">
        <v>21274</v>
      </c>
      <c r="J5875" t="s">
        <v>21275</v>
      </c>
      <c r="K5875" t="s">
        <v>21276</v>
      </c>
      <c r="L5875" t="s">
        <v>21277</v>
      </c>
      <c r="M5875" t="s">
        <v>4118</v>
      </c>
      <c r="N5875" s="8">
        <v>10</v>
      </c>
      <c r="O5875" s="8"/>
      <c r="P5875" s="8">
        <v>10</v>
      </c>
      <c r="W5875" s="8"/>
      <c r="X5875" s="8"/>
    </row>
    <row r="5876" spans="1:24" hidden="1" x14ac:dyDescent="0.35">
      <c r="A5876" s="24">
        <v>15872</v>
      </c>
      <c r="B5876">
        <v>7702</v>
      </c>
      <c r="C5876" s="10" t="s">
        <v>17428</v>
      </c>
      <c r="D5876">
        <v>8</v>
      </c>
      <c r="E5876" t="s">
        <v>52</v>
      </c>
      <c r="F5876" t="s">
        <v>2448</v>
      </c>
      <c r="G5876" t="s">
        <v>17429</v>
      </c>
      <c r="I5876" t="s">
        <v>21278</v>
      </c>
      <c r="J5876" t="s">
        <v>21279</v>
      </c>
      <c r="K5876" t="s">
        <v>21280</v>
      </c>
      <c r="L5876" t="s">
        <v>16955</v>
      </c>
      <c r="M5876" t="s">
        <v>21281</v>
      </c>
      <c r="N5876" s="8">
        <v>27</v>
      </c>
      <c r="O5876" s="8"/>
      <c r="P5876" s="8">
        <v>27</v>
      </c>
      <c r="W5876" s="8"/>
      <c r="X5876" s="8"/>
    </row>
    <row r="5877" spans="1:24" hidden="1" x14ac:dyDescent="0.35">
      <c r="A5877" s="24">
        <v>15873</v>
      </c>
      <c r="B5877">
        <v>7703</v>
      </c>
      <c r="C5877" s="10" t="s">
        <v>17428</v>
      </c>
      <c r="D5877">
        <v>8</v>
      </c>
      <c r="E5877" t="s">
        <v>52</v>
      </c>
      <c r="F5877" t="s">
        <v>2448</v>
      </c>
      <c r="G5877" t="s">
        <v>17429</v>
      </c>
      <c r="I5877" t="s">
        <v>21282</v>
      </c>
      <c r="J5877" t="s">
        <v>21283</v>
      </c>
      <c r="K5877" t="s">
        <v>21284</v>
      </c>
      <c r="L5877" t="s">
        <v>21285</v>
      </c>
      <c r="M5877" t="s">
        <v>21286</v>
      </c>
      <c r="N5877" s="8">
        <v>19</v>
      </c>
      <c r="O5877" s="8"/>
      <c r="P5877" s="8">
        <v>19</v>
      </c>
      <c r="W5877" s="8"/>
      <c r="X5877" s="8"/>
    </row>
    <row r="5878" spans="1:24" hidden="1" x14ac:dyDescent="0.35">
      <c r="A5878" s="24">
        <v>15874</v>
      </c>
      <c r="B5878">
        <v>7705</v>
      </c>
      <c r="C5878" s="10" t="s">
        <v>17428</v>
      </c>
      <c r="D5878">
        <v>8</v>
      </c>
      <c r="E5878" t="s">
        <v>52</v>
      </c>
      <c r="F5878" t="s">
        <v>2448</v>
      </c>
      <c r="G5878" t="s">
        <v>17429</v>
      </c>
      <c r="I5878" t="s">
        <v>21287</v>
      </c>
      <c r="J5878" t="s">
        <v>21288</v>
      </c>
      <c r="K5878" t="s">
        <v>21289</v>
      </c>
      <c r="L5878" t="s">
        <v>21290</v>
      </c>
      <c r="M5878" t="s">
        <v>16946</v>
      </c>
      <c r="N5878" s="8">
        <v>18</v>
      </c>
      <c r="O5878" s="8"/>
      <c r="P5878" s="8">
        <v>18</v>
      </c>
      <c r="W5878" s="8"/>
      <c r="X5878" s="8"/>
    </row>
    <row r="5879" spans="1:24" hidden="1" x14ac:dyDescent="0.35">
      <c r="A5879" s="24">
        <v>15875</v>
      </c>
      <c r="B5879">
        <v>7706</v>
      </c>
      <c r="C5879" s="10" t="s">
        <v>17428</v>
      </c>
      <c r="D5879">
        <v>8</v>
      </c>
      <c r="E5879" t="s">
        <v>52</v>
      </c>
      <c r="F5879" t="s">
        <v>2448</v>
      </c>
      <c r="G5879" t="s">
        <v>17429</v>
      </c>
      <c r="I5879" t="s">
        <v>21291</v>
      </c>
      <c r="J5879" t="s">
        <v>21292</v>
      </c>
      <c r="K5879" t="s">
        <v>21293</v>
      </c>
      <c r="L5879" t="s">
        <v>21294</v>
      </c>
      <c r="M5879" t="s">
        <v>21295</v>
      </c>
      <c r="N5879" s="8">
        <v>11</v>
      </c>
      <c r="O5879" s="8"/>
      <c r="P5879" s="8">
        <v>11</v>
      </c>
      <c r="W5879" s="8"/>
      <c r="X5879" s="8"/>
    </row>
    <row r="5880" spans="1:24" hidden="1" x14ac:dyDescent="0.35">
      <c r="A5880" s="24">
        <v>15876</v>
      </c>
      <c r="B5880">
        <v>7707</v>
      </c>
      <c r="C5880" s="10" t="s">
        <v>17428</v>
      </c>
      <c r="D5880">
        <v>8</v>
      </c>
      <c r="E5880" t="s">
        <v>52</v>
      </c>
      <c r="F5880" t="s">
        <v>2448</v>
      </c>
      <c r="G5880" t="s">
        <v>17429</v>
      </c>
      <c r="I5880" t="s">
        <v>21296</v>
      </c>
      <c r="J5880" t="s">
        <v>21297</v>
      </c>
      <c r="K5880" t="s">
        <v>21298</v>
      </c>
      <c r="L5880" t="s">
        <v>21299</v>
      </c>
      <c r="M5880" t="s">
        <v>21300</v>
      </c>
      <c r="N5880" s="8">
        <v>10</v>
      </c>
      <c r="O5880" s="8"/>
      <c r="P5880" s="8">
        <v>10</v>
      </c>
      <c r="W5880" s="8"/>
      <c r="X5880" s="8"/>
    </row>
    <row r="5881" spans="1:24" hidden="1" x14ac:dyDescent="0.35">
      <c r="A5881" s="24">
        <v>15877</v>
      </c>
      <c r="B5881">
        <v>7708</v>
      </c>
      <c r="C5881" s="10" t="s">
        <v>17428</v>
      </c>
      <c r="D5881">
        <v>8</v>
      </c>
      <c r="E5881" t="s">
        <v>52</v>
      </c>
      <c r="F5881" t="s">
        <v>2448</v>
      </c>
      <c r="G5881" t="s">
        <v>17429</v>
      </c>
      <c r="I5881" t="s">
        <v>21301</v>
      </c>
      <c r="J5881" t="s">
        <v>21302</v>
      </c>
      <c r="K5881" t="s">
        <v>21303</v>
      </c>
      <c r="L5881" t="s">
        <v>21304</v>
      </c>
      <c r="M5881" t="s">
        <v>21305</v>
      </c>
      <c r="N5881" s="8">
        <v>25</v>
      </c>
      <c r="O5881" s="8"/>
      <c r="P5881" s="8">
        <v>25</v>
      </c>
      <c r="W5881" s="8"/>
      <c r="X5881" s="8"/>
    </row>
    <row r="5882" spans="1:24" hidden="1" x14ac:dyDescent="0.35">
      <c r="A5882" s="24">
        <v>15878</v>
      </c>
      <c r="B5882">
        <v>7709</v>
      </c>
      <c r="C5882" s="10" t="s">
        <v>17428</v>
      </c>
      <c r="D5882">
        <v>8</v>
      </c>
      <c r="E5882" t="s">
        <v>52</v>
      </c>
      <c r="F5882" t="s">
        <v>2448</v>
      </c>
      <c r="G5882" t="s">
        <v>17429</v>
      </c>
      <c r="I5882" t="s">
        <v>21306</v>
      </c>
      <c r="J5882" t="s">
        <v>21307</v>
      </c>
      <c r="K5882" t="s">
        <v>21308</v>
      </c>
      <c r="L5882" t="s">
        <v>21309</v>
      </c>
      <c r="M5882" t="s">
        <v>21310</v>
      </c>
      <c r="N5882" s="8">
        <v>26</v>
      </c>
      <c r="O5882" s="8"/>
      <c r="P5882" s="8">
        <v>26</v>
      </c>
      <c r="W5882" s="8"/>
      <c r="X5882" s="8"/>
    </row>
    <row r="5883" spans="1:24" hidden="1" x14ac:dyDescent="0.35">
      <c r="A5883" s="24">
        <v>15879</v>
      </c>
      <c r="B5883">
        <v>7801</v>
      </c>
      <c r="C5883" s="10" t="s">
        <v>17428</v>
      </c>
      <c r="D5883">
        <v>1</v>
      </c>
      <c r="E5883" t="s">
        <v>90</v>
      </c>
      <c r="F5883" t="s">
        <v>91</v>
      </c>
      <c r="G5883" t="s">
        <v>17429</v>
      </c>
      <c r="I5883" t="s">
        <v>21311</v>
      </c>
      <c r="J5883" t="s">
        <v>21312</v>
      </c>
      <c r="K5883" t="s">
        <v>21313</v>
      </c>
      <c r="L5883" t="s">
        <v>21314</v>
      </c>
      <c r="M5883" t="s">
        <v>21315</v>
      </c>
      <c r="N5883" s="8">
        <v>11</v>
      </c>
      <c r="O5883" s="8"/>
      <c r="P5883" s="8">
        <v>11</v>
      </c>
      <c r="W5883" s="8"/>
      <c r="X5883" s="8"/>
    </row>
    <row r="5884" spans="1:24" hidden="1" x14ac:dyDescent="0.35">
      <c r="A5884" s="24">
        <v>15880</v>
      </c>
      <c r="B5884">
        <v>7802</v>
      </c>
      <c r="C5884" s="10" t="s">
        <v>17428</v>
      </c>
      <c r="D5884">
        <v>1</v>
      </c>
      <c r="E5884" t="s">
        <v>90</v>
      </c>
      <c r="F5884" t="s">
        <v>91</v>
      </c>
      <c r="G5884" t="s">
        <v>17429</v>
      </c>
      <c r="I5884" t="s">
        <v>21316</v>
      </c>
      <c r="J5884" t="s">
        <v>21317</v>
      </c>
      <c r="K5884" t="s">
        <v>21318</v>
      </c>
      <c r="L5884" t="s">
        <v>21319</v>
      </c>
      <c r="M5884" t="s">
        <v>21320</v>
      </c>
      <c r="N5884" s="8">
        <v>18</v>
      </c>
      <c r="O5884" s="8"/>
      <c r="P5884" s="8">
        <v>18</v>
      </c>
      <c r="W5884" s="8"/>
      <c r="X5884" s="8"/>
    </row>
    <row r="5885" spans="1:24" hidden="1" x14ac:dyDescent="0.35">
      <c r="A5885" s="24">
        <v>15881</v>
      </c>
      <c r="B5885">
        <v>7803</v>
      </c>
      <c r="C5885" s="10" t="s">
        <v>17428</v>
      </c>
      <c r="D5885">
        <v>1</v>
      </c>
      <c r="E5885" t="s">
        <v>90</v>
      </c>
      <c r="F5885" t="s">
        <v>91</v>
      </c>
      <c r="G5885" t="s">
        <v>17429</v>
      </c>
      <c r="I5885" t="s">
        <v>21321</v>
      </c>
      <c r="J5885" t="s">
        <v>21322</v>
      </c>
      <c r="K5885" t="s">
        <v>21323</v>
      </c>
      <c r="L5885" t="s">
        <v>21324</v>
      </c>
      <c r="M5885" t="s">
        <v>21325</v>
      </c>
      <c r="N5885" s="8">
        <v>32</v>
      </c>
      <c r="O5885" s="8"/>
      <c r="P5885" s="8">
        <v>32</v>
      </c>
      <c r="W5885" s="8"/>
      <c r="X5885" s="8"/>
    </row>
    <row r="5886" spans="1:24" hidden="1" x14ac:dyDescent="0.35">
      <c r="A5886" s="24">
        <v>15882</v>
      </c>
      <c r="B5886">
        <v>7804</v>
      </c>
      <c r="C5886" s="10" t="s">
        <v>17428</v>
      </c>
      <c r="D5886">
        <v>1</v>
      </c>
      <c r="E5886" t="s">
        <v>90</v>
      </c>
      <c r="F5886" t="s">
        <v>91</v>
      </c>
      <c r="G5886" t="s">
        <v>17429</v>
      </c>
      <c r="I5886" t="s">
        <v>21326</v>
      </c>
      <c r="J5886" t="s">
        <v>21327</v>
      </c>
      <c r="K5886" t="s">
        <v>21328</v>
      </c>
      <c r="L5886" t="s">
        <v>21329</v>
      </c>
      <c r="M5886" t="s">
        <v>21330</v>
      </c>
      <c r="N5886" s="8">
        <v>20</v>
      </c>
      <c r="O5886" s="8"/>
      <c r="P5886" s="8">
        <v>20</v>
      </c>
      <c r="W5886" s="8"/>
      <c r="X5886" s="8"/>
    </row>
    <row r="5887" spans="1:24" hidden="1" x14ac:dyDescent="0.35">
      <c r="A5887" s="24">
        <v>15883</v>
      </c>
      <c r="B5887">
        <v>7805</v>
      </c>
      <c r="C5887" s="10" t="s">
        <v>17428</v>
      </c>
      <c r="D5887">
        <v>1</v>
      </c>
      <c r="E5887" t="s">
        <v>90</v>
      </c>
      <c r="F5887" t="s">
        <v>91</v>
      </c>
      <c r="G5887" t="s">
        <v>17429</v>
      </c>
      <c r="I5887" t="s">
        <v>21331</v>
      </c>
      <c r="J5887" t="s">
        <v>21332</v>
      </c>
      <c r="K5887" t="s">
        <v>21333</v>
      </c>
      <c r="L5887" t="s">
        <v>16966</v>
      </c>
      <c r="M5887" t="s">
        <v>16967</v>
      </c>
      <c r="N5887" s="8">
        <v>38</v>
      </c>
      <c r="O5887" s="8"/>
      <c r="P5887" s="8">
        <v>38</v>
      </c>
      <c r="W5887" s="8"/>
      <c r="X5887" s="8"/>
    </row>
    <row r="5888" spans="1:24" hidden="1" x14ac:dyDescent="0.35">
      <c r="A5888" s="24">
        <v>15884</v>
      </c>
      <c r="B5888">
        <v>7806</v>
      </c>
      <c r="C5888" s="10" t="s">
        <v>17428</v>
      </c>
      <c r="D5888">
        <v>1</v>
      </c>
      <c r="E5888" t="s">
        <v>90</v>
      </c>
      <c r="F5888" t="s">
        <v>91</v>
      </c>
      <c r="G5888" t="s">
        <v>17429</v>
      </c>
      <c r="I5888" t="s">
        <v>21334</v>
      </c>
      <c r="J5888" t="s">
        <v>21335</v>
      </c>
      <c r="K5888" t="s">
        <v>21336</v>
      </c>
      <c r="L5888" t="s">
        <v>21337</v>
      </c>
      <c r="M5888" t="s">
        <v>21338</v>
      </c>
      <c r="N5888" s="8">
        <v>19</v>
      </c>
      <c r="O5888" s="8"/>
      <c r="P5888" s="8">
        <v>19</v>
      </c>
      <c r="W5888" s="8"/>
      <c r="X5888" s="8"/>
    </row>
    <row r="5889" spans="1:24" hidden="1" x14ac:dyDescent="0.35">
      <c r="A5889" s="24">
        <v>15885</v>
      </c>
      <c r="B5889">
        <v>7807</v>
      </c>
      <c r="C5889" s="10" t="s">
        <v>17428</v>
      </c>
      <c r="D5889">
        <v>1</v>
      </c>
      <c r="E5889" t="s">
        <v>90</v>
      </c>
      <c r="F5889" t="s">
        <v>91</v>
      </c>
      <c r="G5889" t="s">
        <v>17429</v>
      </c>
      <c r="I5889" t="s">
        <v>21339</v>
      </c>
      <c r="J5889" t="s">
        <v>21340</v>
      </c>
      <c r="K5889" t="s">
        <v>21341</v>
      </c>
      <c r="L5889" t="s">
        <v>16975</v>
      </c>
      <c r="M5889" t="s">
        <v>21342</v>
      </c>
      <c r="N5889" s="8">
        <v>29</v>
      </c>
      <c r="O5889" s="8"/>
      <c r="P5889" s="8">
        <v>29</v>
      </c>
      <c r="W5889" s="8"/>
      <c r="X5889" s="8"/>
    </row>
    <row r="5890" spans="1:24" hidden="1" x14ac:dyDescent="0.35">
      <c r="A5890" s="24">
        <v>15886</v>
      </c>
      <c r="B5890">
        <v>7808</v>
      </c>
      <c r="C5890" s="10" t="s">
        <v>17428</v>
      </c>
      <c r="D5890">
        <v>1</v>
      </c>
      <c r="E5890" t="s">
        <v>90</v>
      </c>
      <c r="F5890" t="s">
        <v>91</v>
      </c>
      <c r="G5890" t="s">
        <v>17429</v>
      </c>
      <c r="I5890" t="s">
        <v>21343</v>
      </c>
      <c r="J5890" t="s">
        <v>21344</v>
      </c>
      <c r="K5890" t="s">
        <v>21345</v>
      </c>
      <c r="L5890" t="s">
        <v>21346</v>
      </c>
      <c r="M5890" t="s">
        <v>21347</v>
      </c>
      <c r="N5890" s="8">
        <v>29</v>
      </c>
      <c r="O5890" s="8"/>
      <c r="P5890" s="8">
        <v>29</v>
      </c>
      <c r="W5890" s="8"/>
      <c r="X5890" s="8"/>
    </row>
    <row r="5891" spans="1:24" hidden="1" x14ac:dyDescent="0.35">
      <c r="A5891" s="24">
        <v>15887</v>
      </c>
      <c r="B5891">
        <v>7809</v>
      </c>
      <c r="C5891" s="10" t="s">
        <v>17428</v>
      </c>
      <c r="D5891">
        <v>1</v>
      </c>
      <c r="E5891" t="s">
        <v>90</v>
      </c>
      <c r="F5891" t="s">
        <v>91</v>
      </c>
      <c r="G5891" t="s">
        <v>17429</v>
      </c>
      <c r="I5891" t="s">
        <v>21348</v>
      </c>
      <c r="J5891" t="s">
        <v>21349</v>
      </c>
      <c r="K5891" t="s">
        <v>21350</v>
      </c>
      <c r="L5891" t="s">
        <v>16980</v>
      </c>
      <c r="M5891" t="s">
        <v>16981</v>
      </c>
      <c r="N5891" s="8">
        <v>37</v>
      </c>
      <c r="O5891" s="8"/>
      <c r="P5891" s="8">
        <v>37</v>
      </c>
      <c r="W5891" s="8"/>
      <c r="X5891" s="8"/>
    </row>
    <row r="5892" spans="1:24" hidden="1" x14ac:dyDescent="0.35">
      <c r="A5892" s="24">
        <v>15888</v>
      </c>
      <c r="B5892">
        <v>7812</v>
      </c>
      <c r="C5892" s="10" t="s">
        <v>17428</v>
      </c>
      <c r="D5892">
        <v>1</v>
      </c>
      <c r="E5892" t="s">
        <v>90</v>
      </c>
      <c r="F5892" t="s">
        <v>91</v>
      </c>
      <c r="G5892" t="s">
        <v>17429</v>
      </c>
      <c r="I5892" t="s">
        <v>21351</v>
      </c>
      <c r="J5892" t="s">
        <v>21352</v>
      </c>
      <c r="K5892" t="s">
        <v>21353</v>
      </c>
      <c r="L5892" t="s">
        <v>21354</v>
      </c>
      <c r="N5892" s="8">
        <v>27</v>
      </c>
      <c r="O5892" s="8"/>
      <c r="P5892" s="8">
        <v>27</v>
      </c>
      <c r="W5892" s="8"/>
      <c r="X5892" s="8"/>
    </row>
    <row r="5893" spans="1:24" hidden="1" x14ac:dyDescent="0.35">
      <c r="A5893" s="24">
        <v>15889</v>
      </c>
      <c r="B5893">
        <v>7813</v>
      </c>
      <c r="C5893" s="10" t="s">
        <v>17428</v>
      </c>
      <c r="D5893">
        <v>1</v>
      </c>
      <c r="E5893" t="s">
        <v>90</v>
      </c>
      <c r="F5893" t="s">
        <v>91</v>
      </c>
      <c r="G5893" t="s">
        <v>17429</v>
      </c>
      <c r="I5893" t="s">
        <v>21355</v>
      </c>
      <c r="J5893" t="s">
        <v>21356</v>
      </c>
      <c r="K5893" t="s">
        <v>21313</v>
      </c>
      <c r="L5893" t="s">
        <v>21357</v>
      </c>
      <c r="M5893" t="s">
        <v>21358</v>
      </c>
      <c r="N5893" s="8">
        <v>20</v>
      </c>
      <c r="O5893" s="8"/>
      <c r="P5893" s="8">
        <v>20</v>
      </c>
      <c r="W5893" s="8"/>
      <c r="X5893" s="8"/>
    </row>
    <row r="5894" spans="1:24" hidden="1" x14ac:dyDescent="0.35">
      <c r="A5894" s="24">
        <v>15890</v>
      </c>
      <c r="B5894">
        <v>7401</v>
      </c>
      <c r="C5894" s="10" t="s">
        <v>17428</v>
      </c>
      <c r="D5894" t="s">
        <v>83</v>
      </c>
      <c r="E5894" t="s">
        <v>591</v>
      </c>
      <c r="F5894" t="s">
        <v>592</v>
      </c>
      <c r="G5894" t="s">
        <v>17429</v>
      </c>
      <c r="I5894" t="s">
        <v>21359</v>
      </c>
      <c r="J5894" t="s">
        <v>21360</v>
      </c>
      <c r="K5894" t="s">
        <v>21361</v>
      </c>
      <c r="L5894" t="s">
        <v>16990</v>
      </c>
      <c r="M5894" t="s">
        <v>21362</v>
      </c>
      <c r="N5894" s="8">
        <v>18</v>
      </c>
      <c r="O5894" s="8"/>
      <c r="P5894" s="8">
        <v>18</v>
      </c>
      <c r="W5894" s="8"/>
      <c r="X5894" s="8"/>
    </row>
    <row r="5895" spans="1:24" hidden="1" x14ac:dyDescent="0.35">
      <c r="A5895" s="24">
        <v>15891</v>
      </c>
      <c r="B5895">
        <v>7402</v>
      </c>
      <c r="C5895" s="10" t="s">
        <v>17428</v>
      </c>
      <c r="D5895" t="s">
        <v>83</v>
      </c>
      <c r="E5895" t="s">
        <v>591</v>
      </c>
      <c r="F5895" t="s">
        <v>592</v>
      </c>
      <c r="G5895" t="s">
        <v>17429</v>
      </c>
      <c r="I5895" t="s">
        <v>21363</v>
      </c>
      <c r="J5895" t="s">
        <v>21364</v>
      </c>
      <c r="K5895" t="s">
        <v>21365</v>
      </c>
      <c r="L5895" t="s">
        <v>21366</v>
      </c>
      <c r="M5895" t="s">
        <v>16770</v>
      </c>
      <c r="N5895" s="8">
        <v>16</v>
      </c>
      <c r="O5895" s="8"/>
      <c r="P5895" s="8">
        <v>16</v>
      </c>
      <c r="W5895" s="8"/>
      <c r="X5895" s="8"/>
    </row>
    <row r="5896" spans="1:24" hidden="1" x14ac:dyDescent="0.35">
      <c r="A5896" s="24">
        <v>15892</v>
      </c>
      <c r="B5896">
        <v>7403</v>
      </c>
      <c r="C5896" s="10" t="s">
        <v>17428</v>
      </c>
      <c r="D5896" t="s">
        <v>83</v>
      </c>
      <c r="E5896" t="s">
        <v>591</v>
      </c>
      <c r="F5896" t="s">
        <v>592</v>
      </c>
      <c r="G5896" t="s">
        <v>17429</v>
      </c>
      <c r="I5896" t="s">
        <v>21367</v>
      </c>
      <c r="J5896" t="s">
        <v>21368</v>
      </c>
      <c r="K5896" t="s">
        <v>21369</v>
      </c>
      <c r="L5896" t="s">
        <v>21370</v>
      </c>
      <c r="M5896" t="s">
        <v>16775</v>
      </c>
      <c r="N5896" s="8">
        <v>23</v>
      </c>
      <c r="O5896" s="8"/>
      <c r="P5896" s="8">
        <v>23</v>
      </c>
      <c r="W5896" s="8"/>
      <c r="X5896" s="8"/>
    </row>
    <row r="5897" spans="1:24" hidden="1" x14ac:dyDescent="0.35">
      <c r="A5897" s="24">
        <v>15893</v>
      </c>
      <c r="B5897">
        <v>7404</v>
      </c>
      <c r="C5897" s="10" t="s">
        <v>17428</v>
      </c>
      <c r="D5897" t="s">
        <v>83</v>
      </c>
      <c r="E5897" t="s">
        <v>591</v>
      </c>
      <c r="F5897" t="s">
        <v>592</v>
      </c>
      <c r="G5897" t="s">
        <v>17429</v>
      </c>
      <c r="I5897" t="s">
        <v>21371</v>
      </c>
      <c r="J5897" t="s">
        <v>21372</v>
      </c>
      <c r="K5897" t="s">
        <v>21373</v>
      </c>
      <c r="L5897" t="s">
        <v>16829</v>
      </c>
      <c r="M5897" t="s">
        <v>21374</v>
      </c>
      <c r="N5897" s="8">
        <v>26</v>
      </c>
      <c r="O5897" s="8"/>
      <c r="P5897" s="8">
        <v>26</v>
      </c>
      <c r="W5897" s="8"/>
      <c r="X5897" s="8"/>
    </row>
    <row r="5898" spans="1:24" hidden="1" x14ac:dyDescent="0.35">
      <c r="A5898" s="24">
        <v>15894</v>
      </c>
      <c r="B5898">
        <v>7405</v>
      </c>
      <c r="C5898" s="10" t="s">
        <v>17428</v>
      </c>
      <c r="D5898" t="s">
        <v>83</v>
      </c>
      <c r="E5898" t="s">
        <v>591</v>
      </c>
      <c r="F5898" t="s">
        <v>592</v>
      </c>
      <c r="G5898" t="s">
        <v>17429</v>
      </c>
      <c r="I5898" t="s">
        <v>21375</v>
      </c>
      <c r="J5898" t="s">
        <v>21376</v>
      </c>
      <c r="K5898" t="s">
        <v>21377</v>
      </c>
      <c r="L5898" t="s">
        <v>16789</v>
      </c>
      <c r="M5898" t="s">
        <v>16790</v>
      </c>
      <c r="N5898" s="8">
        <v>17</v>
      </c>
      <c r="O5898" s="8"/>
      <c r="P5898" s="8">
        <v>17</v>
      </c>
      <c r="W5898" s="8"/>
      <c r="X5898" s="8"/>
    </row>
    <row r="5899" spans="1:24" hidden="1" x14ac:dyDescent="0.35">
      <c r="A5899" s="24">
        <v>15895</v>
      </c>
      <c r="B5899">
        <v>7406</v>
      </c>
      <c r="C5899" s="10" t="s">
        <v>17428</v>
      </c>
      <c r="D5899" t="s">
        <v>83</v>
      </c>
      <c r="E5899" t="s">
        <v>591</v>
      </c>
      <c r="F5899" t="s">
        <v>592</v>
      </c>
      <c r="G5899" t="s">
        <v>17429</v>
      </c>
      <c r="I5899" t="s">
        <v>21378</v>
      </c>
      <c r="J5899" t="s">
        <v>21379</v>
      </c>
      <c r="K5899" t="s">
        <v>21380</v>
      </c>
      <c r="L5899" t="s">
        <v>16794</v>
      </c>
      <c r="M5899" t="s">
        <v>21381</v>
      </c>
      <c r="N5899" s="8">
        <v>23</v>
      </c>
      <c r="O5899" s="8"/>
      <c r="P5899" s="8">
        <v>23</v>
      </c>
      <c r="W5899" s="8"/>
      <c r="X5899" s="8"/>
    </row>
    <row r="5900" spans="1:24" hidden="1" x14ac:dyDescent="0.35">
      <c r="A5900" s="24">
        <v>15896</v>
      </c>
      <c r="B5900">
        <v>7407</v>
      </c>
      <c r="C5900" s="10" t="s">
        <v>17428</v>
      </c>
      <c r="D5900" t="s">
        <v>83</v>
      </c>
      <c r="E5900" t="s">
        <v>591</v>
      </c>
      <c r="F5900" t="s">
        <v>592</v>
      </c>
      <c r="G5900" t="s">
        <v>17429</v>
      </c>
      <c r="I5900" t="s">
        <v>20773</v>
      </c>
      <c r="J5900" t="s">
        <v>21382</v>
      </c>
      <c r="K5900" t="s">
        <v>21383</v>
      </c>
      <c r="L5900" t="s">
        <v>16799</v>
      </c>
      <c r="M5900" t="s">
        <v>16800</v>
      </c>
      <c r="N5900" s="8">
        <v>25</v>
      </c>
      <c r="O5900" s="8"/>
      <c r="P5900" s="8">
        <v>25</v>
      </c>
      <c r="W5900" s="8"/>
      <c r="X5900" s="8"/>
    </row>
    <row r="5901" spans="1:24" hidden="1" x14ac:dyDescent="0.35">
      <c r="A5901" s="24">
        <v>15897</v>
      </c>
      <c r="B5901">
        <v>7409</v>
      </c>
      <c r="C5901" s="10" t="s">
        <v>17428</v>
      </c>
      <c r="D5901" t="s">
        <v>83</v>
      </c>
      <c r="E5901" t="s">
        <v>591</v>
      </c>
      <c r="F5901" t="s">
        <v>592</v>
      </c>
      <c r="G5901" t="s">
        <v>17429</v>
      </c>
      <c r="I5901" t="s">
        <v>21384</v>
      </c>
      <c r="J5901" t="s">
        <v>21385</v>
      </c>
      <c r="K5901" t="s">
        <v>21386</v>
      </c>
      <c r="L5901" t="s">
        <v>21387</v>
      </c>
      <c r="M5901" t="s">
        <v>21388</v>
      </c>
      <c r="N5901" s="8">
        <v>18</v>
      </c>
      <c r="O5901" s="8"/>
      <c r="P5901" s="8">
        <v>18</v>
      </c>
      <c r="W5901" s="8"/>
      <c r="X5901" s="8"/>
    </row>
    <row r="5902" spans="1:24" hidden="1" x14ac:dyDescent="0.35">
      <c r="A5902" s="24">
        <v>15898</v>
      </c>
      <c r="B5902">
        <v>7410</v>
      </c>
      <c r="C5902" s="10" t="s">
        <v>17428</v>
      </c>
      <c r="D5902" t="s">
        <v>83</v>
      </c>
      <c r="E5902" t="s">
        <v>591</v>
      </c>
      <c r="F5902" t="s">
        <v>592</v>
      </c>
      <c r="G5902" t="s">
        <v>17429</v>
      </c>
      <c r="I5902" t="s">
        <v>21389</v>
      </c>
      <c r="J5902" t="s">
        <v>21390</v>
      </c>
      <c r="K5902" t="s">
        <v>21391</v>
      </c>
      <c r="L5902" t="s">
        <v>16804</v>
      </c>
      <c r="M5902" t="s">
        <v>21392</v>
      </c>
      <c r="N5902" s="8">
        <v>20</v>
      </c>
      <c r="O5902" s="8"/>
      <c r="P5902" s="8">
        <v>20</v>
      </c>
      <c r="W5902" s="8"/>
      <c r="X5902" s="8"/>
    </row>
    <row r="5903" spans="1:24" hidden="1" x14ac:dyDescent="0.35">
      <c r="A5903" s="24">
        <v>15899</v>
      </c>
      <c r="B5903">
        <v>7411</v>
      </c>
      <c r="C5903" s="10" t="s">
        <v>17428</v>
      </c>
      <c r="D5903" t="s">
        <v>83</v>
      </c>
      <c r="E5903" t="s">
        <v>591</v>
      </c>
      <c r="F5903" t="s">
        <v>592</v>
      </c>
      <c r="G5903" t="s">
        <v>17429</v>
      </c>
      <c r="I5903" t="s">
        <v>21393</v>
      </c>
      <c r="J5903" t="s">
        <v>21394</v>
      </c>
      <c r="K5903" t="s">
        <v>21395</v>
      </c>
      <c r="L5903" t="s">
        <v>16809</v>
      </c>
      <c r="M5903" t="s">
        <v>21396</v>
      </c>
      <c r="N5903" s="8">
        <v>48</v>
      </c>
      <c r="O5903" s="8"/>
      <c r="P5903" s="8">
        <v>48</v>
      </c>
      <c r="W5903" s="8"/>
      <c r="X5903" s="8"/>
    </row>
    <row r="5904" spans="1:24" hidden="1" x14ac:dyDescent="0.35">
      <c r="A5904" s="24">
        <v>15900</v>
      </c>
      <c r="B5904">
        <v>7412</v>
      </c>
      <c r="C5904" s="10" t="s">
        <v>17428</v>
      </c>
      <c r="D5904" t="s">
        <v>83</v>
      </c>
      <c r="E5904" t="s">
        <v>591</v>
      </c>
      <c r="F5904" t="s">
        <v>592</v>
      </c>
      <c r="G5904" t="s">
        <v>17429</v>
      </c>
      <c r="I5904" t="s">
        <v>21397</v>
      </c>
      <c r="J5904" t="s">
        <v>21398</v>
      </c>
      <c r="K5904" t="s">
        <v>21399</v>
      </c>
      <c r="L5904" t="s">
        <v>16814</v>
      </c>
      <c r="M5904" t="s">
        <v>16815</v>
      </c>
      <c r="N5904" s="8">
        <v>21</v>
      </c>
      <c r="O5904" s="8"/>
      <c r="P5904" s="8">
        <v>21</v>
      </c>
      <c r="W5904" s="8"/>
      <c r="X5904" s="8"/>
    </row>
    <row r="5905" spans="1:24" hidden="1" x14ac:dyDescent="0.35">
      <c r="A5905" s="24">
        <v>15901</v>
      </c>
      <c r="B5905">
        <v>7413</v>
      </c>
      <c r="C5905" s="10" t="s">
        <v>17428</v>
      </c>
      <c r="D5905" t="s">
        <v>83</v>
      </c>
      <c r="E5905" t="s">
        <v>591</v>
      </c>
      <c r="F5905" t="s">
        <v>592</v>
      </c>
      <c r="G5905" t="s">
        <v>17429</v>
      </c>
      <c r="I5905" t="s">
        <v>21400</v>
      </c>
      <c r="J5905" t="s">
        <v>21401</v>
      </c>
      <c r="K5905" t="s">
        <v>21402</v>
      </c>
      <c r="L5905" t="s">
        <v>16819</v>
      </c>
      <c r="M5905" t="s">
        <v>21403</v>
      </c>
      <c r="N5905" s="8">
        <v>21</v>
      </c>
      <c r="O5905" s="8"/>
      <c r="P5905" s="8">
        <v>21</v>
      </c>
      <c r="W5905" s="8"/>
      <c r="X5905" s="8"/>
    </row>
    <row r="5906" spans="1:24" hidden="1" x14ac:dyDescent="0.35">
      <c r="A5906" s="24">
        <v>15902</v>
      </c>
      <c r="B5906">
        <v>7414</v>
      </c>
      <c r="C5906" s="10" t="s">
        <v>17428</v>
      </c>
      <c r="D5906" t="s">
        <v>83</v>
      </c>
      <c r="E5906" t="s">
        <v>591</v>
      </c>
      <c r="F5906" t="s">
        <v>592</v>
      </c>
      <c r="G5906" t="s">
        <v>17429</v>
      </c>
      <c r="I5906" t="s">
        <v>21404</v>
      </c>
      <c r="J5906" t="s">
        <v>21405</v>
      </c>
      <c r="K5906" t="s">
        <v>21406</v>
      </c>
      <c r="L5906" t="s">
        <v>16824</v>
      </c>
      <c r="M5906" t="s">
        <v>16825</v>
      </c>
      <c r="N5906" s="8">
        <v>21</v>
      </c>
      <c r="O5906" s="8"/>
      <c r="P5906" s="8">
        <v>21</v>
      </c>
      <c r="W5906" s="8"/>
      <c r="X5906" s="8"/>
    </row>
    <row r="5907" spans="1:24" hidden="1" x14ac:dyDescent="0.35">
      <c r="A5907" s="24">
        <v>15903</v>
      </c>
      <c r="B5907">
        <v>7415</v>
      </c>
      <c r="C5907" s="10" t="s">
        <v>17428</v>
      </c>
      <c r="D5907" t="s">
        <v>83</v>
      </c>
      <c r="E5907" t="s">
        <v>591</v>
      </c>
      <c r="F5907" t="s">
        <v>592</v>
      </c>
      <c r="G5907" t="s">
        <v>17429</v>
      </c>
      <c r="I5907" t="s">
        <v>21407</v>
      </c>
      <c r="J5907" t="s">
        <v>21408</v>
      </c>
      <c r="K5907" t="s">
        <v>21409</v>
      </c>
      <c r="L5907" t="s">
        <v>16839</v>
      </c>
      <c r="M5907" t="s">
        <v>21410</v>
      </c>
      <c r="N5907" s="8">
        <v>34</v>
      </c>
      <c r="O5907" s="8"/>
      <c r="P5907" s="8">
        <v>34</v>
      </c>
      <c r="W5907" s="8"/>
      <c r="X5907" s="8"/>
    </row>
    <row r="5908" spans="1:24" hidden="1" x14ac:dyDescent="0.35">
      <c r="A5908" s="24">
        <v>15904</v>
      </c>
      <c r="B5908">
        <v>7416</v>
      </c>
      <c r="C5908" s="10" t="s">
        <v>17428</v>
      </c>
      <c r="D5908" t="s">
        <v>83</v>
      </c>
      <c r="E5908" t="s">
        <v>591</v>
      </c>
      <c r="F5908" t="s">
        <v>592</v>
      </c>
      <c r="G5908" t="s">
        <v>17429</v>
      </c>
      <c r="I5908" t="s">
        <v>21411</v>
      </c>
      <c r="J5908" t="s">
        <v>21412</v>
      </c>
      <c r="K5908" t="s">
        <v>21413</v>
      </c>
      <c r="L5908" t="s">
        <v>16834</v>
      </c>
      <c r="M5908" t="s">
        <v>21414</v>
      </c>
      <c r="N5908" s="8">
        <v>28</v>
      </c>
      <c r="O5908" s="8"/>
      <c r="P5908" s="8">
        <v>28</v>
      </c>
      <c r="W5908" s="8"/>
      <c r="X5908" s="8"/>
    </row>
    <row r="5909" spans="1:24" hidden="1" x14ac:dyDescent="0.35">
      <c r="A5909" s="24">
        <v>15905</v>
      </c>
      <c r="B5909">
        <v>7417</v>
      </c>
      <c r="C5909" s="10" t="s">
        <v>17428</v>
      </c>
      <c r="D5909" t="s">
        <v>83</v>
      </c>
      <c r="E5909" t="s">
        <v>591</v>
      </c>
      <c r="F5909" t="s">
        <v>592</v>
      </c>
      <c r="G5909" t="s">
        <v>17429</v>
      </c>
      <c r="I5909" t="s">
        <v>21415</v>
      </c>
      <c r="J5909" t="s">
        <v>21416</v>
      </c>
      <c r="K5909" t="s">
        <v>21417</v>
      </c>
      <c r="L5909" t="s">
        <v>21418</v>
      </c>
      <c r="M5909" t="s">
        <v>16845</v>
      </c>
      <c r="N5909" s="8">
        <v>32</v>
      </c>
      <c r="O5909" s="8"/>
      <c r="P5909" s="8">
        <v>32</v>
      </c>
      <c r="W5909" s="8"/>
      <c r="X5909" s="8"/>
    </row>
    <row r="5910" spans="1:24" hidden="1" x14ac:dyDescent="0.35">
      <c r="A5910" s="24">
        <v>15906</v>
      </c>
      <c r="B5910">
        <v>7418</v>
      </c>
      <c r="C5910" s="10" t="s">
        <v>17428</v>
      </c>
      <c r="D5910" t="s">
        <v>83</v>
      </c>
      <c r="E5910" t="s">
        <v>591</v>
      </c>
      <c r="F5910" t="s">
        <v>592</v>
      </c>
      <c r="G5910" t="s">
        <v>17429</v>
      </c>
      <c r="I5910" t="s">
        <v>21419</v>
      </c>
      <c r="J5910" t="s">
        <v>21364</v>
      </c>
      <c r="K5910" t="s">
        <v>21365</v>
      </c>
      <c r="L5910" t="s">
        <v>21366</v>
      </c>
      <c r="M5910" t="s">
        <v>16770</v>
      </c>
      <c r="N5910" s="8">
        <v>15</v>
      </c>
      <c r="O5910" s="8"/>
      <c r="P5910" s="8">
        <v>15</v>
      </c>
      <c r="W5910" s="8"/>
      <c r="X5910" s="8"/>
    </row>
    <row r="5911" spans="1:24" hidden="1" x14ac:dyDescent="0.35">
      <c r="A5911" s="24">
        <v>15907</v>
      </c>
      <c r="B5911">
        <v>7419</v>
      </c>
      <c r="C5911" s="10" t="s">
        <v>17428</v>
      </c>
      <c r="D5911" t="s">
        <v>83</v>
      </c>
      <c r="E5911" t="s">
        <v>591</v>
      </c>
      <c r="F5911" t="s">
        <v>592</v>
      </c>
      <c r="G5911" t="s">
        <v>17429</v>
      </c>
      <c r="I5911" t="s">
        <v>17583</v>
      </c>
      <c r="J5911" t="s">
        <v>21420</v>
      </c>
      <c r="K5911" t="s">
        <v>21421</v>
      </c>
      <c r="L5911" t="s">
        <v>21422</v>
      </c>
      <c r="M5911" t="s">
        <v>21423</v>
      </c>
      <c r="N5911" s="8">
        <v>16</v>
      </c>
      <c r="O5911" s="8"/>
      <c r="P5911" s="8">
        <v>16</v>
      </c>
      <c r="W5911" s="8"/>
      <c r="X5911" s="8"/>
    </row>
    <row r="5912" spans="1:24" hidden="1" x14ac:dyDescent="0.35">
      <c r="A5912" s="24">
        <v>15908</v>
      </c>
      <c r="B5912">
        <v>7420</v>
      </c>
      <c r="C5912" s="10" t="s">
        <v>17428</v>
      </c>
      <c r="D5912" t="s">
        <v>83</v>
      </c>
      <c r="E5912" t="s">
        <v>591</v>
      </c>
      <c r="F5912" t="s">
        <v>592</v>
      </c>
      <c r="G5912" t="s">
        <v>17429</v>
      </c>
      <c r="I5912" t="s">
        <v>20375</v>
      </c>
      <c r="J5912" t="s">
        <v>21424</v>
      </c>
      <c r="K5912" t="s">
        <v>21425</v>
      </c>
      <c r="L5912" t="s">
        <v>21426</v>
      </c>
      <c r="M5912" t="s">
        <v>21427</v>
      </c>
      <c r="N5912" s="8">
        <v>18</v>
      </c>
      <c r="O5912" s="8"/>
      <c r="P5912" s="8">
        <v>18</v>
      </c>
      <c r="W5912" s="8"/>
      <c r="X5912" s="8"/>
    </row>
    <row r="5913" spans="1:24" hidden="1" x14ac:dyDescent="0.35">
      <c r="A5913" s="24">
        <v>15909</v>
      </c>
      <c r="B5913">
        <v>7421</v>
      </c>
      <c r="C5913" s="10" t="s">
        <v>17428</v>
      </c>
      <c r="D5913" t="s">
        <v>83</v>
      </c>
      <c r="E5913" t="s">
        <v>591</v>
      </c>
      <c r="F5913" t="s">
        <v>592</v>
      </c>
      <c r="G5913" t="s">
        <v>17429</v>
      </c>
      <c r="I5913" t="s">
        <v>21428</v>
      </c>
      <c r="J5913" t="s">
        <v>21429</v>
      </c>
      <c r="K5913" t="s">
        <v>21430</v>
      </c>
      <c r="L5913" t="s">
        <v>16779</v>
      </c>
      <c r="M5913" t="s">
        <v>21431</v>
      </c>
      <c r="N5913" s="8">
        <v>29</v>
      </c>
      <c r="O5913" s="8"/>
      <c r="P5913" s="8">
        <v>29</v>
      </c>
      <c r="W5913" s="8"/>
      <c r="X5913" s="8"/>
    </row>
    <row r="5914" spans="1:24" hidden="1" x14ac:dyDescent="0.35">
      <c r="A5914" s="24">
        <v>15910</v>
      </c>
      <c r="B5914">
        <v>7501</v>
      </c>
      <c r="C5914" s="10" t="s">
        <v>17428</v>
      </c>
      <c r="D5914">
        <v>5</v>
      </c>
      <c r="E5914" t="s">
        <v>435</v>
      </c>
      <c r="F5914" t="s">
        <v>1084</v>
      </c>
      <c r="G5914" t="s">
        <v>17429</v>
      </c>
      <c r="I5914" t="s">
        <v>21432</v>
      </c>
      <c r="J5914" t="s">
        <v>21433</v>
      </c>
      <c r="K5914" t="s">
        <v>21434</v>
      </c>
      <c r="L5914" t="s">
        <v>21435</v>
      </c>
      <c r="M5914" t="s">
        <v>16855</v>
      </c>
      <c r="N5914" s="8">
        <v>24</v>
      </c>
      <c r="O5914" s="8"/>
      <c r="P5914" s="8">
        <v>24</v>
      </c>
      <c r="W5914" s="8"/>
      <c r="X5914" s="8"/>
    </row>
    <row r="5915" spans="1:24" hidden="1" x14ac:dyDescent="0.35">
      <c r="A5915" s="24">
        <v>15911</v>
      </c>
      <c r="B5915">
        <v>7502</v>
      </c>
      <c r="C5915" s="10" t="s">
        <v>17428</v>
      </c>
      <c r="D5915">
        <v>5</v>
      </c>
      <c r="E5915" t="s">
        <v>435</v>
      </c>
      <c r="F5915" t="s">
        <v>1084</v>
      </c>
      <c r="G5915" t="s">
        <v>17429</v>
      </c>
      <c r="I5915" t="s">
        <v>21436</v>
      </c>
      <c r="J5915" t="s">
        <v>21437</v>
      </c>
      <c r="K5915" t="s">
        <v>21438</v>
      </c>
      <c r="L5915" t="s">
        <v>21439</v>
      </c>
      <c r="M5915" t="s">
        <v>21440</v>
      </c>
      <c r="N5915" s="8">
        <v>30</v>
      </c>
      <c r="O5915" s="8"/>
      <c r="P5915" s="8">
        <v>30</v>
      </c>
      <c r="W5915" s="8"/>
      <c r="X5915" s="8"/>
    </row>
    <row r="5916" spans="1:24" hidden="1" x14ac:dyDescent="0.35">
      <c r="A5916" s="24">
        <v>15912</v>
      </c>
      <c r="B5916">
        <v>7503</v>
      </c>
      <c r="C5916" s="10" t="s">
        <v>17428</v>
      </c>
      <c r="D5916">
        <v>5</v>
      </c>
      <c r="E5916" t="s">
        <v>435</v>
      </c>
      <c r="F5916" t="s">
        <v>1084</v>
      </c>
      <c r="G5916" t="s">
        <v>17429</v>
      </c>
      <c r="I5916" t="s">
        <v>21441</v>
      </c>
      <c r="J5916" t="s">
        <v>21442</v>
      </c>
      <c r="K5916" t="s">
        <v>21443</v>
      </c>
      <c r="L5916" t="s">
        <v>16859</v>
      </c>
      <c r="M5916" t="s">
        <v>21444</v>
      </c>
      <c r="N5916" s="8">
        <v>26</v>
      </c>
      <c r="O5916" s="8"/>
      <c r="P5916" s="8">
        <v>26</v>
      </c>
      <c r="W5916" s="8"/>
      <c r="X5916" s="8"/>
    </row>
    <row r="5917" spans="1:24" hidden="1" x14ac:dyDescent="0.35">
      <c r="A5917" s="24">
        <v>15913</v>
      </c>
      <c r="B5917">
        <v>7504</v>
      </c>
      <c r="C5917" s="10" t="s">
        <v>17428</v>
      </c>
      <c r="D5917">
        <v>5</v>
      </c>
      <c r="E5917" t="s">
        <v>435</v>
      </c>
      <c r="F5917" t="s">
        <v>1084</v>
      </c>
      <c r="G5917" t="s">
        <v>17429</v>
      </c>
      <c r="I5917" t="s">
        <v>21445</v>
      </c>
      <c r="J5917" t="s">
        <v>21446</v>
      </c>
      <c r="K5917" t="s">
        <v>21447</v>
      </c>
      <c r="L5917" t="s">
        <v>16864</v>
      </c>
      <c r="M5917" t="s">
        <v>21448</v>
      </c>
      <c r="N5917" s="8">
        <v>25</v>
      </c>
      <c r="O5917" s="8"/>
      <c r="P5917" s="8">
        <v>25</v>
      </c>
      <c r="W5917" s="8"/>
      <c r="X5917" s="8"/>
    </row>
    <row r="5918" spans="1:24" hidden="1" x14ac:dyDescent="0.35">
      <c r="A5918" s="24">
        <v>15914</v>
      </c>
      <c r="B5918">
        <v>7505</v>
      </c>
      <c r="C5918" s="10" t="s">
        <v>17428</v>
      </c>
      <c r="D5918">
        <v>5</v>
      </c>
      <c r="E5918" t="s">
        <v>435</v>
      </c>
      <c r="F5918" t="s">
        <v>1084</v>
      </c>
      <c r="G5918" t="s">
        <v>17429</v>
      </c>
      <c r="I5918" t="s">
        <v>21449</v>
      </c>
      <c r="J5918" t="s">
        <v>21450</v>
      </c>
      <c r="K5918" t="s">
        <v>21451</v>
      </c>
      <c r="L5918" t="s">
        <v>21452</v>
      </c>
      <c r="M5918" t="s">
        <v>16870</v>
      </c>
      <c r="N5918" s="8">
        <v>18</v>
      </c>
      <c r="O5918" s="8"/>
      <c r="P5918" s="8">
        <v>18</v>
      </c>
      <c r="W5918" s="8"/>
      <c r="X5918" s="8"/>
    </row>
    <row r="5919" spans="1:24" hidden="1" x14ac:dyDescent="0.35">
      <c r="A5919" s="24">
        <v>15915</v>
      </c>
      <c r="B5919">
        <v>7506</v>
      </c>
      <c r="C5919" s="10" t="s">
        <v>17428</v>
      </c>
      <c r="D5919">
        <v>5</v>
      </c>
      <c r="E5919" t="s">
        <v>435</v>
      </c>
      <c r="F5919" t="s">
        <v>1084</v>
      </c>
      <c r="G5919" t="s">
        <v>17429</v>
      </c>
      <c r="I5919" t="s">
        <v>21453</v>
      </c>
      <c r="J5919" t="s">
        <v>21454</v>
      </c>
      <c r="K5919" t="s">
        <v>21455</v>
      </c>
      <c r="L5919" t="s">
        <v>21456</v>
      </c>
      <c r="M5919" t="s">
        <v>21457</v>
      </c>
      <c r="N5919" s="8">
        <v>23</v>
      </c>
      <c r="O5919" s="8"/>
      <c r="P5919" s="8">
        <v>23</v>
      </c>
      <c r="W5919" s="8"/>
      <c r="X5919" s="8"/>
    </row>
    <row r="5920" spans="1:24" hidden="1" x14ac:dyDescent="0.35">
      <c r="A5920" s="24">
        <v>15916</v>
      </c>
      <c r="B5920">
        <v>7507</v>
      </c>
      <c r="C5920" s="10" t="s">
        <v>17428</v>
      </c>
      <c r="D5920">
        <v>5</v>
      </c>
      <c r="E5920" t="s">
        <v>435</v>
      </c>
      <c r="F5920" t="s">
        <v>1084</v>
      </c>
      <c r="G5920" t="s">
        <v>17429</v>
      </c>
      <c r="I5920" t="s">
        <v>21458</v>
      </c>
      <c r="J5920" t="s">
        <v>21459</v>
      </c>
      <c r="K5920" t="s">
        <v>21460</v>
      </c>
      <c r="L5920" t="s">
        <v>21461</v>
      </c>
      <c r="M5920" t="s">
        <v>21462</v>
      </c>
      <c r="N5920" s="8">
        <v>24</v>
      </c>
      <c r="O5920" s="8"/>
      <c r="P5920" s="8">
        <v>24</v>
      </c>
      <c r="W5920" s="8"/>
      <c r="X5920" s="8"/>
    </row>
    <row r="5921" spans="1:24" hidden="1" x14ac:dyDescent="0.35">
      <c r="A5921" s="24">
        <v>15917</v>
      </c>
      <c r="B5921">
        <v>7508</v>
      </c>
      <c r="C5921" s="10" t="s">
        <v>17428</v>
      </c>
      <c r="D5921">
        <v>5</v>
      </c>
      <c r="E5921" t="s">
        <v>435</v>
      </c>
      <c r="F5921" t="s">
        <v>1084</v>
      </c>
      <c r="G5921" t="s">
        <v>17429</v>
      </c>
      <c r="I5921" t="s">
        <v>21463</v>
      </c>
      <c r="J5921" t="s">
        <v>21464</v>
      </c>
      <c r="K5921" t="s">
        <v>21465</v>
      </c>
      <c r="L5921" t="s">
        <v>21466</v>
      </c>
      <c r="M5921" t="s">
        <v>16880</v>
      </c>
      <c r="N5921" s="8">
        <v>21</v>
      </c>
      <c r="O5921" s="8"/>
      <c r="P5921" s="8">
        <v>21</v>
      </c>
      <c r="W5921" s="8"/>
      <c r="X5921" s="8"/>
    </row>
    <row r="5922" spans="1:24" hidden="1" x14ac:dyDescent="0.35">
      <c r="A5922" s="24">
        <v>15918</v>
      </c>
      <c r="B5922">
        <v>7509</v>
      </c>
      <c r="C5922" s="10" t="s">
        <v>17428</v>
      </c>
      <c r="D5922">
        <v>5</v>
      </c>
      <c r="E5922" t="s">
        <v>435</v>
      </c>
      <c r="F5922" t="s">
        <v>1084</v>
      </c>
      <c r="G5922" t="s">
        <v>17429</v>
      </c>
      <c r="I5922" t="s">
        <v>18469</v>
      </c>
      <c r="J5922" t="s">
        <v>21467</v>
      </c>
      <c r="K5922" t="s">
        <v>21468</v>
      </c>
      <c r="L5922" t="s">
        <v>21469</v>
      </c>
      <c r="M5922" t="s">
        <v>16890</v>
      </c>
      <c r="N5922" s="8">
        <v>20</v>
      </c>
      <c r="O5922" s="8"/>
      <c r="P5922" s="8">
        <v>20</v>
      </c>
      <c r="W5922" s="8"/>
      <c r="X5922" s="8"/>
    </row>
    <row r="5923" spans="1:24" hidden="1" x14ac:dyDescent="0.35">
      <c r="A5923" s="24">
        <v>15919</v>
      </c>
      <c r="B5923">
        <v>7510</v>
      </c>
      <c r="C5923" s="10" t="s">
        <v>17428</v>
      </c>
      <c r="D5923">
        <v>5</v>
      </c>
      <c r="E5923" t="s">
        <v>435</v>
      </c>
      <c r="F5923" t="s">
        <v>1084</v>
      </c>
      <c r="G5923" t="s">
        <v>17429</v>
      </c>
      <c r="I5923" t="s">
        <v>21470</v>
      </c>
      <c r="J5923" t="s">
        <v>21471</v>
      </c>
      <c r="K5923" t="s">
        <v>21472</v>
      </c>
      <c r="L5923" t="s">
        <v>16884</v>
      </c>
      <c r="M5923" t="s">
        <v>21473</v>
      </c>
      <c r="N5923" s="8">
        <v>28</v>
      </c>
      <c r="O5923" s="8"/>
      <c r="P5923" s="8">
        <v>28</v>
      </c>
      <c r="W5923" s="8"/>
      <c r="X5923" s="8"/>
    </row>
    <row r="5924" spans="1:24" hidden="1" x14ac:dyDescent="0.35">
      <c r="A5924" s="24">
        <v>15920</v>
      </c>
      <c r="B5924">
        <v>7511</v>
      </c>
      <c r="C5924" s="10" t="s">
        <v>17428</v>
      </c>
      <c r="D5924">
        <v>5</v>
      </c>
      <c r="E5924" t="s">
        <v>435</v>
      </c>
      <c r="F5924" t="s">
        <v>1084</v>
      </c>
      <c r="G5924" t="s">
        <v>17429</v>
      </c>
      <c r="I5924" t="s">
        <v>21474</v>
      </c>
      <c r="J5924" t="s">
        <v>21475</v>
      </c>
      <c r="K5924" t="s">
        <v>21476</v>
      </c>
      <c r="L5924" t="s">
        <v>21477</v>
      </c>
      <c r="M5924" t="s">
        <v>21478</v>
      </c>
      <c r="N5924" s="8">
        <v>29</v>
      </c>
      <c r="O5924" s="8"/>
      <c r="P5924" s="8">
        <v>29</v>
      </c>
      <c r="W5924" s="8"/>
      <c r="X5924" s="8"/>
    </row>
    <row r="5925" spans="1:24" hidden="1" x14ac:dyDescent="0.35">
      <c r="A5925" s="24">
        <v>15921</v>
      </c>
      <c r="B5925">
        <v>7901</v>
      </c>
      <c r="C5925" s="10" t="s">
        <v>17428</v>
      </c>
      <c r="D5925">
        <v>3</v>
      </c>
      <c r="E5925" t="s">
        <v>59</v>
      </c>
      <c r="F5925" t="s">
        <v>60</v>
      </c>
      <c r="G5925" t="s">
        <v>17429</v>
      </c>
      <c r="I5925" t="s">
        <v>21479</v>
      </c>
      <c r="J5925" t="s">
        <v>21480</v>
      </c>
      <c r="K5925" t="s">
        <v>21481</v>
      </c>
      <c r="L5925" t="s">
        <v>21482</v>
      </c>
      <c r="M5925" t="s">
        <v>21483</v>
      </c>
      <c r="N5925" s="8">
        <v>20</v>
      </c>
      <c r="O5925" s="8"/>
      <c r="P5925" s="8">
        <v>20</v>
      </c>
      <c r="W5925" s="8"/>
      <c r="X5925" s="8"/>
    </row>
    <row r="5926" spans="1:24" hidden="1" x14ac:dyDescent="0.35">
      <c r="A5926" s="24">
        <v>15922</v>
      </c>
      <c r="B5926">
        <v>7902</v>
      </c>
      <c r="C5926" s="10" t="s">
        <v>17428</v>
      </c>
      <c r="D5926">
        <v>3</v>
      </c>
      <c r="E5926" t="s">
        <v>59</v>
      </c>
      <c r="F5926" t="s">
        <v>60</v>
      </c>
      <c r="G5926" t="s">
        <v>17429</v>
      </c>
      <c r="I5926" t="s">
        <v>21484</v>
      </c>
      <c r="J5926" t="s">
        <v>21485</v>
      </c>
      <c r="K5926" t="s">
        <v>21486</v>
      </c>
      <c r="L5926" t="s">
        <v>21487</v>
      </c>
      <c r="M5926" t="s">
        <v>21488</v>
      </c>
      <c r="N5926" s="8">
        <v>25</v>
      </c>
      <c r="O5926" s="8"/>
      <c r="P5926" s="8">
        <v>25</v>
      </c>
      <c r="W5926" s="8"/>
      <c r="X5926" s="8"/>
    </row>
    <row r="5927" spans="1:24" hidden="1" x14ac:dyDescent="0.35">
      <c r="A5927" s="24">
        <v>15923</v>
      </c>
      <c r="B5927">
        <v>7903</v>
      </c>
      <c r="C5927" s="10" t="s">
        <v>17428</v>
      </c>
      <c r="D5927">
        <v>3</v>
      </c>
      <c r="E5927" t="s">
        <v>59</v>
      </c>
      <c r="F5927" t="s">
        <v>60</v>
      </c>
      <c r="G5927" t="s">
        <v>17429</v>
      </c>
      <c r="I5927" t="s">
        <v>21489</v>
      </c>
      <c r="J5927" t="s">
        <v>21490</v>
      </c>
      <c r="K5927" t="s">
        <v>21491</v>
      </c>
      <c r="L5927" t="s">
        <v>21492</v>
      </c>
      <c r="M5927" t="s">
        <v>21493</v>
      </c>
      <c r="N5927" s="8">
        <v>25</v>
      </c>
      <c r="O5927" s="8"/>
      <c r="P5927" s="8">
        <v>25</v>
      </c>
      <c r="W5927" s="8"/>
      <c r="X5927" s="8"/>
    </row>
    <row r="5928" spans="1:24" hidden="1" x14ac:dyDescent="0.35">
      <c r="A5928" s="24">
        <v>15924</v>
      </c>
      <c r="B5928">
        <v>7904</v>
      </c>
      <c r="C5928" s="10" t="s">
        <v>17428</v>
      </c>
      <c r="D5928">
        <v>3</v>
      </c>
      <c r="E5928" t="s">
        <v>59</v>
      </c>
      <c r="F5928" t="s">
        <v>60</v>
      </c>
      <c r="G5928" t="s">
        <v>17429</v>
      </c>
      <c r="I5928" t="s">
        <v>21494</v>
      </c>
      <c r="J5928" t="s">
        <v>21495</v>
      </c>
      <c r="K5928" t="s">
        <v>21496</v>
      </c>
      <c r="L5928" t="s">
        <v>21497</v>
      </c>
      <c r="M5928" t="s">
        <v>21498</v>
      </c>
      <c r="N5928" s="8">
        <v>18</v>
      </c>
      <c r="O5928" s="8"/>
      <c r="P5928" s="8">
        <v>18</v>
      </c>
      <c r="W5928" s="8"/>
      <c r="X5928" s="8"/>
    </row>
    <row r="5929" spans="1:24" hidden="1" x14ac:dyDescent="0.35">
      <c r="A5929" s="24">
        <v>15925</v>
      </c>
      <c r="B5929">
        <v>7905</v>
      </c>
      <c r="C5929" s="10" t="s">
        <v>17428</v>
      </c>
      <c r="D5929">
        <v>3</v>
      </c>
      <c r="E5929" t="s">
        <v>59</v>
      </c>
      <c r="F5929" t="s">
        <v>60</v>
      </c>
      <c r="G5929" t="s">
        <v>17429</v>
      </c>
      <c r="I5929" t="s">
        <v>21499</v>
      </c>
      <c r="J5929" t="s">
        <v>21500</v>
      </c>
      <c r="K5929" t="s">
        <v>21501</v>
      </c>
      <c r="L5929" t="s">
        <v>21502</v>
      </c>
      <c r="M5929" t="s">
        <v>21503</v>
      </c>
      <c r="N5929" s="8">
        <v>17</v>
      </c>
      <c r="O5929" s="8"/>
      <c r="P5929" s="8">
        <v>17</v>
      </c>
      <c r="W5929" s="8"/>
      <c r="X5929" s="8"/>
    </row>
    <row r="5930" spans="1:24" hidden="1" x14ac:dyDescent="0.35">
      <c r="A5930" s="24">
        <v>15926</v>
      </c>
      <c r="B5930">
        <v>7906</v>
      </c>
      <c r="C5930" s="10" t="s">
        <v>17428</v>
      </c>
      <c r="D5930">
        <v>3</v>
      </c>
      <c r="E5930" t="s">
        <v>59</v>
      </c>
      <c r="F5930" t="s">
        <v>60</v>
      </c>
      <c r="G5930" t="s">
        <v>17429</v>
      </c>
      <c r="I5930" t="s">
        <v>21504</v>
      </c>
      <c r="J5930" t="s">
        <v>21505</v>
      </c>
      <c r="L5930" t="s">
        <v>21506</v>
      </c>
      <c r="M5930" t="s">
        <v>21507</v>
      </c>
      <c r="N5930" s="8">
        <v>35</v>
      </c>
      <c r="O5930" s="8"/>
      <c r="P5930" s="8">
        <v>35</v>
      </c>
      <c r="W5930" s="8"/>
      <c r="X5930" s="8"/>
    </row>
    <row r="5931" spans="1:24" hidden="1" x14ac:dyDescent="0.35">
      <c r="A5931" s="24">
        <v>15927</v>
      </c>
      <c r="B5931">
        <v>7907</v>
      </c>
      <c r="C5931" s="10" t="s">
        <v>17428</v>
      </c>
      <c r="D5931">
        <v>3</v>
      </c>
      <c r="E5931" t="s">
        <v>59</v>
      </c>
      <c r="F5931" t="s">
        <v>60</v>
      </c>
      <c r="G5931" t="s">
        <v>17429</v>
      </c>
      <c r="I5931" t="s">
        <v>21508</v>
      </c>
      <c r="J5931" t="s">
        <v>21509</v>
      </c>
      <c r="K5931" t="s">
        <v>21510</v>
      </c>
      <c r="L5931" t="s">
        <v>21511</v>
      </c>
      <c r="M5931" t="s">
        <v>21512</v>
      </c>
      <c r="N5931" s="8">
        <v>28</v>
      </c>
      <c r="O5931" s="8"/>
      <c r="P5931" s="8">
        <v>28</v>
      </c>
      <c r="W5931" s="8"/>
      <c r="X5931" s="8"/>
    </row>
    <row r="5932" spans="1:24" hidden="1" x14ac:dyDescent="0.35">
      <c r="A5932" s="24">
        <v>15928</v>
      </c>
      <c r="B5932">
        <v>7908</v>
      </c>
      <c r="C5932" s="10" t="s">
        <v>17428</v>
      </c>
      <c r="D5932">
        <v>3</v>
      </c>
      <c r="E5932" t="s">
        <v>59</v>
      </c>
      <c r="F5932" t="s">
        <v>60</v>
      </c>
      <c r="G5932" t="s">
        <v>17429</v>
      </c>
      <c r="I5932" t="s">
        <v>21513</v>
      </c>
      <c r="J5932" t="s">
        <v>21514</v>
      </c>
      <c r="K5932" t="s">
        <v>21515</v>
      </c>
      <c r="L5932" t="s">
        <v>21516</v>
      </c>
      <c r="M5932" t="s">
        <v>21517</v>
      </c>
      <c r="N5932" s="8">
        <v>22</v>
      </c>
      <c r="O5932" s="8"/>
      <c r="P5932" s="8">
        <v>22</v>
      </c>
      <c r="W5932" s="8"/>
      <c r="X5932" s="8"/>
    </row>
    <row r="5933" spans="1:24" hidden="1" x14ac:dyDescent="0.35">
      <c r="A5933" s="24">
        <v>15929</v>
      </c>
      <c r="B5933">
        <v>7909</v>
      </c>
      <c r="C5933" s="10" t="s">
        <v>17428</v>
      </c>
      <c r="D5933">
        <v>3</v>
      </c>
      <c r="E5933" t="s">
        <v>59</v>
      </c>
      <c r="F5933" t="s">
        <v>60</v>
      </c>
      <c r="G5933" t="s">
        <v>17429</v>
      </c>
      <c r="I5933" t="s">
        <v>21518</v>
      </c>
      <c r="J5933" t="s">
        <v>21519</v>
      </c>
      <c r="K5933" t="s">
        <v>21520</v>
      </c>
      <c r="L5933" t="s">
        <v>17027</v>
      </c>
      <c r="M5933" t="s">
        <v>21521</v>
      </c>
      <c r="N5933" s="8">
        <v>16</v>
      </c>
      <c r="O5933" s="8"/>
      <c r="P5933" s="8">
        <v>16</v>
      </c>
      <c r="W5933" s="8"/>
      <c r="X5933" s="8"/>
    </row>
    <row r="5934" spans="1:24" hidden="1" x14ac:dyDescent="0.35">
      <c r="A5934" s="24">
        <v>15930</v>
      </c>
      <c r="B5934">
        <v>7910</v>
      </c>
      <c r="C5934" s="10" t="s">
        <v>17428</v>
      </c>
      <c r="D5934">
        <v>3</v>
      </c>
      <c r="E5934" t="s">
        <v>59</v>
      </c>
      <c r="F5934" t="s">
        <v>60</v>
      </c>
      <c r="G5934" t="s">
        <v>17429</v>
      </c>
      <c r="I5934" t="s">
        <v>21522</v>
      </c>
      <c r="J5934" t="s">
        <v>21523</v>
      </c>
      <c r="K5934" t="s">
        <v>21524</v>
      </c>
      <c r="L5934" t="s">
        <v>21525</v>
      </c>
      <c r="M5934" t="s">
        <v>21526</v>
      </c>
      <c r="N5934" s="8">
        <v>19</v>
      </c>
      <c r="O5934" s="8"/>
      <c r="P5934" s="8">
        <v>19</v>
      </c>
      <c r="W5934" s="8"/>
      <c r="X5934" s="8"/>
    </row>
    <row r="5935" spans="1:24" hidden="1" x14ac:dyDescent="0.35">
      <c r="A5935" s="24">
        <v>15931</v>
      </c>
      <c r="B5935">
        <v>7911</v>
      </c>
      <c r="C5935" s="10" t="s">
        <v>17428</v>
      </c>
      <c r="D5935">
        <v>3</v>
      </c>
      <c r="E5935" t="s">
        <v>59</v>
      </c>
      <c r="F5935" t="s">
        <v>60</v>
      </c>
      <c r="G5935" t="s">
        <v>17429</v>
      </c>
      <c r="I5935" t="s">
        <v>21527</v>
      </c>
      <c r="J5935" t="s">
        <v>21528</v>
      </c>
      <c r="K5935" t="s">
        <v>21529</v>
      </c>
      <c r="L5935" t="s">
        <v>21530</v>
      </c>
      <c r="M5935" t="s">
        <v>21531</v>
      </c>
      <c r="N5935" s="8">
        <v>14</v>
      </c>
      <c r="O5935" s="8"/>
      <c r="P5935" s="8">
        <v>14</v>
      </c>
      <c r="W5935" s="8"/>
      <c r="X5935" s="8"/>
    </row>
    <row r="5936" spans="1:24" hidden="1" x14ac:dyDescent="0.35">
      <c r="A5936" s="24">
        <v>15932</v>
      </c>
      <c r="B5936">
        <v>7912</v>
      </c>
      <c r="C5936" s="10" t="s">
        <v>17428</v>
      </c>
      <c r="D5936">
        <v>3</v>
      </c>
      <c r="E5936" t="s">
        <v>59</v>
      </c>
      <c r="F5936" t="s">
        <v>60</v>
      </c>
      <c r="G5936" t="s">
        <v>17429</v>
      </c>
      <c r="I5936" t="s">
        <v>21532</v>
      </c>
      <c r="J5936" t="s">
        <v>21533</v>
      </c>
      <c r="K5936" t="s">
        <v>21534</v>
      </c>
      <c r="L5936" t="s">
        <v>21535</v>
      </c>
      <c r="M5936" t="s">
        <v>21536</v>
      </c>
      <c r="N5936" s="8">
        <v>17</v>
      </c>
      <c r="O5936" s="8"/>
      <c r="P5936" s="8">
        <v>17</v>
      </c>
      <c r="W5936" s="8"/>
      <c r="X5936" s="8"/>
    </row>
    <row r="5937" spans="1:24" hidden="1" x14ac:dyDescent="0.35">
      <c r="A5937" s="24">
        <v>15933</v>
      </c>
      <c r="B5937">
        <v>7913</v>
      </c>
      <c r="C5937" s="10" t="s">
        <v>17428</v>
      </c>
      <c r="D5937">
        <v>3</v>
      </c>
      <c r="E5937" t="s">
        <v>59</v>
      </c>
      <c r="F5937" t="s">
        <v>60</v>
      </c>
      <c r="G5937" t="s">
        <v>17429</v>
      </c>
      <c r="I5937" t="s">
        <v>21537</v>
      </c>
      <c r="J5937" t="s">
        <v>21538</v>
      </c>
      <c r="K5937" t="s">
        <v>21539</v>
      </c>
      <c r="L5937" t="s">
        <v>21540</v>
      </c>
      <c r="M5937" t="s">
        <v>21541</v>
      </c>
      <c r="N5937" s="8">
        <v>18</v>
      </c>
      <c r="O5937" s="8"/>
      <c r="P5937" s="8">
        <v>18</v>
      </c>
      <c r="W5937" s="8"/>
      <c r="X5937" s="8"/>
    </row>
    <row r="5938" spans="1:24" hidden="1" x14ac:dyDescent="0.35">
      <c r="A5938" s="24">
        <v>15934</v>
      </c>
      <c r="B5938">
        <v>8001</v>
      </c>
      <c r="C5938" s="10" t="s">
        <v>17428</v>
      </c>
      <c r="D5938">
        <v>5</v>
      </c>
      <c r="E5938" t="s">
        <v>40</v>
      </c>
      <c r="F5938" t="s">
        <v>41</v>
      </c>
      <c r="G5938" t="s">
        <v>17429</v>
      </c>
      <c r="I5938" t="s">
        <v>21542</v>
      </c>
      <c r="J5938" t="s">
        <v>21543</v>
      </c>
      <c r="K5938" t="s">
        <v>21544</v>
      </c>
      <c r="L5938" t="s">
        <v>17033</v>
      </c>
      <c r="M5938" t="s">
        <v>17034</v>
      </c>
      <c r="N5938" s="8">
        <v>23</v>
      </c>
      <c r="O5938" s="8"/>
      <c r="P5938" s="8">
        <v>23</v>
      </c>
      <c r="W5938" s="8"/>
      <c r="X5938" s="8"/>
    </row>
    <row r="5939" spans="1:24" hidden="1" x14ac:dyDescent="0.35">
      <c r="A5939" s="24">
        <v>15935</v>
      </c>
      <c r="B5939">
        <v>8002</v>
      </c>
      <c r="C5939" s="10" t="s">
        <v>17428</v>
      </c>
      <c r="D5939">
        <v>5</v>
      </c>
      <c r="E5939" t="s">
        <v>40</v>
      </c>
      <c r="F5939" t="s">
        <v>41</v>
      </c>
      <c r="G5939" t="s">
        <v>17429</v>
      </c>
      <c r="I5939" t="s">
        <v>21545</v>
      </c>
      <c r="J5939" t="s">
        <v>21546</v>
      </c>
      <c r="K5939" t="s">
        <v>21547</v>
      </c>
      <c r="L5939" t="s">
        <v>21548</v>
      </c>
      <c r="M5939" t="s">
        <v>21549</v>
      </c>
      <c r="N5939" s="8">
        <v>24</v>
      </c>
      <c r="O5939" s="8"/>
      <c r="P5939" s="8">
        <v>24</v>
      </c>
      <c r="W5939" s="8"/>
      <c r="X5939" s="8"/>
    </row>
    <row r="5940" spans="1:24" hidden="1" x14ac:dyDescent="0.35">
      <c r="A5940" s="24">
        <v>15936</v>
      </c>
      <c r="B5940">
        <v>8003</v>
      </c>
      <c r="C5940" s="10" t="s">
        <v>17428</v>
      </c>
      <c r="D5940">
        <v>5</v>
      </c>
      <c r="E5940" t="s">
        <v>40</v>
      </c>
      <c r="F5940" t="s">
        <v>41</v>
      </c>
      <c r="G5940" t="s">
        <v>17429</v>
      </c>
      <c r="I5940" t="s">
        <v>21550</v>
      </c>
      <c r="J5940" t="s">
        <v>21551</v>
      </c>
      <c r="K5940" t="s">
        <v>21552</v>
      </c>
      <c r="L5940" t="s">
        <v>17048</v>
      </c>
      <c r="M5940" t="s">
        <v>17049</v>
      </c>
      <c r="N5940" s="8">
        <v>15</v>
      </c>
      <c r="O5940" s="8"/>
      <c r="P5940" s="8">
        <v>15</v>
      </c>
      <c r="W5940" s="8"/>
      <c r="X5940" s="8"/>
    </row>
    <row r="5941" spans="1:24" hidden="1" x14ac:dyDescent="0.35">
      <c r="A5941" s="24">
        <v>15937</v>
      </c>
      <c r="B5941">
        <v>8004</v>
      </c>
      <c r="C5941" s="10" t="s">
        <v>17428</v>
      </c>
      <c r="D5941">
        <v>5</v>
      </c>
      <c r="E5941" t="s">
        <v>40</v>
      </c>
      <c r="F5941" t="s">
        <v>41</v>
      </c>
      <c r="G5941" t="s">
        <v>17429</v>
      </c>
      <c r="I5941" t="s">
        <v>21553</v>
      </c>
      <c r="J5941" t="s">
        <v>21554</v>
      </c>
      <c r="K5941" t="s">
        <v>21555</v>
      </c>
      <c r="L5941" t="s">
        <v>21556</v>
      </c>
      <c r="M5941" t="s">
        <v>21557</v>
      </c>
      <c r="N5941" s="8">
        <v>32</v>
      </c>
      <c r="O5941" s="8"/>
      <c r="P5941" s="8">
        <v>32</v>
      </c>
      <c r="W5941" s="8"/>
      <c r="X5941" s="8"/>
    </row>
    <row r="5942" spans="1:24" hidden="1" x14ac:dyDescent="0.35">
      <c r="A5942" s="24">
        <v>15938</v>
      </c>
      <c r="B5942">
        <v>8005</v>
      </c>
      <c r="C5942" s="10" t="s">
        <v>17428</v>
      </c>
      <c r="D5942">
        <v>5</v>
      </c>
      <c r="E5942" t="s">
        <v>40</v>
      </c>
      <c r="F5942" t="s">
        <v>41</v>
      </c>
      <c r="G5942" t="s">
        <v>17429</v>
      </c>
      <c r="I5942" t="s">
        <v>21558</v>
      </c>
      <c r="J5942" t="s">
        <v>21559</v>
      </c>
      <c r="K5942" t="s">
        <v>21560</v>
      </c>
      <c r="L5942" t="s">
        <v>21561</v>
      </c>
      <c r="M5942" t="s">
        <v>21562</v>
      </c>
      <c r="N5942" s="8">
        <v>28</v>
      </c>
      <c r="O5942" s="8"/>
      <c r="P5942" s="8">
        <v>28</v>
      </c>
      <c r="W5942" s="8"/>
      <c r="X5942" s="8"/>
    </row>
    <row r="5943" spans="1:24" hidden="1" x14ac:dyDescent="0.35">
      <c r="A5943" s="24">
        <v>15939</v>
      </c>
      <c r="B5943">
        <v>8006</v>
      </c>
      <c r="C5943" s="10" t="s">
        <v>17428</v>
      </c>
      <c r="D5943">
        <v>5</v>
      </c>
      <c r="E5943" t="s">
        <v>40</v>
      </c>
      <c r="F5943" t="s">
        <v>41</v>
      </c>
      <c r="G5943" t="s">
        <v>17429</v>
      </c>
      <c r="I5943" t="s">
        <v>21563</v>
      </c>
      <c r="J5943" t="s">
        <v>21564</v>
      </c>
      <c r="K5943" t="s">
        <v>21565</v>
      </c>
      <c r="L5943" t="s">
        <v>17058</v>
      </c>
      <c r="M5943" t="s">
        <v>17059</v>
      </c>
      <c r="N5943" s="8">
        <v>15</v>
      </c>
      <c r="O5943" s="8"/>
      <c r="P5943" s="8">
        <v>15</v>
      </c>
      <c r="W5943" s="8"/>
      <c r="X5943" s="8"/>
    </row>
    <row r="5944" spans="1:24" hidden="1" x14ac:dyDescent="0.35">
      <c r="A5944" s="24">
        <v>15940</v>
      </c>
      <c r="B5944">
        <v>8007</v>
      </c>
      <c r="C5944" s="10" t="s">
        <v>17428</v>
      </c>
      <c r="D5944">
        <v>5</v>
      </c>
      <c r="E5944" t="s">
        <v>40</v>
      </c>
      <c r="F5944" t="s">
        <v>41</v>
      </c>
      <c r="G5944" t="s">
        <v>17429</v>
      </c>
      <c r="I5944" t="s">
        <v>21566</v>
      </c>
      <c r="J5944" t="s">
        <v>21567</v>
      </c>
      <c r="K5944" t="s">
        <v>21568</v>
      </c>
      <c r="L5944" t="s">
        <v>17063</v>
      </c>
      <c r="M5944" t="s">
        <v>21569</v>
      </c>
      <c r="N5944" s="8">
        <v>12</v>
      </c>
      <c r="O5944" s="8"/>
      <c r="P5944" s="8">
        <v>12</v>
      </c>
      <c r="W5944" s="8"/>
      <c r="X5944" s="8"/>
    </row>
    <row r="5945" spans="1:24" hidden="1" x14ac:dyDescent="0.35">
      <c r="A5945" s="24">
        <v>15941</v>
      </c>
      <c r="B5945">
        <v>8008</v>
      </c>
      <c r="C5945" s="10" t="s">
        <v>17428</v>
      </c>
      <c r="D5945">
        <v>5</v>
      </c>
      <c r="E5945" t="s">
        <v>40</v>
      </c>
      <c r="F5945" t="s">
        <v>41</v>
      </c>
      <c r="G5945" t="s">
        <v>17429</v>
      </c>
      <c r="I5945" t="s">
        <v>21570</v>
      </c>
      <c r="J5945" t="s">
        <v>21571</v>
      </c>
      <c r="K5945" t="s">
        <v>21572</v>
      </c>
      <c r="L5945" t="s">
        <v>17068</v>
      </c>
      <c r="M5945" t="s">
        <v>21573</v>
      </c>
      <c r="N5945" s="8">
        <v>23</v>
      </c>
      <c r="O5945" s="8"/>
      <c r="P5945" s="8">
        <v>23</v>
      </c>
      <c r="W5945" s="8"/>
      <c r="X5945" s="8"/>
    </row>
    <row r="5946" spans="1:24" hidden="1" x14ac:dyDescent="0.35">
      <c r="A5946" s="24">
        <v>15942</v>
      </c>
      <c r="B5946">
        <v>8009</v>
      </c>
      <c r="C5946" s="10" t="s">
        <v>17428</v>
      </c>
      <c r="D5946">
        <v>5</v>
      </c>
      <c r="E5946" t="s">
        <v>40</v>
      </c>
      <c r="F5946" t="s">
        <v>41</v>
      </c>
      <c r="G5946" t="s">
        <v>17429</v>
      </c>
      <c r="I5946" t="s">
        <v>21574</v>
      </c>
      <c r="J5946" t="s">
        <v>21575</v>
      </c>
      <c r="K5946" t="s">
        <v>21576</v>
      </c>
      <c r="L5946" t="s">
        <v>21577</v>
      </c>
      <c r="M5946" t="s">
        <v>21578</v>
      </c>
      <c r="N5946" s="8">
        <v>35</v>
      </c>
      <c r="O5946" s="8"/>
      <c r="P5946" s="8">
        <v>35</v>
      </c>
      <c r="W5946" s="8"/>
      <c r="X5946" s="8"/>
    </row>
    <row r="5947" spans="1:24" hidden="1" x14ac:dyDescent="0.35">
      <c r="A5947" s="24">
        <v>15943</v>
      </c>
      <c r="B5947">
        <v>8010</v>
      </c>
      <c r="C5947" s="10" t="s">
        <v>17428</v>
      </c>
      <c r="D5947">
        <v>5</v>
      </c>
      <c r="E5947" t="s">
        <v>40</v>
      </c>
      <c r="F5947" t="s">
        <v>41</v>
      </c>
      <c r="G5947" t="s">
        <v>17429</v>
      </c>
      <c r="I5947" t="s">
        <v>21579</v>
      </c>
      <c r="J5947" t="s">
        <v>21580</v>
      </c>
      <c r="K5947" t="s">
        <v>21581</v>
      </c>
      <c r="L5947" t="s">
        <v>17078</v>
      </c>
      <c r="M5947" t="s">
        <v>21582</v>
      </c>
      <c r="N5947" s="8">
        <v>38</v>
      </c>
      <c r="O5947" s="8"/>
      <c r="P5947" s="8">
        <v>38</v>
      </c>
      <c r="W5947" s="8"/>
      <c r="X5947" s="8"/>
    </row>
    <row r="5948" spans="1:24" hidden="1" x14ac:dyDescent="0.35">
      <c r="A5948" s="24">
        <v>15944</v>
      </c>
      <c r="B5948">
        <v>8011</v>
      </c>
      <c r="C5948" s="10" t="s">
        <v>17428</v>
      </c>
      <c r="D5948">
        <v>5</v>
      </c>
      <c r="E5948" t="s">
        <v>40</v>
      </c>
      <c r="F5948" t="s">
        <v>41</v>
      </c>
      <c r="G5948" t="s">
        <v>17429</v>
      </c>
      <c r="I5948" t="s">
        <v>21583</v>
      </c>
      <c r="J5948" t="s">
        <v>21584</v>
      </c>
      <c r="K5948" t="s">
        <v>21585</v>
      </c>
      <c r="L5948" t="s">
        <v>21586</v>
      </c>
      <c r="M5948" t="s">
        <v>21587</v>
      </c>
      <c r="N5948" s="8">
        <v>40</v>
      </c>
      <c r="O5948" s="8"/>
      <c r="P5948" s="8">
        <v>40</v>
      </c>
      <c r="W5948" s="8"/>
      <c r="X5948" s="8"/>
    </row>
    <row r="5949" spans="1:24" hidden="1" x14ac:dyDescent="0.35">
      <c r="A5949" s="24">
        <v>15945</v>
      </c>
      <c r="B5949">
        <v>8012</v>
      </c>
      <c r="C5949" s="10" t="s">
        <v>17428</v>
      </c>
      <c r="D5949">
        <v>5</v>
      </c>
      <c r="E5949" t="s">
        <v>40</v>
      </c>
      <c r="F5949" t="s">
        <v>41</v>
      </c>
      <c r="G5949" t="s">
        <v>17429</v>
      </c>
      <c r="I5949" t="s">
        <v>21588</v>
      </c>
      <c r="J5949" t="s">
        <v>21589</v>
      </c>
      <c r="K5949" t="s">
        <v>21590</v>
      </c>
      <c r="L5949" t="s">
        <v>21591</v>
      </c>
      <c r="M5949" t="s">
        <v>21592</v>
      </c>
      <c r="N5949" s="8">
        <v>33</v>
      </c>
      <c r="O5949" s="8"/>
      <c r="P5949" s="8">
        <v>33</v>
      </c>
      <c r="W5949" s="8"/>
      <c r="X5949" s="8"/>
    </row>
    <row r="5950" spans="1:24" hidden="1" x14ac:dyDescent="0.35">
      <c r="A5950" s="24">
        <v>15946</v>
      </c>
      <c r="B5950">
        <v>8013</v>
      </c>
      <c r="C5950" s="10" t="s">
        <v>17428</v>
      </c>
      <c r="D5950">
        <v>5</v>
      </c>
      <c r="E5950" t="s">
        <v>40</v>
      </c>
      <c r="F5950" t="s">
        <v>41</v>
      </c>
      <c r="G5950" t="s">
        <v>17429</v>
      </c>
      <c r="I5950" t="s">
        <v>21593</v>
      </c>
      <c r="J5950" t="s">
        <v>21594</v>
      </c>
      <c r="K5950" t="s">
        <v>21595</v>
      </c>
      <c r="L5950" t="s">
        <v>21596</v>
      </c>
      <c r="M5950" t="s">
        <v>17084</v>
      </c>
      <c r="N5950" s="8">
        <v>50</v>
      </c>
      <c r="O5950" s="8"/>
      <c r="P5950" s="8">
        <v>50</v>
      </c>
      <c r="W5950" s="8"/>
      <c r="X5950" s="8"/>
    </row>
    <row r="5951" spans="1:24" hidden="1" x14ac:dyDescent="0.35">
      <c r="A5951" s="24">
        <v>15947</v>
      </c>
      <c r="B5951">
        <v>8014</v>
      </c>
      <c r="C5951" s="10" t="s">
        <v>17428</v>
      </c>
      <c r="D5951">
        <v>5</v>
      </c>
      <c r="E5951" t="s">
        <v>40</v>
      </c>
      <c r="F5951" t="s">
        <v>41</v>
      </c>
      <c r="G5951" t="s">
        <v>17429</v>
      </c>
      <c r="I5951" t="s">
        <v>19294</v>
      </c>
      <c r="J5951" t="s">
        <v>21597</v>
      </c>
      <c r="K5951" t="s">
        <v>21598</v>
      </c>
      <c r="L5951" t="s">
        <v>17038</v>
      </c>
      <c r="M5951" t="s">
        <v>21599</v>
      </c>
      <c r="N5951" s="8">
        <v>19</v>
      </c>
      <c r="O5951" s="8"/>
      <c r="P5951" s="8">
        <v>19</v>
      </c>
      <c r="W5951" s="8"/>
      <c r="X5951" s="8"/>
    </row>
    <row r="5952" spans="1:24" hidden="1" x14ac:dyDescent="0.35">
      <c r="A5952" s="24">
        <v>15948</v>
      </c>
      <c r="B5952">
        <v>8101</v>
      </c>
      <c r="C5952" s="10" t="s">
        <v>17428</v>
      </c>
      <c r="D5952" t="s">
        <v>32</v>
      </c>
      <c r="E5952" t="s">
        <v>137</v>
      </c>
      <c r="F5952" t="s">
        <v>138</v>
      </c>
      <c r="G5952" t="s">
        <v>17429</v>
      </c>
      <c r="I5952" t="s">
        <v>21600</v>
      </c>
      <c r="J5952" t="s">
        <v>21601</v>
      </c>
      <c r="K5952" t="s">
        <v>21602</v>
      </c>
      <c r="L5952" t="s">
        <v>21603</v>
      </c>
      <c r="M5952" t="s">
        <v>21604</v>
      </c>
      <c r="N5952" s="8">
        <v>84</v>
      </c>
      <c r="O5952" s="8"/>
      <c r="P5952" s="8">
        <v>84</v>
      </c>
      <c r="W5952" s="8"/>
      <c r="X5952" s="8"/>
    </row>
    <row r="5953" spans="1:24" hidden="1" x14ac:dyDescent="0.35">
      <c r="A5953" s="24">
        <v>15949</v>
      </c>
      <c r="B5953">
        <v>8102</v>
      </c>
      <c r="C5953" s="10" t="s">
        <v>17428</v>
      </c>
      <c r="D5953" t="s">
        <v>32</v>
      </c>
      <c r="E5953" t="s">
        <v>137</v>
      </c>
      <c r="F5953" t="s">
        <v>138</v>
      </c>
      <c r="G5953" t="s">
        <v>17429</v>
      </c>
      <c r="I5953" t="s">
        <v>21605</v>
      </c>
      <c r="J5953" t="s">
        <v>21606</v>
      </c>
      <c r="K5953" t="s">
        <v>21607</v>
      </c>
      <c r="L5953" t="s">
        <v>17099</v>
      </c>
      <c r="M5953" t="s">
        <v>17100</v>
      </c>
      <c r="N5953" s="8">
        <v>13</v>
      </c>
      <c r="O5953" s="8"/>
      <c r="P5953" s="8">
        <v>13</v>
      </c>
      <c r="W5953" s="8"/>
      <c r="X5953" s="8"/>
    </row>
    <row r="5954" spans="1:24" hidden="1" x14ac:dyDescent="0.35">
      <c r="A5954" s="24">
        <v>15950</v>
      </c>
      <c r="B5954">
        <v>8103</v>
      </c>
      <c r="C5954" s="10" t="s">
        <v>17428</v>
      </c>
      <c r="D5954" t="s">
        <v>32</v>
      </c>
      <c r="E5954" t="s">
        <v>137</v>
      </c>
      <c r="F5954" t="s">
        <v>138</v>
      </c>
      <c r="G5954" t="s">
        <v>17429</v>
      </c>
      <c r="I5954" t="s">
        <v>21608</v>
      </c>
      <c r="J5954" t="s">
        <v>21609</v>
      </c>
      <c r="K5954" t="s">
        <v>21610</v>
      </c>
      <c r="L5954" t="s">
        <v>17104</v>
      </c>
      <c r="M5954" t="s">
        <v>17105</v>
      </c>
      <c r="N5954" s="8">
        <v>22</v>
      </c>
      <c r="O5954" s="8"/>
      <c r="P5954" s="8">
        <v>22</v>
      </c>
      <c r="W5954" s="8"/>
      <c r="X5954" s="8"/>
    </row>
    <row r="5955" spans="1:24" hidden="1" x14ac:dyDescent="0.35">
      <c r="A5955" s="24">
        <v>15951</v>
      </c>
      <c r="B5955">
        <v>8104</v>
      </c>
      <c r="C5955" s="10" t="s">
        <v>17428</v>
      </c>
      <c r="D5955" t="s">
        <v>32</v>
      </c>
      <c r="E5955" t="s">
        <v>137</v>
      </c>
      <c r="F5955" t="s">
        <v>138</v>
      </c>
      <c r="G5955" t="s">
        <v>17429</v>
      </c>
      <c r="I5955" t="s">
        <v>21611</v>
      </c>
      <c r="J5955" t="s">
        <v>21612</v>
      </c>
      <c r="K5955" t="s">
        <v>21613</v>
      </c>
      <c r="L5955" t="s">
        <v>17109</v>
      </c>
      <c r="M5955" t="s">
        <v>21614</v>
      </c>
      <c r="N5955" s="8">
        <v>12</v>
      </c>
      <c r="O5955" s="8"/>
      <c r="P5955" s="8">
        <v>12</v>
      </c>
      <c r="W5955" s="8"/>
      <c r="X5955" s="8"/>
    </row>
    <row r="5956" spans="1:24" hidden="1" x14ac:dyDescent="0.35">
      <c r="A5956" s="24">
        <v>15952</v>
      </c>
      <c r="B5956">
        <v>8105</v>
      </c>
      <c r="C5956" s="10" t="s">
        <v>17428</v>
      </c>
      <c r="D5956" t="s">
        <v>32</v>
      </c>
      <c r="E5956" t="s">
        <v>137</v>
      </c>
      <c r="F5956" t="s">
        <v>138</v>
      </c>
      <c r="G5956" t="s">
        <v>17429</v>
      </c>
      <c r="I5956" t="s">
        <v>21615</v>
      </c>
      <c r="J5956" t="s">
        <v>21616</v>
      </c>
      <c r="K5956" t="s">
        <v>21617</v>
      </c>
      <c r="L5956" t="s">
        <v>17114</v>
      </c>
      <c r="M5956" t="s">
        <v>21618</v>
      </c>
      <c r="N5956" s="8">
        <v>25</v>
      </c>
      <c r="O5956" s="8"/>
      <c r="P5956" s="8">
        <v>25</v>
      </c>
      <c r="W5956" s="8"/>
      <c r="X5956" s="8"/>
    </row>
    <row r="5957" spans="1:24" hidden="1" x14ac:dyDescent="0.35">
      <c r="A5957" s="24">
        <v>15953</v>
      </c>
      <c r="B5957">
        <v>8106</v>
      </c>
      <c r="C5957" s="10" t="s">
        <v>17428</v>
      </c>
      <c r="D5957" t="s">
        <v>32</v>
      </c>
      <c r="E5957" t="s">
        <v>137</v>
      </c>
      <c r="F5957" t="s">
        <v>138</v>
      </c>
      <c r="G5957" t="s">
        <v>17429</v>
      </c>
      <c r="I5957" t="s">
        <v>21619</v>
      </c>
      <c r="J5957" t="s">
        <v>21620</v>
      </c>
      <c r="K5957" t="s">
        <v>21621</v>
      </c>
      <c r="L5957" t="s">
        <v>17128</v>
      </c>
      <c r="M5957" t="s">
        <v>17129</v>
      </c>
      <c r="N5957" s="8">
        <v>27</v>
      </c>
      <c r="O5957" s="8"/>
      <c r="P5957" s="8">
        <v>27</v>
      </c>
      <c r="W5957" s="8"/>
      <c r="X5957" s="8"/>
    </row>
    <row r="5958" spans="1:24" hidden="1" x14ac:dyDescent="0.35">
      <c r="A5958" s="24">
        <v>15954</v>
      </c>
      <c r="B5958">
        <v>8108</v>
      </c>
      <c r="C5958" s="10" t="s">
        <v>17428</v>
      </c>
      <c r="D5958" t="s">
        <v>32</v>
      </c>
      <c r="E5958" t="s">
        <v>137</v>
      </c>
      <c r="F5958" t="s">
        <v>138</v>
      </c>
      <c r="G5958" t="s">
        <v>17429</v>
      </c>
      <c r="I5958" t="s">
        <v>21622</v>
      </c>
      <c r="J5958" t="s">
        <v>21623</v>
      </c>
      <c r="K5958" t="s">
        <v>21624</v>
      </c>
      <c r="L5958" t="s">
        <v>21625</v>
      </c>
      <c r="M5958" t="s">
        <v>21626</v>
      </c>
      <c r="N5958" s="8">
        <v>26</v>
      </c>
      <c r="O5958" s="8"/>
      <c r="P5958" s="8">
        <v>26</v>
      </c>
      <c r="W5958" s="8"/>
      <c r="X5958" s="8"/>
    </row>
    <row r="5959" spans="1:24" hidden="1" x14ac:dyDescent="0.35">
      <c r="A5959" s="24">
        <v>15955</v>
      </c>
      <c r="B5959">
        <v>8109</v>
      </c>
      <c r="C5959" s="10" t="s">
        <v>17428</v>
      </c>
      <c r="D5959" t="s">
        <v>32</v>
      </c>
      <c r="E5959" t="s">
        <v>137</v>
      </c>
      <c r="F5959" t="s">
        <v>138</v>
      </c>
      <c r="G5959" t="s">
        <v>17429</v>
      </c>
      <c r="I5959" t="s">
        <v>17569</v>
      </c>
      <c r="J5959" t="s">
        <v>21627</v>
      </c>
      <c r="K5959" t="s">
        <v>21628</v>
      </c>
      <c r="L5959" t="s">
        <v>17148</v>
      </c>
      <c r="M5959" t="s">
        <v>17149</v>
      </c>
      <c r="N5959" s="8">
        <v>22</v>
      </c>
      <c r="O5959" s="8"/>
      <c r="P5959" s="8">
        <v>22</v>
      </c>
      <c r="W5959" s="8"/>
      <c r="X5959" s="8"/>
    </row>
    <row r="5960" spans="1:24" hidden="1" x14ac:dyDescent="0.35">
      <c r="A5960" s="24">
        <v>15956</v>
      </c>
      <c r="B5960">
        <v>8110</v>
      </c>
      <c r="C5960" s="10" t="s">
        <v>17428</v>
      </c>
      <c r="D5960" t="s">
        <v>32</v>
      </c>
      <c r="E5960" t="s">
        <v>137</v>
      </c>
      <c r="F5960" t="s">
        <v>138</v>
      </c>
      <c r="G5960" t="s">
        <v>17429</v>
      </c>
      <c r="I5960" t="s">
        <v>21629</v>
      </c>
      <c r="J5960" t="s">
        <v>21630</v>
      </c>
      <c r="K5960" t="s">
        <v>21631</v>
      </c>
      <c r="L5960" t="s">
        <v>17153</v>
      </c>
      <c r="M5960" t="s">
        <v>17154</v>
      </c>
      <c r="N5960" s="8">
        <v>22</v>
      </c>
      <c r="O5960" s="8"/>
      <c r="P5960" s="8">
        <v>22</v>
      </c>
      <c r="W5960" s="8"/>
      <c r="X5960" s="8"/>
    </row>
    <row r="5961" spans="1:24" hidden="1" x14ac:dyDescent="0.35">
      <c r="A5961" s="24">
        <v>15957</v>
      </c>
      <c r="B5961">
        <v>8111</v>
      </c>
      <c r="C5961" s="10" t="s">
        <v>17428</v>
      </c>
      <c r="D5961" t="s">
        <v>32</v>
      </c>
      <c r="E5961" t="s">
        <v>137</v>
      </c>
      <c r="F5961" t="s">
        <v>138</v>
      </c>
      <c r="G5961" t="s">
        <v>17429</v>
      </c>
      <c r="I5961" t="s">
        <v>21632</v>
      </c>
      <c r="J5961" t="s">
        <v>21633</v>
      </c>
      <c r="K5961" t="s">
        <v>21634</v>
      </c>
      <c r="L5961" t="s">
        <v>17163</v>
      </c>
      <c r="M5961" t="s">
        <v>17164</v>
      </c>
      <c r="N5961" s="8">
        <v>12</v>
      </c>
      <c r="O5961" s="8"/>
      <c r="P5961" s="8">
        <v>12</v>
      </c>
      <c r="W5961" s="8"/>
      <c r="X5961" s="8"/>
    </row>
    <row r="5962" spans="1:24" hidden="1" x14ac:dyDescent="0.35">
      <c r="A5962" s="24">
        <v>15958</v>
      </c>
      <c r="B5962">
        <v>8112</v>
      </c>
      <c r="C5962" s="10" t="s">
        <v>17428</v>
      </c>
      <c r="D5962" t="s">
        <v>32</v>
      </c>
      <c r="E5962" t="s">
        <v>137</v>
      </c>
      <c r="F5962" t="s">
        <v>138</v>
      </c>
      <c r="G5962" t="s">
        <v>17429</v>
      </c>
      <c r="I5962" t="s">
        <v>21635</v>
      </c>
      <c r="J5962" t="s">
        <v>21636</v>
      </c>
      <c r="K5962" t="s">
        <v>21637</v>
      </c>
      <c r="L5962" t="s">
        <v>17138</v>
      </c>
      <c r="M5962" t="s">
        <v>21638</v>
      </c>
      <c r="N5962" s="8">
        <v>24</v>
      </c>
      <c r="O5962" s="8"/>
      <c r="P5962" s="8">
        <v>24</v>
      </c>
      <c r="W5962" s="8"/>
      <c r="X5962" s="8"/>
    </row>
    <row r="5963" spans="1:24" hidden="1" x14ac:dyDescent="0.35">
      <c r="A5963" s="24">
        <v>15959</v>
      </c>
      <c r="B5963">
        <v>8113</v>
      </c>
      <c r="C5963" s="10" t="s">
        <v>17428</v>
      </c>
      <c r="D5963" t="s">
        <v>32</v>
      </c>
      <c r="E5963" t="s">
        <v>137</v>
      </c>
      <c r="F5963" t="s">
        <v>138</v>
      </c>
      <c r="G5963" t="s">
        <v>17429</v>
      </c>
      <c r="I5963" t="s">
        <v>21639</v>
      </c>
      <c r="J5963" t="s">
        <v>21640</v>
      </c>
      <c r="K5963" t="s">
        <v>21641</v>
      </c>
      <c r="L5963" t="s">
        <v>17173</v>
      </c>
      <c r="M5963" t="s">
        <v>21642</v>
      </c>
      <c r="N5963" s="8">
        <v>15</v>
      </c>
      <c r="O5963" s="8"/>
      <c r="P5963" s="8">
        <v>15</v>
      </c>
      <c r="W5963" s="8"/>
      <c r="X5963" s="8"/>
    </row>
    <row r="5964" spans="1:24" hidden="1" x14ac:dyDescent="0.35">
      <c r="A5964" s="24">
        <v>15960</v>
      </c>
      <c r="B5964">
        <v>8116</v>
      </c>
      <c r="C5964" s="10" t="s">
        <v>17428</v>
      </c>
      <c r="D5964" t="s">
        <v>32</v>
      </c>
      <c r="E5964" t="s">
        <v>137</v>
      </c>
      <c r="F5964" t="s">
        <v>138</v>
      </c>
      <c r="G5964" t="s">
        <v>17429</v>
      </c>
      <c r="I5964" t="s">
        <v>21643</v>
      </c>
      <c r="J5964" t="s">
        <v>21644</v>
      </c>
      <c r="K5964" t="s">
        <v>21645</v>
      </c>
      <c r="L5964" t="s">
        <v>17158</v>
      </c>
      <c r="M5964" t="s">
        <v>21646</v>
      </c>
      <c r="N5964" s="8">
        <v>16</v>
      </c>
      <c r="O5964" s="8"/>
      <c r="P5964" s="8">
        <v>16</v>
      </c>
      <c r="W5964" s="8"/>
      <c r="X5964" s="8"/>
    </row>
    <row r="5965" spans="1:24" hidden="1" x14ac:dyDescent="0.35">
      <c r="A5965" s="24">
        <v>15961</v>
      </c>
      <c r="B5965">
        <v>8201</v>
      </c>
      <c r="C5965" s="10" t="s">
        <v>17428</v>
      </c>
      <c r="D5965" t="s">
        <v>32</v>
      </c>
      <c r="E5965" t="s">
        <v>33</v>
      </c>
      <c r="F5965" t="s">
        <v>34</v>
      </c>
      <c r="G5965" t="s">
        <v>17429</v>
      </c>
      <c r="I5965" t="s">
        <v>21647</v>
      </c>
      <c r="J5965" t="s">
        <v>21648</v>
      </c>
      <c r="K5965" t="s">
        <v>21649</v>
      </c>
      <c r="L5965" t="s">
        <v>17189</v>
      </c>
      <c r="M5965" t="s">
        <v>21650</v>
      </c>
      <c r="N5965" s="8">
        <v>28</v>
      </c>
      <c r="O5965" s="8"/>
      <c r="P5965" s="8">
        <v>28</v>
      </c>
      <c r="W5965" s="8"/>
      <c r="X5965" s="8"/>
    </row>
    <row r="5966" spans="1:24" hidden="1" x14ac:dyDescent="0.35">
      <c r="A5966" s="24">
        <v>15962</v>
      </c>
      <c r="B5966">
        <v>8202</v>
      </c>
      <c r="C5966" s="10" t="s">
        <v>17428</v>
      </c>
      <c r="D5966" t="s">
        <v>32</v>
      </c>
      <c r="E5966" t="s">
        <v>33</v>
      </c>
      <c r="F5966" t="s">
        <v>34</v>
      </c>
      <c r="G5966" t="s">
        <v>17429</v>
      </c>
      <c r="I5966" t="s">
        <v>21651</v>
      </c>
      <c r="J5966" t="s">
        <v>21652</v>
      </c>
      <c r="K5966" t="s">
        <v>21653</v>
      </c>
      <c r="L5966" t="s">
        <v>17194</v>
      </c>
      <c r="M5966" t="s">
        <v>17195</v>
      </c>
      <c r="N5966" s="8">
        <v>11</v>
      </c>
      <c r="O5966" s="8"/>
      <c r="P5966" s="8">
        <v>11</v>
      </c>
      <c r="W5966" s="8"/>
      <c r="X5966" s="8"/>
    </row>
    <row r="5967" spans="1:24" hidden="1" x14ac:dyDescent="0.35">
      <c r="A5967" s="24">
        <v>15963</v>
      </c>
      <c r="B5967">
        <v>8203</v>
      </c>
      <c r="C5967" s="10" t="s">
        <v>17428</v>
      </c>
      <c r="D5967" t="s">
        <v>32</v>
      </c>
      <c r="E5967" t="s">
        <v>33</v>
      </c>
      <c r="F5967" t="s">
        <v>34</v>
      </c>
      <c r="G5967" t="s">
        <v>17429</v>
      </c>
      <c r="I5967" t="s">
        <v>21654</v>
      </c>
      <c r="J5967" t="s">
        <v>21655</v>
      </c>
      <c r="K5967" t="s">
        <v>21656</v>
      </c>
      <c r="L5967" t="s">
        <v>17199</v>
      </c>
      <c r="M5967" t="s">
        <v>21657</v>
      </c>
      <c r="N5967" s="8">
        <v>30</v>
      </c>
      <c r="O5967" s="8"/>
      <c r="P5967" s="8">
        <v>30</v>
      </c>
      <c r="W5967" s="8"/>
      <c r="X5967" s="8"/>
    </row>
    <row r="5968" spans="1:24" hidden="1" x14ac:dyDescent="0.35">
      <c r="A5968" s="24">
        <v>15964</v>
      </c>
      <c r="B5968">
        <v>8204</v>
      </c>
      <c r="C5968" s="10" t="s">
        <v>17428</v>
      </c>
      <c r="D5968" t="s">
        <v>32</v>
      </c>
      <c r="E5968" t="s">
        <v>33</v>
      </c>
      <c r="F5968" t="s">
        <v>34</v>
      </c>
      <c r="G5968" t="s">
        <v>17429</v>
      </c>
      <c r="I5968" t="s">
        <v>21658</v>
      </c>
      <c r="J5968" t="s">
        <v>21659</v>
      </c>
      <c r="K5968" t="s">
        <v>21660</v>
      </c>
      <c r="L5968" t="s">
        <v>21661</v>
      </c>
      <c r="M5968" t="s">
        <v>21662</v>
      </c>
      <c r="N5968" s="8">
        <v>67</v>
      </c>
      <c r="O5968" s="8"/>
      <c r="P5968" s="8">
        <v>67</v>
      </c>
      <c r="W5968" s="8"/>
      <c r="X5968" s="8"/>
    </row>
    <row r="5969" spans="1:24" hidden="1" x14ac:dyDescent="0.35">
      <c r="A5969" s="24">
        <v>15965</v>
      </c>
      <c r="B5969">
        <v>8205</v>
      </c>
      <c r="C5969" s="10" t="s">
        <v>17428</v>
      </c>
      <c r="D5969" t="s">
        <v>32</v>
      </c>
      <c r="E5969" t="s">
        <v>33</v>
      </c>
      <c r="F5969" t="s">
        <v>34</v>
      </c>
      <c r="G5969" t="s">
        <v>17429</v>
      </c>
      <c r="I5969" t="s">
        <v>21663</v>
      </c>
      <c r="J5969" t="s">
        <v>21664</v>
      </c>
      <c r="K5969" t="s">
        <v>21665</v>
      </c>
      <c r="L5969" t="s">
        <v>21666</v>
      </c>
      <c r="M5969" t="s">
        <v>21667</v>
      </c>
      <c r="N5969" s="8">
        <v>128</v>
      </c>
      <c r="O5969" s="8"/>
      <c r="P5969" s="8">
        <v>128</v>
      </c>
      <c r="W5969" s="8"/>
      <c r="X5969" s="8"/>
    </row>
    <row r="5970" spans="1:24" hidden="1" x14ac:dyDescent="0.35">
      <c r="A5970" s="24">
        <v>15966</v>
      </c>
      <c r="B5970">
        <v>8206</v>
      </c>
      <c r="C5970" s="10" t="s">
        <v>17428</v>
      </c>
      <c r="D5970" t="s">
        <v>32</v>
      </c>
      <c r="E5970" t="s">
        <v>33</v>
      </c>
      <c r="F5970" t="s">
        <v>34</v>
      </c>
      <c r="G5970" t="s">
        <v>17429</v>
      </c>
      <c r="I5970" t="s">
        <v>21668</v>
      </c>
      <c r="J5970" t="s">
        <v>21669</v>
      </c>
      <c r="K5970" t="s">
        <v>21670</v>
      </c>
      <c r="L5970" t="s">
        <v>17214</v>
      </c>
      <c r="M5970" t="s">
        <v>17215</v>
      </c>
      <c r="N5970" s="8">
        <v>53</v>
      </c>
      <c r="O5970" s="8"/>
      <c r="P5970" s="8">
        <v>53</v>
      </c>
      <c r="W5970" s="8"/>
      <c r="X5970" s="8"/>
    </row>
    <row r="5971" spans="1:24" hidden="1" x14ac:dyDescent="0.35">
      <c r="A5971" s="24">
        <v>15967</v>
      </c>
      <c r="B5971">
        <v>8207</v>
      </c>
      <c r="C5971" s="10" t="s">
        <v>17428</v>
      </c>
      <c r="D5971" t="s">
        <v>32</v>
      </c>
      <c r="E5971" t="s">
        <v>17216</v>
      </c>
      <c r="F5971" t="s">
        <v>171</v>
      </c>
      <c r="G5971" t="s">
        <v>17429</v>
      </c>
      <c r="I5971" t="s">
        <v>21671</v>
      </c>
      <c r="J5971" t="s">
        <v>21672</v>
      </c>
      <c r="K5971" t="s">
        <v>21673</v>
      </c>
      <c r="L5971" t="s">
        <v>21674</v>
      </c>
      <c r="M5971" t="s">
        <v>21675</v>
      </c>
      <c r="N5971" s="8">
        <v>800</v>
      </c>
      <c r="O5971" s="8"/>
      <c r="P5971" s="8">
        <v>800</v>
      </c>
      <c r="W5971" s="8"/>
      <c r="X5971" s="8"/>
    </row>
    <row r="5972" spans="1:24" hidden="1" x14ac:dyDescent="0.35">
      <c r="A5972" s="24">
        <v>15968</v>
      </c>
      <c r="B5972">
        <v>8209</v>
      </c>
      <c r="C5972" s="10" t="s">
        <v>17428</v>
      </c>
      <c r="D5972" t="s">
        <v>32</v>
      </c>
      <c r="E5972" t="s">
        <v>17216</v>
      </c>
      <c r="F5972" t="s">
        <v>171</v>
      </c>
      <c r="G5972" t="s">
        <v>17429</v>
      </c>
      <c r="I5972" t="s">
        <v>21676</v>
      </c>
      <c r="J5972" t="s">
        <v>21677</v>
      </c>
      <c r="K5972" t="s">
        <v>21678</v>
      </c>
      <c r="L5972" t="s">
        <v>21679</v>
      </c>
      <c r="M5972" t="s">
        <v>21678</v>
      </c>
      <c r="N5972" s="8">
        <v>70</v>
      </c>
      <c r="O5972" s="8"/>
      <c r="P5972" s="8">
        <v>70</v>
      </c>
      <c r="W5972" s="8"/>
      <c r="X5972" s="8"/>
    </row>
    <row r="5973" spans="1:24" hidden="1" x14ac:dyDescent="0.35">
      <c r="A5973" s="24">
        <v>15969</v>
      </c>
      <c r="B5973">
        <v>8210</v>
      </c>
      <c r="C5973" s="10" t="s">
        <v>17428</v>
      </c>
      <c r="D5973" t="s">
        <v>32</v>
      </c>
      <c r="E5973" t="s">
        <v>33</v>
      </c>
      <c r="F5973" t="s">
        <v>34</v>
      </c>
      <c r="G5973" t="s">
        <v>17429</v>
      </c>
      <c r="I5973" t="s">
        <v>21680</v>
      </c>
      <c r="J5973" t="s">
        <v>21681</v>
      </c>
      <c r="K5973" t="s">
        <v>21682</v>
      </c>
      <c r="L5973" t="s">
        <v>21683</v>
      </c>
      <c r="M5973" t="s">
        <v>21684</v>
      </c>
      <c r="N5973" s="8">
        <v>13</v>
      </c>
      <c r="O5973" s="8"/>
      <c r="P5973" s="8">
        <v>13</v>
      </c>
      <c r="W5973" s="8"/>
      <c r="X5973" s="8"/>
    </row>
    <row r="5974" spans="1:24" hidden="1" x14ac:dyDescent="0.35">
      <c r="A5974" s="24">
        <v>15970</v>
      </c>
      <c r="B5974">
        <v>8212</v>
      </c>
      <c r="C5974" s="10" t="s">
        <v>17428</v>
      </c>
      <c r="D5974" t="s">
        <v>32</v>
      </c>
      <c r="E5974" t="s">
        <v>33</v>
      </c>
      <c r="F5974" t="s">
        <v>34</v>
      </c>
      <c r="G5974" t="s">
        <v>17429</v>
      </c>
      <c r="I5974" t="s">
        <v>21685</v>
      </c>
      <c r="J5974" t="s">
        <v>21686</v>
      </c>
      <c r="K5974" t="s">
        <v>21687</v>
      </c>
      <c r="L5974" t="s">
        <v>21688</v>
      </c>
      <c r="M5974" t="s">
        <v>17237</v>
      </c>
      <c r="N5974" s="8">
        <v>32</v>
      </c>
      <c r="O5974" s="8"/>
      <c r="P5974" s="8">
        <v>32</v>
      </c>
      <c r="W5974" s="8"/>
      <c r="X5974" s="8"/>
    </row>
    <row r="5975" spans="1:24" hidden="1" x14ac:dyDescent="0.35">
      <c r="A5975" s="24">
        <v>15971</v>
      </c>
      <c r="B5975">
        <v>8213</v>
      </c>
      <c r="C5975" s="10" t="s">
        <v>17428</v>
      </c>
      <c r="D5975" t="s">
        <v>32</v>
      </c>
      <c r="E5975" t="s">
        <v>33</v>
      </c>
      <c r="F5975" t="s">
        <v>34</v>
      </c>
      <c r="G5975" t="s">
        <v>17429</v>
      </c>
      <c r="I5975" t="s">
        <v>21689</v>
      </c>
      <c r="J5975" t="s">
        <v>21690</v>
      </c>
      <c r="K5975" t="s">
        <v>21691</v>
      </c>
      <c r="L5975" t="s">
        <v>17241</v>
      </c>
      <c r="M5975" t="s">
        <v>21692</v>
      </c>
      <c r="N5975" s="8">
        <v>20</v>
      </c>
      <c r="O5975" s="8"/>
      <c r="P5975" s="8">
        <v>20</v>
      </c>
      <c r="W5975" s="8"/>
      <c r="X5975" s="8"/>
    </row>
    <row r="5976" spans="1:24" hidden="1" x14ac:dyDescent="0.35">
      <c r="A5976" s="24">
        <v>15972</v>
      </c>
      <c r="B5976">
        <v>8214</v>
      </c>
      <c r="C5976" s="10" t="s">
        <v>17428</v>
      </c>
      <c r="D5976" t="s">
        <v>32</v>
      </c>
      <c r="E5976" t="s">
        <v>33</v>
      </c>
      <c r="F5976" t="s">
        <v>34</v>
      </c>
      <c r="G5976" t="s">
        <v>17429</v>
      </c>
      <c r="I5976" t="s">
        <v>21693</v>
      </c>
      <c r="J5976" t="s">
        <v>21694</v>
      </c>
      <c r="K5976" t="s">
        <v>21695</v>
      </c>
      <c r="L5976" t="s">
        <v>21696</v>
      </c>
      <c r="M5976" t="s">
        <v>21697</v>
      </c>
      <c r="N5976" s="8">
        <v>24</v>
      </c>
      <c r="O5976" s="8"/>
      <c r="P5976" s="8">
        <v>24</v>
      </c>
      <c r="W5976" s="8"/>
      <c r="X5976" s="8"/>
    </row>
    <row r="5977" spans="1:24" hidden="1" x14ac:dyDescent="0.35">
      <c r="A5977" s="24">
        <v>15973</v>
      </c>
      <c r="B5977">
        <v>8215</v>
      </c>
      <c r="C5977" s="10" t="s">
        <v>17428</v>
      </c>
      <c r="D5977" t="s">
        <v>32</v>
      </c>
      <c r="E5977" t="s">
        <v>33</v>
      </c>
      <c r="F5977" t="s">
        <v>34</v>
      </c>
      <c r="G5977" t="s">
        <v>17429</v>
      </c>
      <c r="I5977" t="s">
        <v>21698</v>
      </c>
      <c r="J5977" t="s">
        <v>21699</v>
      </c>
      <c r="K5977" t="s">
        <v>21700</v>
      </c>
      <c r="L5977" t="s">
        <v>17251</v>
      </c>
      <c r="M5977" t="s">
        <v>21701</v>
      </c>
      <c r="N5977" s="8">
        <v>29</v>
      </c>
      <c r="O5977" s="8"/>
      <c r="P5977" s="8">
        <v>29</v>
      </c>
      <c r="W5977" s="8"/>
      <c r="X5977" s="8"/>
    </row>
    <row r="5978" spans="1:24" hidden="1" x14ac:dyDescent="0.35">
      <c r="A5978" s="24">
        <v>15974</v>
      </c>
      <c r="B5978">
        <v>8216</v>
      </c>
      <c r="C5978" s="10" t="s">
        <v>17428</v>
      </c>
      <c r="D5978" t="s">
        <v>32</v>
      </c>
      <c r="E5978" t="s">
        <v>33</v>
      </c>
      <c r="F5978" t="s">
        <v>34</v>
      </c>
      <c r="G5978" t="s">
        <v>17429</v>
      </c>
      <c r="I5978" t="s">
        <v>21702</v>
      </c>
      <c r="J5978" t="s">
        <v>21703</v>
      </c>
      <c r="K5978" t="s">
        <v>21704</v>
      </c>
      <c r="L5978" t="s">
        <v>21705</v>
      </c>
      <c r="M5978" t="s">
        <v>21706</v>
      </c>
      <c r="N5978" s="8">
        <v>23</v>
      </c>
      <c r="O5978" s="8"/>
      <c r="P5978" s="8">
        <v>23</v>
      </c>
      <c r="W5978" s="8"/>
      <c r="X5978" s="8"/>
    </row>
    <row r="5979" spans="1:24" hidden="1" x14ac:dyDescent="0.35">
      <c r="A5979" s="24">
        <v>15975</v>
      </c>
      <c r="B5979">
        <v>8217</v>
      </c>
      <c r="C5979" s="10" t="s">
        <v>17428</v>
      </c>
      <c r="D5979" t="s">
        <v>32</v>
      </c>
      <c r="E5979" t="s">
        <v>33</v>
      </c>
      <c r="F5979" t="s">
        <v>34</v>
      </c>
      <c r="G5979" t="s">
        <v>17429</v>
      </c>
      <c r="I5979" t="s">
        <v>21707</v>
      </c>
      <c r="J5979" t="s">
        <v>21708</v>
      </c>
      <c r="K5979" t="s">
        <v>21709</v>
      </c>
      <c r="L5979" t="s">
        <v>21710</v>
      </c>
      <c r="M5979" t="s">
        <v>21711</v>
      </c>
      <c r="N5979" s="8">
        <v>36</v>
      </c>
      <c r="O5979" s="8"/>
      <c r="P5979" s="8">
        <v>36</v>
      </c>
      <c r="W5979" s="8"/>
      <c r="X5979" s="8"/>
    </row>
    <row r="5980" spans="1:24" hidden="1" x14ac:dyDescent="0.35">
      <c r="A5980" s="24">
        <v>15976</v>
      </c>
      <c r="B5980">
        <v>8218</v>
      </c>
      <c r="C5980" s="10" t="s">
        <v>17428</v>
      </c>
      <c r="D5980" t="s">
        <v>32</v>
      </c>
      <c r="E5980" t="s">
        <v>33</v>
      </c>
      <c r="F5980" t="s">
        <v>34</v>
      </c>
      <c r="G5980" t="s">
        <v>17429</v>
      </c>
      <c r="I5980" t="s">
        <v>21712</v>
      </c>
      <c r="J5980" t="s">
        <v>21713</v>
      </c>
      <c r="K5980" t="s">
        <v>21714</v>
      </c>
      <c r="L5980" t="s">
        <v>21715</v>
      </c>
      <c r="M5980" t="s">
        <v>17257</v>
      </c>
      <c r="N5980" s="8">
        <v>35</v>
      </c>
      <c r="O5980" s="8"/>
      <c r="P5980" s="8">
        <v>35</v>
      </c>
      <c r="W5980" s="8"/>
      <c r="X5980" s="8"/>
    </row>
    <row r="5981" spans="1:24" hidden="1" x14ac:dyDescent="0.35">
      <c r="A5981" s="24">
        <v>15977</v>
      </c>
      <c r="B5981">
        <v>8219</v>
      </c>
      <c r="C5981" s="10" t="s">
        <v>17428</v>
      </c>
      <c r="D5981" t="s">
        <v>32</v>
      </c>
      <c r="E5981" t="s">
        <v>33</v>
      </c>
      <c r="F5981" t="s">
        <v>34</v>
      </c>
      <c r="G5981" t="s">
        <v>17429</v>
      </c>
      <c r="I5981" t="s">
        <v>21716</v>
      </c>
      <c r="J5981" t="s">
        <v>21717</v>
      </c>
      <c r="K5981" t="s">
        <v>21718</v>
      </c>
      <c r="L5981" t="s">
        <v>17261</v>
      </c>
      <c r="M5981" t="s">
        <v>21719</v>
      </c>
      <c r="N5981" s="8">
        <v>18</v>
      </c>
      <c r="O5981" s="8"/>
      <c r="P5981" s="8">
        <v>18</v>
      </c>
      <c r="W5981" s="8"/>
      <c r="X5981" s="8"/>
    </row>
    <row r="5982" spans="1:24" hidden="1" x14ac:dyDescent="0.35">
      <c r="A5982" s="24">
        <v>15978</v>
      </c>
      <c r="B5982">
        <v>8220</v>
      </c>
      <c r="C5982" s="10" t="s">
        <v>17428</v>
      </c>
      <c r="D5982" t="s">
        <v>32</v>
      </c>
      <c r="E5982" t="s">
        <v>33</v>
      </c>
      <c r="F5982" t="s">
        <v>34</v>
      </c>
      <c r="G5982" t="s">
        <v>17429</v>
      </c>
      <c r="I5982" t="s">
        <v>21720</v>
      </c>
      <c r="J5982" t="s">
        <v>21721</v>
      </c>
      <c r="K5982" t="s">
        <v>21722</v>
      </c>
      <c r="L5982" t="s">
        <v>21723</v>
      </c>
      <c r="M5982" t="s">
        <v>21724</v>
      </c>
      <c r="N5982" s="8">
        <v>32</v>
      </c>
      <c r="O5982" s="8"/>
      <c r="P5982" s="8">
        <v>32</v>
      </c>
      <c r="W5982" s="8"/>
      <c r="X5982" s="8"/>
    </row>
    <row r="5983" spans="1:24" hidden="1" x14ac:dyDescent="0.35">
      <c r="A5983" s="24">
        <v>15979</v>
      </c>
      <c r="B5983">
        <v>8221</v>
      </c>
      <c r="C5983" s="10" t="s">
        <v>17428</v>
      </c>
      <c r="D5983" t="s">
        <v>32</v>
      </c>
      <c r="E5983" t="s">
        <v>33</v>
      </c>
      <c r="F5983" t="s">
        <v>34</v>
      </c>
      <c r="G5983" t="s">
        <v>17429</v>
      </c>
      <c r="I5983" t="s">
        <v>21725</v>
      </c>
      <c r="J5983" t="s">
        <v>21726</v>
      </c>
      <c r="K5983" t="s">
        <v>21727</v>
      </c>
      <c r="L5983" t="s">
        <v>21728</v>
      </c>
      <c r="M5983" t="s">
        <v>21729</v>
      </c>
      <c r="N5983" s="8">
        <v>24</v>
      </c>
      <c r="O5983" s="8"/>
      <c r="P5983" s="8">
        <v>24</v>
      </c>
      <c r="W5983" s="8"/>
      <c r="X5983" s="8"/>
    </row>
    <row r="5984" spans="1:24" hidden="1" x14ac:dyDescent="0.35">
      <c r="A5984" s="24">
        <v>15980</v>
      </c>
      <c r="B5984">
        <v>8222</v>
      </c>
      <c r="C5984" s="10" t="s">
        <v>17428</v>
      </c>
      <c r="D5984" t="s">
        <v>32</v>
      </c>
      <c r="E5984" t="s">
        <v>33</v>
      </c>
      <c r="F5984" t="s">
        <v>34</v>
      </c>
      <c r="G5984" t="s">
        <v>17429</v>
      </c>
      <c r="I5984" t="s">
        <v>21730</v>
      </c>
      <c r="J5984" t="s">
        <v>21731</v>
      </c>
      <c r="K5984" t="s">
        <v>21732</v>
      </c>
      <c r="L5984" t="s">
        <v>21733</v>
      </c>
      <c r="M5984" t="s">
        <v>21734</v>
      </c>
      <c r="N5984" s="8">
        <v>5</v>
      </c>
      <c r="O5984" s="8"/>
      <c r="P5984" s="8">
        <v>5</v>
      </c>
      <c r="W5984" s="8"/>
      <c r="X5984" s="8"/>
    </row>
    <row r="5985" spans="1:24" hidden="1" x14ac:dyDescent="0.35">
      <c r="A5985" s="24">
        <v>15981</v>
      </c>
      <c r="B5985">
        <v>8223</v>
      </c>
      <c r="C5985" s="10" t="s">
        <v>17428</v>
      </c>
      <c r="D5985" t="s">
        <v>32</v>
      </c>
      <c r="E5985" t="s">
        <v>33</v>
      </c>
      <c r="F5985" t="s">
        <v>34</v>
      </c>
      <c r="G5985" t="s">
        <v>17429</v>
      </c>
      <c r="I5985" t="s">
        <v>21735</v>
      </c>
      <c r="J5985" t="s">
        <v>21736</v>
      </c>
      <c r="K5985" t="s">
        <v>21737</v>
      </c>
      <c r="L5985" t="s">
        <v>21738</v>
      </c>
      <c r="M5985" t="s">
        <v>21739</v>
      </c>
      <c r="N5985" s="8">
        <v>29</v>
      </c>
      <c r="O5985" s="8"/>
      <c r="P5985" s="8">
        <v>29</v>
      </c>
      <c r="W5985" s="8"/>
      <c r="X5985" s="8"/>
    </row>
    <row r="5986" spans="1:24" hidden="1" x14ac:dyDescent="0.35">
      <c r="A5986" s="24">
        <v>15982</v>
      </c>
      <c r="B5986">
        <v>8224</v>
      </c>
      <c r="C5986" s="10" t="s">
        <v>17428</v>
      </c>
      <c r="D5986" t="s">
        <v>32</v>
      </c>
      <c r="E5986" t="s">
        <v>33</v>
      </c>
      <c r="F5986" t="s">
        <v>34</v>
      </c>
      <c r="G5986" t="s">
        <v>17429</v>
      </c>
      <c r="I5986" t="s">
        <v>21740</v>
      </c>
      <c r="J5986" t="s">
        <v>21741</v>
      </c>
      <c r="K5986" t="s">
        <v>21742</v>
      </c>
      <c r="L5986" t="s">
        <v>17276</v>
      </c>
      <c r="M5986" t="s">
        <v>21743</v>
      </c>
      <c r="N5986" s="8">
        <v>30</v>
      </c>
      <c r="O5986" s="8"/>
      <c r="P5986" s="8">
        <v>30</v>
      </c>
      <c r="W5986" s="8"/>
      <c r="X5986" s="8"/>
    </row>
    <row r="5987" spans="1:24" hidden="1" x14ac:dyDescent="0.35">
      <c r="A5987" s="24">
        <v>15983</v>
      </c>
      <c r="B5987">
        <v>8227</v>
      </c>
      <c r="C5987" s="10" t="s">
        <v>17428</v>
      </c>
      <c r="D5987" t="s">
        <v>32</v>
      </c>
      <c r="E5987" t="s">
        <v>33</v>
      </c>
      <c r="F5987" t="s">
        <v>34</v>
      </c>
      <c r="G5987" t="s">
        <v>17429</v>
      </c>
      <c r="I5987" t="s">
        <v>21744</v>
      </c>
      <c r="J5987" t="s">
        <v>21745</v>
      </c>
      <c r="K5987" t="s">
        <v>21746</v>
      </c>
      <c r="L5987" t="s">
        <v>17281</v>
      </c>
      <c r="M5987" t="s">
        <v>21747</v>
      </c>
      <c r="N5987" s="8">
        <v>14</v>
      </c>
      <c r="O5987" s="8"/>
      <c r="P5987" s="8">
        <v>14</v>
      </c>
      <c r="W5987" s="8"/>
      <c r="X5987" s="8"/>
    </row>
    <row r="5988" spans="1:24" hidden="1" x14ac:dyDescent="0.35">
      <c r="A5988" s="24">
        <v>15984</v>
      </c>
      <c r="B5988">
        <v>8228</v>
      </c>
      <c r="C5988" s="10" t="s">
        <v>17428</v>
      </c>
      <c r="D5988" t="s">
        <v>32</v>
      </c>
      <c r="E5988" t="s">
        <v>33</v>
      </c>
      <c r="F5988" t="s">
        <v>34</v>
      </c>
      <c r="G5988" t="s">
        <v>17429</v>
      </c>
      <c r="I5988" t="s">
        <v>21748</v>
      </c>
      <c r="J5988" t="s">
        <v>21749</v>
      </c>
      <c r="K5988" t="s">
        <v>21750</v>
      </c>
      <c r="L5988" t="s">
        <v>17291</v>
      </c>
      <c r="M5988" t="s">
        <v>21751</v>
      </c>
      <c r="N5988" s="8">
        <v>18</v>
      </c>
      <c r="O5988" s="8"/>
      <c r="P5988" s="8">
        <v>18</v>
      </c>
      <c r="W5988" s="8"/>
      <c r="X5988" s="8"/>
    </row>
    <row r="5989" spans="1:24" hidden="1" x14ac:dyDescent="0.35">
      <c r="A5989" s="24">
        <v>15985</v>
      </c>
      <c r="B5989">
        <v>8229</v>
      </c>
      <c r="C5989" s="10" t="s">
        <v>17428</v>
      </c>
      <c r="D5989" t="s">
        <v>32</v>
      </c>
      <c r="E5989" t="s">
        <v>33</v>
      </c>
      <c r="F5989" t="s">
        <v>34</v>
      </c>
      <c r="G5989" t="s">
        <v>17429</v>
      </c>
      <c r="I5989" t="s">
        <v>21752</v>
      </c>
      <c r="J5989" t="s">
        <v>21753</v>
      </c>
      <c r="K5989" t="s">
        <v>21754</v>
      </c>
      <c r="L5989" t="s">
        <v>21755</v>
      </c>
      <c r="M5989" t="s">
        <v>21756</v>
      </c>
      <c r="N5989" s="8">
        <v>83</v>
      </c>
      <c r="O5989" s="8"/>
      <c r="P5989" s="8">
        <v>83</v>
      </c>
      <c r="W5989" s="8"/>
      <c r="X5989" s="8"/>
    </row>
    <row r="5990" spans="1:24" hidden="1" x14ac:dyDescent="0.35">
      <c r="A5990" s="24">
        <v>15986</v>
      </c>
      <c r="B5990">
        <v>8231</v>
      </c>
      <c r="C5990" s="10" t="s">
        <v>17428</v>
      </c>
      <c r="D5990" t="s">
        <v>32</v>
      </c>
      <c r="E5990" t="s">
        <v>33</v>
      </c>
      <c r="F5990" t="s">
        <v>34</v>
      </c>
      <c r="G5990" t="s">
        <v>17429</v>
      </c>
      <c r="I5990" t="s">
        <v>21757</v>
      </c>
      <c r="J5990" t="s">
        <v>21758</v>
      </c>
      <c r="K5990" t="s">
        <v>21759</v>
      </c>
      <c r="L5990" t="s">
        <v>21760</v>
      </c>
      <c r="M5990" t="s">
        <v>21761</v>
      </c>
      <c r="N5990" s="8">
        <v>14</v>
      </c>
      <c r="O5990" s="8"/>
      <c r="P5990" s="8">
        <v>14</v>
      </c>
      <c r="W5990" s="8"/>
      <c r="X5990" s="8"/>
    </row>
    <row r="5991" spans="1:24" hidden="1" x14ac:dyDescent="0.35">
      <c r="A5991" s="24">
        <v>15987</v>
      </c>
      <c r="B5991">
        <v>8232</v>
      </c>
      <c r="C5991" s="10" t="s">
        <v>17428</v>
      </c>
      <c r="D5991" t="s">
        <v>32</v>
      </c>
      <c r="E5991" t="s">
        <v>33</v>
      </c>
      <c r="F5991" t="s">
        <v>34</v>
      </c>
      <c r="G5991" t="s">
        <v>17429</v>
      </c>
      <c r="I5991" t="s">
        <v>21762</v>
      </c>
      <c r="J5991" t="s">
        <v>21763</v>
      </c>
      <c r="K5991" t="s">
        <v>21764</v>
      </c>
      <c r="L5991" t="s">
        <v>17301</v>
      </c>
      <c r="M5991" t="s">
        <v>17302</v>
      </c>
      <c r="N5991" s="8">
        <v>49</v>
      </c>
      <c r="O5991" s="8"/>
      <c r="P5991" s="8">
        <v>49</v>
      </c>
      <c r="W5991" s="8"/>
      <c r="X5991" s="8"/>
    </row>
    <row r="5992" spans="1:24" hidden="1" x14ac:dyDescent="0.35">
      <c r="A5992" s="24">
        <v>15988</v>
      </c>
      <c r="B5992">
        <v>8236</v>
      </c>
      <c r="C5992" s="10" t="s">
        <v>17428</v>
      </c>
      <c r="D5992" t="s">
        <v>32</v>
      </c>
      <c r="E5992" t="s">
        <v>33</v>
      </c>
      <c r="F5992" t="s">
        <v>34</v>
      </c>
      <c r="G5992" t="s">
        <v>17429</v>
      </c>
      <c r="I5992" t="s">
        <v>21765</v>
      </c>
      <c r="J5992" t="s">
        <v>21766</v>
      </c>
      <c r="K5992" t="s">
        <v>21767</v>
      </c>
      <c r="L5992" t="s">
        <v>21768</v>
      </c>
      <c r="M5992" t="s">
        <v>17312</v>
      </c>
      <c r="N5992" s="8">
        <v>27</v>
      </c>
      <c r="O5992" s="8"/>
      <c r="P5992" s="8">
        <v>27</v>
      </c>
      <c r="W5992" s="8"/>
      <c r="X5992" s="8"/>
    </row>
    <row r="5993" spans="1:24" hidden="1" x14ac:dyDescent="0.35">
      <c r="A5993" s="24">
        <v>15989</v>
      </c>
      <c r="B5993">
        <v>8237</v>
      </c>
      <c r="C5993" s="10" t="s">
        <v>17428</v>
      </c>
      <c r="D5993" t="s">
        <v>32</v>
      </c>
      <c r="E5993" t="s">
        <v>33</v>
      </c>
      <c r="F5993" t="s">
        <v>34</v>
      </c>
      <c r="G5993" t="s">
        <v>17429</v>
      </c>
      <c r="I5993" t="s">
        <v>21769</v>
      </c>
      <c r="J5993" t="s">
        <v>21770</v>
      </c>
      <c r="K5993" t="s">
        <v>21771</v>
      </c>
      <c r="L5993" t="s">
        <v>21772</v>
      </c>
      <c r="M5993" t="s">
        <v>17325</v>
      </c>
      <c r="N5993" s="8">
        <v>39</v>
      </c>
      <c r="O5993" s="8"/>
      <c r="P5993" s="8">
        <v>39</v>
      </c>
      <c r="W5993" s="8"/>
      <c r="X5993" s="8"/>
    </row>
    <row r="5994" spans="1:24" hidden="1" x14ac:dyDescent="0.35">
      <c r="A5994" s="24">
        <v>15990</v>
      </c>
      <c r="B5994">
        <v>8238</v>
      </c>
      <c r="C5994" s="10" t="s">
        <v>17428</v>
      </c>
      <c r="D5994" t="s">
        <v>32</v>
      </c>
      <c r="E5994" t="s">
        <v>33</v>
      </c>
      <c r="F5994" t="s">
        <v>34</v>
      </c>
      <c r="G5994" t="s">
        <v>17429</v>
      </c>
      <c r="I5994" t="s">
        <v>21773</v>
      </c>
      <c r="J5994" t="s">
        <v>21774</v>
      </c>
      <c r="K5994" t="s">
        <v>21775</v>
      </c>
      <c r="L5994" t="s">
        <v>21776</v>
      </c>
      <c r="M5994" t="s">
        <v>17330</v>
      </c>
      <c r="N5994" s="8">
        <v>27</v>
      </c>
      <c r="O5994" s="8"/>
      <c r="P5994" s="8">
        <v>27</v>
      </c>
      <c r="W5994" s="8"/>
      <c r="X5994" s="8"/>
    </row>
    <row r="5995" spans="1:24" hidden="1" x14ac:dyDescent="0.35">
      <c r="A5995" s="24">
        <v>15991</v>
      </c>
      <c r="B5995">
        <v>8239</v>
      </c>
      <c r="C5995" s="10" t="s">
        <v>17428</v>
      </c>
      <c r="D5995" t="s">
        <v>32</v>
      </c>
      <c r="E5995" t="s">
        <v>33</v>
      </c>
      <c r="F5995" t="s">
        <v>34</v>
      </c>
      <c r="G5995" t="s">
        <v>17429</v>
      </c>
      <c r="I5995" t="s">
        <v>21777</v>
      </c>
      <c r="J5995" t="s">
        <v>21778</v>
      </c>
      <c r="K5995" t="s">
        <v>21779</v>
      </c>
      <c r="L5995" t="s">
        <v>17334</v>
      </c>
      <c r="M5995" t="s">
        <v>21780</v>
      </c>
      <c r="N5995" s="8">
        <v>38</v>
      </c>
      <c r="O5995" s="8"/>
      <c r="P5995" s="8">
        <v>38</v>
      </c>
      <c r="W5995" s="8"/>
      <c r="X5995" s="8"/>
    </row>
    <row r="5996" spans="1:24" hidden="1" x14ac:dyDescent="0.35">
      <c r="A5996" s="24">
        <v>15992</v>
      </c>
      <c r="B5996">
        <v>8240</v>
      </c>
      <c r="C5996" s="10" t="s">
        <v>17428</v>
      </c>
      <c r="D5996" t="s">
        <v>32</v>
      </c>
      <c r="E5996" t="s">
        <v>33</v>
      </c>
      <c r="F5996" t="s">
        <v>34</v>
      </c>
      <c r="G5996" t="s">
        <v>17429</v>
      </c>
      <c r="I5996" t="s">
        <v>21781</v>
      </c>
      <c r="J5996" t="s">
        <v>21782</v>
      </c>
      <c r="K5996" t="s">
        <v>21783</v>
      </c>
      <c r="L5996" t="s">
        <v>21784</v>
      </c>
      <c r="M5996" t="s">
        <v>17340</v>
      </c>
      <c r="N5996" s="8">
        <v>18</v>
      </c>
      <c r="O5996" s="8"/>
      <c r="P5996" s="8">
        <v>18</v>
      </c>
      <c r="W5996" s="8"/>
      <c r="X5996" s="8"/>
    </row>
    <row r="5997" spans="1:24" hidden="1" x14ac:dyDescent="0.35">
      <c r="A5997" s="24">
        <v>15993</v>
      </c>
      <c r="B5997">
        <v>8241</v>
      </c>
      <c r="C5997" s="10" t="s">
        <v>17428</v>
      </c>
      <c r="D5997" t="s">
        <v>32</v>
      </c>
      <c r="E5997" t="s">
        <v>33</v>
      </c>
      <c r="F5997" t="s">
        <v>34</v>
      </c>
      <c r="G5997" t="s">
        <v>17429</v>
      </c>
      <c r="I5997" t="s">
        <v>21785</v>
      </c>
      <c r="J5997" t="s">
        <v>21786</v>
      </c>
      <c r="K5997" t="s">
        <v>21787</v>
      </c>
      <c r="L5997" t="s">
        <v>17344</v>
      </c>
      <c r="M5997" t="s">
        <v>21788</v>
      </c>
      <c r="N5997" s="8">
        <v>21</v>
      </c>
      <c r="O5997" s="8"/>
      <c r="P5997" s="8">
        <v>21</v>
      </c>
      <c r="W5997" s="8"/>
      <c r="X5997" s="8"/>
    </row>
    <row r="5998" spans="1:24" hidden="1" x14ac:dyDescent="0.35">
      <c r="A5998" s="24">
        <v>15994</v>
      </c>
      <c r="B5998">
        <v>8242</v>
      </c>
      <c r="C5998" s="10" t="s">
        <v>17428</v>
      </c>
      <c r="D5998" t="s">
        <v>32</v>
      </c>
      <c r="E5998" t="s">
        <v>33</v>
      </c>
      <c r="F5998" t="s">
        <v>34</v>
      </c>
      <c r="G5998" t="s">
        <v>17429</v>
      </c>
      <c r="I5998" t="s">
        <v>21789</v>
      </c>
      <c r="J5998" t="s">
        <v>21790</v>
      </c>
      <c r="K5998" t="s">
        <v>21791</v>
      </c>
      <c r="L5998" t="s">
        <v>17354</v>
      </c>
      <c r="M5998" t="s">
        <v>21792</v>
      </c>
      <c r="N5998" s="8">
        <v>27</v>
      </c>
      <c r="O5998" s="8"/>
      <c r="P5998" s="8">
        <v>27</v>
      </c>
      <c r="W5998" s="8"/>
      <c r="X5998" s="8"/>
    </row>
    <row r="5999" spans="1:24" hidden="1" x14ac:dyDescent="0.35">
      <c r="A5999" s="24">
        <v>15995</v>
      </c>
      <c r="B5999">
        <v>8243</v>
      </c>
      <c r="C5999" s="10" t="s">
        <v>17428</v>
      </c>
      <c r="D5999" t="s">
        <v>32</v>
      </c>
      <c r="E5999" t="s">
        <v>33</v>
      </c>
      <c r="F5999" t="s">
        <v>34</v>
      </c>
      <c r="G5999" t="s">
        <v>17429</v>
      </c>
      <c r="I5999" t="s">
        <v>21793</v>
      </c>
      <c r="J5999" t="s">
        <v>21794</v>
      </c>
      <c r="K5999" t="s">
        <v>21795</v>
      </c>
      <c r="L5999" t="s">
        <v>17359</v>
      </c>
      <c r="M5999" t="s">
        <v>17360</v>
      </c>
      <c r="N5999" s="8">
        <v>24</v>
      </c>
      <c r="O5999" s="8"/>
      <c r="P5999" s="8">
        <v>24</v>
      </c>
      <c r="W5999" s="8"/>
      <c r="X5999" s="8"/>
    </row>
    <row r="6000" spans="1:24" hidden="1" x14ac:dyDescent="0.35">
      <c r="A6000" s="24">
        <v>15996</v>
      </c>
      <c r="B6000">
        <v>8244</v>
      </c>
      <c r="C6000" s="10" t="s">
        <v>17428</v>
      </c>
      <c r="D6000" t="s">
        <v>32</v>
      </c>
      <c r="E6000" t="s">
        <v>33</v>
      </c>
      <c r="F6000" t="s">
        <v>34</v>
      </c>
      <c r="G6000" t="s">
        <v>17429</v>
      </c>
      <c r="I6000" t="s">
        <v>21796</v>
      </c>
      <c r="J6000" t="s">
        <v>21797</v>
      </c>
      <c r="K6000" t="s">
        <v>21798</v>
      </c>
      <c r="L6000" t="s">
        <v>17364</v>
      </c>
      <c r="M6000" t="s">
        <v>21799</v>
      </c>
      <c r="N6000" s="8">
        <v>49</v>
      </c>
      <c r="O6000" s="8"/>
      <c r="P6000" s="8">
        <v>49</v>
      </c>
      <c r="W6000" s="8"/>
      <c r="X6000" s="8"/>
    </row>
    <row r="6001" spans="1:24" hidden="1" x14ac:dyDescent="0.35">
      <c r="A6001" s="24">
        <v>15997</v>
      </c>
      <c r="B6001">
        <v>8245</v>
      </c>
      <c r="C6001" s="10" t="s">
        <v>17428</v>
      </c>
      <c r="D6001" t="s">
        <v>32</v>
      </c>
      <c r="E6001" t="s">
        <v>33</v>
      </c>
      <c r="F6001" t="s">
        <v>34</v>
      </c>
      <c r="G6001" t="s">
        <v>17429</v>
      </c>
      <c r="I6001" t="s">
        <v>21800</v>
      </c>
      <c r="J6001" t="s">
        <v>21801</v>
      </c>
      <c r="K6001" t="s">
        <v>21802</v>
      </c>
      <c r="L6001" t="s">
        <v>21803</v>
      </c>
      <c r="M6001" t="s">
        <v>21804</v>
      </c>
      <c r="N6001" s="8">
        <v>29</v>
      </c>
      <c r="O6001" s="8"/>
      <c r="P6001" s="8">
        <v>29</v>
      </c>
      <c r="W6001" s="8"/>
      <c r="X6001" s="8"/>
    </row>
    <row r="6002" spans="1:24" hidden="1" x14ac:dyDescent="0.35">
      <c r="A6002" s="24">
        <v>15998</v>
      </c>
      <c r="B6002">
        <v>8248</v>
      </c>
      <c r="C6002" s="10" t="s">
        <v>17428</v>
      </c>
      <c r="D6002" t="s">
        <v>32</v>
      </c>
      <c r="E6002" t="s">
        <v>33</v>
      </c>
      <c r="F6002" t="s">
        <v>34</v>
      </c>
      <c r="G6002" t="s">
        <v>17429</v>
      </c>
      <c r="I6002" t="s">
        <v>21805</v>
      </c>
      <c r="J6002" t="s">
        <v>21806</v>
      </c>
      <c r="K6002" t="s">
        <v>21807</v>
      </c>
      <c r="L6002" t="s">
        <v>21808</v>
      </c>
      <c r="M6002" t="s">
        <v>21809</v>
      </c>
      <c r="N6002" s="8">
        <v>52</v>
      </c>
      <c r="O6002" s="8"/>
      <c r="P6002" s="8">
        <v>52</v>
      </c>
      <c r="W6002" s="8"/>
      <c r="X6002" s="8"/>
    </row>
    <row r="6003" spans="1:24" hidden="1" x14ac:dyDescent="0.35">
      <c r="A6003" s="24">
        <v>15999</v>
      </c>
      <c r="B6003">
        <v>8249</v>
      </c>
      <c r="C6003" s="10" t="s">
        <v>17428</v>
      </c>
      <c r="D6003" t="s">
        <v>32</v>
      </c>
      <c r="E6003" t="s">
        <v>33</v>
      </c>
      <c r="F6003" t="s">
        <v>34</v>
      </c>
      <c r="G6003" t="s">
        <v>17429</v>
      </c>
      <c r="I6003" t="s">
        <v>21810</v>
      </c>
      <c r="J6003" t="s">
        <v>21811</v>
      </c>
      <c r="K6003" t="s">
        <v>21812</v>
      </c>
      <c r="L6003" t="s">
        <v>17384</v>
      </c>
      <c r="M6003" t="s">
        <v>21813</v>
      </c>
      <c r="N6003" s="8">
        <v>18</v>
      </c>
      <c r="O6003" s="8"/>
      <c r="P6003" s="8">
        <v>18</v>
      </c>
      <c r="W6003" s="8"/>
      <c r="X6003" s="8"/>
    </row>
    <row r="6004" spans="1:24" hidden="1" x14ac:dyDescent="0.35">
      <c r="A6004" s="24">
        <v>16000</v>
      </c>
      <c r="B6004">
        <v>8251</v>
      </c>
      <c r="C6004" s="10" t="s">
        <v>17428</v>
      </c>
      <c r="D6004" t="s">
        <v>32</v>
      </c>
      <c r="E6004" t="s">
        <v>33</v>
      </c>
      <c r="F6004" t="s">
        <v>34</v>
      </c>
      <c r="G6004" t="s">
        <v>17429</v>
      </c>
      <c r="I6004" t="s">
        <v>21814</v>
      </c>
      <c r="J6004" t="s">
        <v>21815</v>
      </c>
      <c r="K6004" t="s">
        <v>21812</v>
      </c>
      <c r="L6004" t="s">
        <v>21816</v>
      </c>
      <c r="M6004" t="s">
        <v>21817</v>
      </c>
      <c r="N6004" s="8">
        <v>64</v>
      </c>
      <c r="O6004" s="8"/>
      <c r="P6004" s="8">
        <v>64</v>
      </c>
      <c r="W6004" s="8"/>
      <c r="X6004" s="8"/>
    </row>
    <row r="6005" spans="1:24" hidden="1" x14ac:dyDescent="0.35">
      <c r="A6005" s="24">
        <v>16001</v>
      </c>
      <c r="B6005">
        <v>8252</v>
      </c>
      <c r="C6005" s="10" t="s">
        <v>17428</v>
      </c>
      <c r="D6005" t="s">
        <v>32</v>
      </c>
      <c r="E6005" t="s">
        <v>33</v>
      </c>
      <c r="F6005" t="s">
        <v>34</v>
      </c>
      <c r="G6005" t="s">
        <v>17429</v>
      </c>
      <c r="I6005" t="s">
        <v>21818</v>
      </c>
      <c r="J6005" t="s">
        <v>21819</v>
      </c>
      <c r="K6005" t="s">
        <v>21820</v>
      </c>
      <c r="L6005" t="s">
        <v>17394</v>
      </c>
      <c r="M6005" t="s">
        <v>17395</v>
      </c>
      <c r="N6005" s="8">
        <v>22</v>
      </c>
      <c r="O6005" s="8"/>
      <c r="P6005" s="8">
        <v>22</v>
      </c>
      <c r="W6005" s="8"/>
      <c r="X6005" s="8"/>
    </row>
    <row r="6006" spans="1:24" hidden="1" x14ac:dyDescent="0.35">
      <c r="A6006" s="24">
        <v>16002</v>
      </c>
      <c r="B6006">
        <v>8253</v>
      </c>
      <c r="C6006" s="10" t="s">
        <v>17428</v>
      </c>
      <c r="D6006" t="s">
        <v>32</v>
      </c>
      <c r="E6006" t="s">
        <v>33</v>
      </c>
      <c r="F6006" t="s">
        <v>34</v>
      </c>
      <c r="G6006" t="s">
        <v>17429</v>
      </c>
      <c r="I6006" t="s">
        <v>21821</v>
      </c>
      <c r="J6006" t="s">
        <v>21822</v>
      </c>
      <c r="K6006" t="s">
        <v>21823</v>
      </c>
      <c r="L6006" t="s">
        <v>17399</v>
      </c>
      <c r="M6006" t="s">
        <v>17400</v>
      </c>
      <c r="N6006" s="8">
        <v>29</v>
      </c>
      <c r="O6006" s="8"/>
      <c r="P6006" s="8">
        <v>29</v>
      </c>
      <c r="W6006" s="8"/>
      <c r="X6006" s="8"/>
    </row>
    <row r="6007" spans="1:24" hidden="1" x14ac:dyDescent="0.35">
      <c r="A6007" s="24">
        <v>16003</v>
      </c>
      <c r="B6007">
        <v>8255</v>
      </c>
      <c r="C6007" s="10" t="s">
        <v>17428</v>
      </c>
      <c r="D6007" t="s">
        <v>32</v>
      </c>
      <c r="E6007" t="s">
        <v>33</v>
      </c>
      <c r="F6007" t="s">
        <v>34</v>
      </c>
      <c r="G6007" t="s">
        <v>17429</v>
      </c>
      <c r="I6007" t="s">
        <v>21824</v>
      </c>
      <c r="J6007" t="s">
        <v>21825</v>
      </c>
      <c r="K6007" t="s">
        <v>21826</v>
      </c>
      <c r="L6007" t="s">
        <v>17306</v>
      </c>
      <c r="M6007" t="s">
        <v>17307</v>
      </c>
      <c r="N6007" s="8">
        <v>31</v>
      </c>
      <c r="O6007" s="8"/>
      <c r="P6007" s="8">
        <v>31</v>
      </c>
      <c r="W6007" s="8"/>
      <c r="X6007" s="8"/>
    </row>
    <row r="6008" spans="1:24" hidden="1" x14ac:dyDescent="0.35">
      <c r="A6008" s="24">
        <v>16004</v>
      </c>
      <c r="B6008">
        <v>8301</v>
      </c>
      <c r="C6008" s="10" t="s">
        <v>17428</v>
      </c>
      <c r="D6008">
        <v>7</v>
      </c>
      <c r="E6008" t="s">
        <v>65</v>
      </c>
      <c r="F6008" t="s">
        <v>1094</v>
      </c>
      <c r="G6008" t="s">
        <v>17429</v>
      </c>
      <c r="I6008" t="s">
        <v>21827</v>
      </c>
      <c r="J6008" t="s">
        <v>21828</v>
      </c>
      <c r="K6008" t="s">
        <v>21829</v>
      </c>
      <c r="L6008" t="s">
        <v>21830</v>
      </c>
      <c r="M6008" t="s">
        <v>17406</v>
      </c>
      <c r="N6008" s="8">
        <v>12</v>
      </c>
      <c r="O6008" s="8"/>
      <c r="P6008" s="8">
        <v>12</v>
      </c>
      <c r="W6008" s="8"/>
      <c r="X6008" s="8"/>
    </row>
    <row r="6009" spans="1:24" hidden="1" x14ac:dyDescent="0.35">
      <c r="A6009" s="24">
        <v>16005</v>
      </c>
      <c r="B6009">
        <v>8302</v>
      </c>
      <c r="C6009" s="10" t="s">
        <v>17428</v>
      </c>
      <c r="D6009">
        <v>7</v>
      </c>
      <c r="E6009" t="s">
        <v>65</v>
      </c>
      <c r="F6009" t="s">
        <v>1094</v>
      </c>
      <c r="G6009" t="s">
        <v>17429</v>
      </c>
      <c r="I6009" t="s">
        <v>21831</v>
      </c>
      <c r="J6009" t="s">
        <v>21832</v>
      </c>
      <c r="K6009" t="s">
        <v>21833</v>
      </c>
      <c r="L6009" t="s">
        <v>17410</v>
      </c>
      <c r="M6009" t="s">
        <v>21834</v>
      </c>
      <c r="N6009" s="8">
        <v>23</v>
      </c>
      <c r="O6009" s="8"/>
      <c r="P6009" s="8">
        <v>23</v>
      </c>
      <c r="W6009" s="8"/>
      <c r="X6009" s="8"/>
    </row>
    <row r="6010" spans="1:24" hidden="1" x14ac:dyDescent="0.35">
      <c r="A6010" s="24">
        <v>16006</v>
      </c>
      <c r="B6010">
        <v>8303</v>
      </c>
      <c r="C6010" s="10" t="s">
        <v>17428</v>
      </c>
      <c r="D6010">
        <v>7</v>
      </c>
      <c r="E6010" t="s">
        <v>65</v>
      </c>
      <c r="F6010" t="s">
        <v>1094</v>
      </c>
      <c r="G6010" t="s">
        <v>17429</v>
      </c>
      <c r="I6010" t="s">
        <v>21835</v>
      </c>
      <c r="J6010" t="s">
        <v>21836</v>
      </c>
      <c r="K6010" t="s">
        <v>21837</v>
      </c>
      <c r="L6010" t="s">
        <v>21838</v>
      </c>
      <c r="M6010" t="s">
        <v>21839</v>
      </c>
      <c r="N6010" s="8">
        <v>7</v>
      </c>
      <c r="O6010" s="8"/>
      <c r="P6010" s="8">
        <v>7</v>
      </c>
      <c r="W6010" s="8"/>
      <c r="X6010" s="8"/>
    </row>
    <row r="6011" spans="1:24" hidden="1" x14ac:dyDescent="0.35">
      <c r="A6011" s="24">
        <v>16007</v>
      </c>
      <c r="B6011">
        <v>8304</v>
      </c>
      <c r="C6011" s="10" t="s">
        <v>17428</v>
      </c>
      <c r="D6011">
        <v>7</v>
      </c>
      <c r="E6011" t="s">
        <v>65</v>
      </c>
      <c r="F6011" t="s">
        <v>1094</v>
      </c>
      <c r="G6011" t="s">
        <v>17429</v>
      </c>
      <c r="I6011" t="s">
        <v>21840</v>
      </c>
      <c r="J6011" t="s">
        <v>21841</v>
      </c>
      <c r="K6011" t="s">
        <v>21842</v>
      </c>
      <c r="L6011" t="s">
        <v>21843</v>
      </c>
      <c r="M6011" t="s">
        <v>21844</v>
      </c>
      <c r="N6011" s="8">
        <v>21</v>
      </c>
      <c r="O6011" s="8"/>
      <c r="P6011" s="8">
        <v>21</v>
      </c>
      <c r="W6011" s="8"/>
      <c r="X6011" s="8"/>
    </row>
    <row r="6012" spans="1:24" hidden="1" x14ac:dyDescent="0.35">
      <c r="A6012" s="24">
        <v>16008</v>
      </c>
      <c r="B6012">
        <v>8305</v>
      </c>
      <c r="C6012" s="10" t="s">
        <v>17428</v>
      </c>
      <c r="D6012">
        <v>7</v>
      </c>
      <c r="E6012" t="s">
        <v>65</v>
      </c>
      <c r="F6012" t="s">
        <v>1094</v>
      </c>
      <c r="G6012" t="s">
        <v>17429</v>
      </c>
      <c r="I6012" t="s">
        <v>21845</v>
      </c>
      <c r="J6012" t="s">
        <v>21846</v>
      </c>
      <c r="K6012" t="s">
        <v>21847</v>
      </c>
      <c r="L6012" t="s">
        <v>21848</v>
      </c>
      <c r="N6012" s="8">
        <v>19</v>
      </c>
      <c r="O6012" s="8"/>
      <c r="P6012" s="8">
        <v>19</v>
      </c>
      <c r="W6012" s="8"/>
      <c r="X6012" s="8"/>
    </row>
    <row r="6013" spans="1:24" hidden="1" x14ac:dyDescent="0.35">
      <c r="A6013" s="24">
        <v>16009</v>
      </c>
      <c r="B6013">
        <v>8306</v>
      </c>
      <c r="C6013" s="10" t="s">
        <v>17428</v>
      </c>
      <c r="D6013">
        <v>7</v>
      </c>
      <c r="E6013" t="s">
        <v>65</v>
      </c>
      <c r="F6013" t="s">
        <v>1094</v>
      </c>
      <c r="G6013" t="s">
        <v>17429</v>
      </c>
      <c r="I6013" t="s">
        <v>21849</v>
      </c>
      <c r="J6013" t="s">
        <v>21850</v>
      </c>
      <c r="K6013" t="s">
        <v>21851</v>
      </c>
      <c r="L6013" t="s">
        <v>17415</v>
      </c>
      <c r="M6013" t="s">
        <v>17416</v>
      </c>
      <c r="N6013" s="8">
        <v>20</v>
      </c>
      <c r="O6013" s="8"/>
      <c r="P6013" s="8">
        <v>20</v>
      </c>
      <c r="W6013" s="8"/>
      <c r="X6013" s="8"/>
    </row>
    <row r="6014" spans="1:24" hidden="1" x14ac:dyDescent="0.35">
      <c r="A6014" s="24">
        <v>16010</v>
      </c>
      <c r="B6014">
        <v>8307</v>
      </c>
      <c r="C6014" s="10" t="s">
        <v>17428</v>
      </c>
      <c r="D6014">
        <v>7</v>
      </c>
      <c r="E6014" t="s">
        <v>65</v>
      </c>
      <c r="F6014" t="s">
        <v>1094</v>
      </c>
      <c r="G6014" t="s">
        <v>17429</v>
      </c>
      <c r="I6014" t="s">
        <v>21852</v>
      </c>
      <c r="J6014" t="s">
        <v>21853</v>
      </c>
      <c r="K6014" t="s">
        <v>21854</v>
      </c>
      <c r="L6014" t="s">
        <v>21855</v>
      </c>
      <c r="M6014" t="s">
        <v>21856</v>
      </c>
      <c r="N6014" s="8">
        <v>23</v>
      </c>
      <c r="O6014" s="8"/>
      <c r="P6014" s="8">
        <v>23</v>
      </c>
      <c r="W6014" s="8"/>
      <c r="X6014" s="8"/>
    </row>
    <row r="6015" spans="1:24" hidden="1" x14ac:dyDescent="0.35">
      <c r="A6015" s="24">
        <v>16011</v>
      </c>
      <c r="B6015">
        <v>8308</v>
      </c>
      <c r="C6015" s="10" t="s">
        <v>17428</v>
      </c>
      <c r="D6015">
        <v>7</v>
      </c>
      <c r="E6015" t="s">
        <v>65</v>
      </c>
      <c r="F6015" t="s">
        <v>1094</v>
      </c>
      <c r="G6015" t="s">
        <v>17429</v>
      </c>
      <c r="I6015" t="s">
        <v>21857</v>
      </c>
      <c r="J6015" t="s">
        <v>21858</v>
      </c>
      <c r="K6015" t="s">
        <v>21859</v>
      </c>
      <c r="L6015" t="s">
        <v>21860</v>
      </c>
      <c r="M6015" t="s">
        <v>21861</v>
      </c>
      <c r="N6015" s="8">
        <v>13</v>
      </c>
      <c r="O6015" s="8"/>
      <c r="P6015" s="8">
        <v>13</v>
      </c>
      <c r="W6015" s="8"/>
      <c r="X6015" s="8"/>
    </row>
    <row r="6016" spans="1:24" hidden="1" x14ac:dyDescent="0.35">
      <c r="A6016" s="24">
        <v>16012</v>
      </c>
      <c r="B6016">
        <v>8309</v>
      </c>
      <c r="C6016" s="10" t="s">
        <v>17428</v>
      </c>
      <c r="D6016">
        <v>7</v>
      </c>
      <c r="E6016" t="s">
        <v>65</v>
      </c>
      <c r="F6016" t="s">
        <v>1094</v>
      </c>
      <c r="G6016" t="s">
        <v>17429</v>
      </c>
      <c r="I6016" t="s">
        <v>21862</v>
      </c>
      <c r="J6016" t="s">
        <v>21863</v>
      </c>
      <c r="K6016" t="s">
        <v>21864</v>
      </c>
      <c r="L6016" t="s">
        <v>21865</v>
      </c>
      <c r="M6016" t="s">
        <v>21866</v>
      </c>
      <c r="N6016" s="8">
        <v>15</v>
      </c>
      <c r="O6016" s="8"/>
      <c r="P6016" s="8">
        <v>15</v>
      </c>
      <c r="W6016" s="8"/>
      <c r="X6016" s="8"/>
    </row>
    <row r="6017" spans="1:24" hidden="1" x14ac:dyDescent="0.35">
      <c r="A6017" s="24">
        <v>16013</v>
      </c>
      <c r="B6017">
        <v>8310</v>
      </c>
      <c r="C6017" s="10" t="s">
        <v>17428</v>
      </c>
      <c r="D6017">
        <v>7</v>
      </c>
      <c r="E6017" t="s">
        <v>65</v>
      </c>
      <c r="F6017" t="s">
        <v>1094</v>
      </c>
      <c r="G6017" t="s">
        <v>17429</v>
      </c>
      <c r="I6017" t="s">
        <v>18417</v>
      </c>
      <c r="J6017" t="s">
        <v>21867</v>
      </c>
      <c r="K6017" t="s">
        <v>21868</v>
      </c>
      <c r="L6017" t="s">
        <v>21869</v>
      </c>
      <c r="M6017" t="s">
        <v>21870</v>
      </c>
      <c r="N6017" s="8">
        <v>11</v>
      </c>
      <c r="O6017" s="8"/>
      <c r="P6017" s="8">
        <v>11</v>
      </c>
      <c r="W6017" s="8"/>
      <c r="X6017" s="8"/>
    </row>
    <row r="6018" spans="1:24" hidden="1" x14ac:dyDescent="0.35">
      <c r="A6018" s="24">
        <v>16014</v>
      </c>
      <c r="B6018">
        <v>8311</v>
      </c>
      <c r="C6018" s="10" t="s">
        <v>17428</v>
      </c>
      <c r="D6018">
        <v>7</v>
      </c>
      <c r="E6018" t="s">
        <v>65</v>
      </c>
      <c r="F6018" t="s">
        <v>1094</v>
      </c>
      <c r="G6018" t="s">
        <v>17429</v>
      </c>
      <c r="I6018" t="s">
        <v>21871</v>
      </c>
      <c r="J6018" t="s">
        <v>21872</v>
      </c>
      <c r="K6018" t="s">
        <v>21873</v>
      </c>
      <c r="L6018" t="s">
        <v>21874</v>
      </c>
      <c r="M6018" t="s">
        <v>21875</v>
      </c>
      <c r="N6018" s="8">
        <v>25</v>
      </c>
      <c r="O6018" s="8"/>
      <c r="P6018" s="8">
        <v>25</v>
      </c>
      <c r="W6018" s="8"/>
      <c r="X6018" s="8"/>
    </row>
    <row r="6019" spans="1:24" hidden="1" x14ac:dyDescent="0.35">
      <c r="A6019" s="24">
        <v>16015</v>
      </c>
      <c r="B6019">
        <v>8312</v>
      </c>
      <c r="C6019" s="10" t="s">
        <v>17428</v>
      </c>
      <c r="D6019">
        <v>7</v>
      </c>
      <c r="E6019" t="s">
        <v>65</v>
      </c>
      <c r="F6019" t="s">
        <v>1094</v>
      </c>
      <c r="G6019" t="s">
        <v>17429</v>
      </c>
      <c r="I6019" t="s">
        <v>21876</v>
      </c>
      <c r="J6019" t="s">
        <v>21877</v>
      </c>
      <c r="K6019" t="s">
        <v>21878</v>
      </c>
      <c r="L6019" t="s">
        <v>21879</v>
      </c>
      <c r="M6019" t="s">
        <v>21880</v>
      </c>
      <c r="N6019" s="8">
        <v>9</v>
      </c>
      <c r="O6019" s="8"/>
      <c r="P6019" s="8">
        <v>9</v>
      </c>
      <c r="W6019" s="8"/>
      <c r="X6019" s="8"/>
    </row>
    <row r="6020" spans="1:24" hidden="1" x14ac:dyDescent="0.35">
      <c r="A6020" s="24">
        <v>16016</v>
      </c>
      <c r="B6020" t="s">
        <v>21881</v>
      </c>
      <c r="C6020" t="s">
        <v>31</v>
      </c>
      <c r="D6020" t="s">
        <v>32</v>
      </c>
      <c r="E6020" t="s">
        <v>170</v>
      </c>
      <c r="F6020" t="s">
        <v>171</v>
      </c>
      <c r="G6020" t="s">
        <v>21882</v>
      </c>
      <c r="H6020" t="s">
        <v>21883</v>
      </c>
      <c r="I6020" t="s">
        <v>21884</v>
      </c>
      <c r="J6020" t="s">
        <v>21885</v>
      </c>
      <c r="K6020" t="s">
        <v>21886</v>
      </c>
      <c r="L6020">
        <v>3134588048</v>
      </c>
      <c r="M6020" t="s">
        <v>21887</v>
      </c>
      <c r="N6020" s="8">
        <v>93</v>
      </c>
      <c r="O6020" s="8">
        <v>64</v>
      </c>
      <c r="P6020" s="8">
        <v>29</v>
      </c>
      <c r="W6020" s="8"/>
      <c r="X6020" s="8"/>
    </row>
    <row r="6021" spans="1:24" hidden="1" x14ac:dyDescent="0.35">
      <c r="A6021" s="24">
        <v>16017</v>
      </c>
      <c r="B6021" t="s">
        <v>21888</v>
      </c>
      <c r="C6021" t="s">
        <v>31</v>
      </c>
      <c r="D6021" t="s">
        <v>32</v>
      </c>
      <c r="E6021" t="s">
        <v>33</v>
      </c>
      <c r="F6021" t="s">
        <v>34</v>
      </c>
      <c r="G6021" t="s">
        <v>21882</v>
      </c>
      <c r="H6021" t="s">
        <v>21889</v>
      </c>
      <c r="I6021" t="s">
        <v>21890</v>
      </c>
      <c r="J6021" t="s">
        <v>21891</v>
      </c>
      <c r="K6021" t="s">
        <v>21892</v>
      </c>
      <c r="L6021">
        <v>7346992900</v>
      </c>
      <c r="M6021" t="s">
        <v>21893</v>
      </c>
      <c r="N6021" s="8">
        <v>133</v>
      </c>
      <c r="O6021" s="8">
        <v>71</v>
      </c>
      <c r="P6021" s="8">
        <v>62</v>
      </c>
      <c r="W6021" s="8"/>
      <c r="X6021" s="8"/>
    </row>
    <row r="6022" spans="1:24" hidden="1" x14ac:dyDescent="0.35">
      <c r="A6022" s="24">
        <v>16018</v>
      </c>
      <c r="B6022" t="s">
        <v>21894</v>
      </c>
      <c r="C6022" t="s">
        <v>31</v>
      </c>
      <c r="D6022" t="s">
        <v>32</v>
      </c>
      <c r="E6022" t="s">
        <v>33</v>
      </c>
      <c r="F6022" t="s">
        <v>34</v>
      </c>
      <c r="G6022" t="s">
        <v>21882</v>
      </c>
      <c r="H6022" t="s">
        <v>21889</v>
      </c>
      <c r="I6022" t="s">
        <v>21895</v>
      </c>
      <c r="J6022" t="s">
        <v>21896</v>
      </c>
      <c r="K6022" t="s">
        <v>21897</v>
      </c>
      <c r="L6022">
        <v>3135841000</v>
      </c>
      <c r="M6022" t="s">
        <v>21898</v>
      </c>
      <c r="N6022" s="8">
        <v>233</v>
      </c>
      <c r="O6022" s="8">
        <v>63</v>
      </c>
      <c r="P6022" s="8">
        <v>170</v>
      </c>
      <c r="W6022" s="8"/>
      <c r="X6022" s="8"/>
    </row>
    <row r="6023" spans="1:24" hidden="1" x14ac:dyDescent="0.35">
      <c r="A6023" s="24">
        <v>16019</v>
      </c>
      <c r="B6023" t="s">
        <v>21899</v>
      </c>
      <c r="C6023" t="s">
        <v>31</v>
      </c>
      <c r="D6023" t="s">
        <v>32</v>
      </c>
      <c r="E6023" t="s">
        <v>33</v>
      </c>
      <c r="F6023" t="s">
        <v>34</v>
      </c>
      <c r="G6023" t="s">
        <v>21882</v>
      </c>
      <c r="H6023" t="s">
        <v>21889</v>
      </c>
      <c r="I6023" t="s">
        <v>21900</v>
      </c>
      <c r="J6023" t="s">
        <v>21901</v>
      </c>
      <c r="K6023" t="s">
        <v>21902</v>
      </c>
      <c r="L6023">
        <v>7344207917</v>
      </c>
      <c r="M6023" t="s">
        <v>21903</v>
      </c>
      <c r="N6023" s="8">
        <v>121</v>
      </c>
      <c r="O6023" s="8">
        <v>55</v>
      </c>
      <c r="P6023" s="8">
        <v>66</v>
      </c>
      <c r="W6023" s="8"/>
      <c r="X6023" s="8"/>
    </row>
    <row r="6024" spans="1:24" hidden="1" x14ac:dyDescent="0.35">
      <c r="A6024" s="24">
        <v>16020</v>
      </c>
      <c r="B6024" t="s">
        <v>21904</v>
      </c>
      <c r="C6024" t="s">
        <v>31</v>
      </c>
      <c r="D6024" t="s">
        <v>32</v>
      </c>
      <c r="E6024" t="s">
        <v>33</v>
      </c>
      <c r="F6024" t="s">
        <v>34</v>
      </c>
      <c r="G6024" t="s">
        <v>21882</v>
      </c>
      <c r="H6024" t="s">
        <v>21889</v>
      </c>
      <c r="I6024" t="s">
        <v>21905</v>
      </c>
      <c r="J6024" t="s">
        <v>21906</v>
      </c>
      <c r="K6024" t="s">
        <v>21907</v>
      </c>
      <c r="L6024">
        <v>7343266537</v>
      </c>
      <c r="M6024" t="s">
        <v>21908</v>
      </c>
      <c r="N6024" s="8">
        <v>90</v>
      </c>
      <c r="O6024" s="8">
        <v>51</v>
      </c>
      <c r="P6024" s="8">
        <v>39</v>
      </c>
      <c r="W6024" s="8"/>
      <c r="X6024" s="8"/>
    </row>
    <row r="6025" spans="1:24" hidden="1" x14ac:dyDescent="0.35">
      <c r="A6025" s="24">
        <v>16021</v>
      </c>
      <c r="B6025" t="s">
        <v>21909</v>
      </c>
      <c r="C6025" t="s">
        <v>31</v>
      </c>
      <c r="D6025" t="s">
        <v>32</v>
      </c>
      <c r="E6025" t="s">
        <v>33</v>
      </c>
      <c r="F6025" t="s">
        <v>34</v>
      </c>
      <c r="G6025" t="s">
        <v>21882</v>
      </c>
      <c r="H6025" t="s">
        <v>21889</v>
      </c>
      <c r="I6025" t="s">
        <v>21910</v>
      </c>
      <c r="J6025" t="s">
        <v>21911</v>
      </c>
      <c r="K6025" t="s">
        <v>21912</v>
      </c>
      <c r="L6025">
        <v>7344510700</v>
      </c>
      <c r="M6025" t="s">
        <v>21913</v>
      </c>
      <c r="N6025" s="8">
        <v>84</v>
      </c>
      <c r="O6025" s="8">
        <v>43</v>
      </c>
      <c r="P6025" s="8">
        <v>41</v>
      </c>
      <c r="W6025" s="8"/>
      <c r="X6025" s="8"/>
    </row>
    <row r="6026" spans="1:24" hidden="1" x14ac:dyDescent="0.35">
      <c r="A6026" s="24">
        <v>16022</v>
      </c>
      <c r="B6026" t="s">
        <v>21914</v>
      </c>
      <c r="C6026" t="s">
        <v>31</v>
      </c>
      <c r="D6026" t="s">
        <v>32</v>
      </c>
      <c r="E6026" t="s">
        <v>33</v>
      </c>
      <c r="F6026" t="s">
        <v>34</v>
      </c>
      <c r="G6026" t="s">
        <v>21882</v>
      </c>
      <c r="H6026" t="s">
        <v>21889</v>
      </c>
      <c r="I6026" t="s">
        <v>21915</v>
      </c>
      <c r="J6026" t="s">
        <v>21916</v>
      </c>
      <c r="K6026" t="s">
        <v>21917</v>
      </c>
      <c r="L6026">
        <v>7344206104</v>
      </c>
      <c r="M6026" t="s">
        <v>21918</v>
      </c>
      <c r="N6026" s="8">
        <v>75</v>
      </c>
      <c r="O6026" s="8">
        <v>38</v>
      </c>
      <c r="P6026" s="8">
        <v>37</v>
      </c>
      <c r="W6026" s="8"/>
      <c r="X6026" s="8"/>
    </row>
    <row r="6027" spans="1:24" hidden="1" x14ac:dyDescent="0.35">
      <c r="A6027" s="24">
        <v>16023</v>
      </c>
      <c r="B6027" t="s">
        <v>21919</v>
      </c>
      <c r="C6027" t="s">
        <v>31</v>
      </c>
      <c r="D6027" t="s">
        <v>32</v>
      </c>
      <c r="E6027" t="s">
        <v>33</v>
      </c>
      <c r="F6027" t="s">
        <v>34</v>
      </c>
      <c r="G6027" t="s">
        <v>21882</v>
      </c>
      <c r="H6027" t="s">
        <v>21889</v>
      </c>
      <c r="I6027" t="s">
        <v>21920</v>
      </c>
      <c r="J6027" t="s">
        <v>21921</v>
      </c>
      <c r="K6027" t="s">
        <v>21922</v>
      </c>
      <c r="L6027">
        <v>3139392635</v>
      </c>
      <c r="M6027" t="s">
        <v>21923</v>
      </c>
      <c r="N6027" s="8">
        <v>96</v>
      </c>
      <c r="O6027" s="8">
        <v>33</v>
      </c>
      <c r="P6027" s="8">
        <v>63</v>
      </c>
      <c r="W6027" s="8"/>
      <c r="X6027" s="8"/>
    </row>
    <row r="6028" spans="1:24" hidden="1" x14ac:dyDescent="0.35">
      <c r="A6028" s="24">
        <v>16024</v>
      </c>
      <c r="B6028" t="s">
        <v>21924</v>
      </c>
      <c r="C6028" t="s">
        <v>31</v>
      </c>
      <c r="D6028">
        <v>8</v>
      </c>
      <c r="E6028" t="s">
        <v>383</v>
      </c>
      <c r="F6028" t="s">
        <v>384</v>
      </c>
      <c r="G6028" t="s">
        <v>21882</v>
      </c>
      <c r="H6028" t="s">
        <v>21889</v>
      </c>
      <c r="I6028" t="s">
        <v>21925</v>
      </c>
      <c r="J6028" t="s">
        <v>21926</v>
      </c>
      <c r="K6028" t="s">
        <v>21927</v>
      </c>
      <c r="L6028">
        <v>9066356911</v>
      </c>
      <c r="M6028" t="s">
        <v>21928</v>
      </c>
      <c r="N6028" s="8">
        <v>86</v>
      </c>
      <c r="O6028" s="8">
        <v>48</v>
      </c>
      <c r="P6028" s="8">
        <v>38</v>
      </c>
      <c r="W6028" s="8"/>
      <c r="X6028" s="8"/>
    </row>
    <row r="6029" spans="1:24" hidden="1" x14ac:dyDescent="0.35">
      <c r="A6029" s="24">
        <v>16025</v>
      </c>
      <c r="B6029" t="s">
        <v>21929</v>
      </c>
      <c r="C6029" t="s">
        <v>31</v>
      </c>
      <c r="D6029">
        <v>3</v>
      </c>
      <c r="E6029" t="s">
        <v>100</v>
      </c>
      <c r="F6029" t="s">
        <v>101</v>
      </c>
      <c r="G6029" t="s">
        <v>21882</v>
      </c>
      <c r="H6029" t="s">
        <v>21889</v>
      </c>
      <c r="I6029" t="s">
        <v>21930</v>
      </c>
      <c r="J6029" t="s">
        <v>21931</v>
      </c>
      <c r="K6029" t="s">
        <v>21932</v>
      </c>
      <c r="L6029">
        <v>9898658100</v>
      </c>
      <c r="M6029" t="s">
        <v>21933</v>
      </c>
      <c r="N6029" s="8">
        <v>112</v>
      </c>
      <c r="O6029" s="8">
        <v>51</v>
      </c>
      <c r="P6029" s="8">
        <v>61</v>
      </c>
      <c r="W6029" s="8"/>
      <c r="X6029" s="8"/>
    </row>
    <row r="6030" spans="1:24" hidden="1" x14ac:dyDescent="0.35">
      <c r="A6030" s="24">
        <v>16026</v>
      </c>
      <c r="B6030" t="s">
        <v>21934</v>
      </c>
      <c r="C6030" t="s">
        <v>31</v>
      </c>
      <c r="D6030">
        <v>3</v>
      </c>
      <c r="E6030" t="s">
        <v>187</v>
      </c>
      <c r="F6030" t="s">
        <v>188</v>
      </c>
      <c r="G6030" t="s">
        <v>21882</v>
      </c>
      <c r="H6030" t="s">
        <v>21889</v>
      </c>
      <c r="I6030" t="s">
        <v>21935</v>
      </c>
      <c r="J6030" t="s">
        <v>21936</v>
      </c>
      <c r="K6030" t="s">
        <v>226</v>
      </c>
      <c r="L6030">
        <v>8106037029</v>
      </c>
      <c r="M6030" t="s">
        <v>226</v>
      </c>
      <c r="N6030" s="8">
        <v>47</v>
      </c>
      <c r="O6030" s="8">
        <v>40</v>
      </c>
      <c r="P6030" s="8">
        <v>7</v>
      </c>
      <c r="W6030" s="8"/>
      <c r="X6030" s="8"/>
    </row>
    <row r="6031" spans="1:24" hidden="1" x14ac:dyDescent="0.35">
      <c r="A6031" s="24">
        <v>16027</v>
      </c>
      <c r="B6031" t="s">
        <v>21937</v>
      </c>
      <c r="C6031" t="s">
        <v>31</v>
      </c>
      <c r="D6031">
        <v>3</v>
      </c>
      <c r="E6031" t="s">
        <v>100</v>
      </c>
      <c r="F6031" t="s">
        <v>101</v>
      </c>
      <c r="G6031" t="s">
        <v>21882</v>
      </c>
      <c r="H6031" t="s">
        <v>21889</v>
      </c>
      <c r="I6031" t="s">
        <v>21938</v>
      </c>
      <c r="J6031" t="s">
        <v>21939</v>
      </c>
      <c r="K6031" t="s">
        <v>21940</v>
      </c>
      <c r="L6031">
        <v>9896070001</v>
      </c>
      <c r="M6031" t="s">
        <v>21941</v>
      </c>
      <c r="N6031" s="8">
        <v>78</v>
      </c>
      <c r="O6031" s="8">
        <v>38</v>
      </c>
      <c r="P6031" s="8">
        <v>40</v>
      </c>
      <c r="W6031" s="8"/>
      <c r="X6031" s="8"/>
    </row>
    <row r="6032" spans="1:24" hidden="1" x14ac:dyDescent="0.35">
      <c r="A6032" s="24">
        <v>16028</v>
      </c>
      <c r="B6032" t="s">
        <v>21942</v>
      </c>
      <c r="C6032" t="s">
        <v>31</v>
      </c>
      <c r="D6032">
        <v>6</v>
      </c>
      <c r="E6032" t="s">
        <v>46</v>
      </c>
      <c r="F6032" t="s">
        <v>47</v>
      </c>
      <c r="G6032" t="s">
        <v>21882</v>
      </c>
      <c r="H6032" t="s">
        <v>21889</v>
      </c>
      <c r="I6032" t="s">
        <v>21943</v>
      </c>
      <c r="J6032" t="s">
        <v>21944</v>
      </c>
      <c r="K6032" t="s">
        <v>21945</v>
      </c>
      <c r="L6032">
        <v>2317802229</v>
      </c>
      <c r="M6032" t="s">
        <v>1755</v>
      </c>
      <c r="N6032" s="8">
        <v>75</v>
      </c>
      <c r="O6032" s="8">
        <v>38</v>
      </c>
      <c r="P6032" s="8">
        <v>37</v>
      </c>
      <c r="W6032" s="8"/>
      <c r="X6032" s="8"/>
    </row>
    <row r="6033" spans="1:24" hidden="1" x14ac:dyDescent="0.35">
      <c r="A6033" s="24">
        <v>16029</v>
      </c>
      <c r="B6033" t="s">
        <v>21946</v>
      </c>
      <c r="C6033" t="s">
        <v>31</v>
      </c>
      <c r="D6033">
        <v>1</v>
      </c>
      <c r="E6033" t="s">
        <v>222</v>
      </c>
      <c r="F6033" t="s">
        <v>223</v>
      </c>
      <c r="G6033" t="s">
        <v>21882</v>
      </c>
      <c r="H6033" t="s">
        <v>21883</v>
      </c>
      <c r="I6033" t="s">
        <v>21947</v>
      </c>
      <c r="J6033" t="s">
        <v>21948</v>
      </c>
      <c r="K6033" t="s">
        <v>21949</v>
      </c>
      <c r="L6033">
        <v>5173937777</v>
      </c>
      <c r="M6033" t="s">
        <v>21950</v>
      </c>
      <c r="N6033" s="8">
        <v>142</v>
      </c>
      <c r="O6033" s="8">
        <v>96</v>
      </c>
      <c r="P6033" s="8">
        <v>46</v>
      </c>
      <c r="W6033" s="8"/>
      <c r="X6033" s="8"/>
    </row>
    <row r="6034" spans="1:24" hidden="1" x14ac:dyDescent="0.35">
      <c r="A6034" s="24">
        <v>16030</v>
      </c>
      <c r="B6034" t="s">
        <v>21951</v>
      </c>
      <c r="C6034" t="s">
        <v>31</v>
      </c>
      <c r="D6034">
        <v>6</v>
      </c>
      <c r="E6034" t="s">
        <v>120</v>
      </c>
      <c r="F6034" t="s">
        <v>237</v>
      </c>
      <c r="G6034" t="s">
        <v>21882</v>
      </c>
      <c r="H6034" t="s">
        <v>21889</v>
      </c>
      <c r="I6034" t="s">
        <v>21952</v>
      </c>
      <c r="J6034" t="s">
        <v>21953</v>
      </c>
      <c r="K6034" t="s">
        <v>21954</v>
      </c>
      <c r="L6034">
        <v>9897722183</v>
      </c>
      <c r="M6034" t="s">
        <v>21955</v>
      </c>
      <c r="N6034" s="8">
        <v>89</v>
      </c>
      <c r="O6034" s="8">
        <v>41</v>
      </c>
      <c r="P6034" s="8">
        <v>48</v>
      </c>
      <c r="W6034" s="8"/>
      <c r="X6034" s="8"/>
    </row>
    <row r="6035" spans="1:24" hidden="1" x14ac:dyDescent="0.35">
      <c r="A6035" s="24">
        <v>16031</v>
      </c>
      <c r="B6035" t="s">
        <v>21956</v>
      </c>
      <c r="C6035" t="s">
        <v>31</v>
      </c>
      <c r="D6035">
        <v>6</v>
      </c>
      <c r="E6035" t="s">
        <v>110</v>
      </c>
      <c r="F6035" t="s">
        <v>111</v>
      </c>
      <c r="G6035" t="s">
        <v>21882</v>
      </c>
      <c r="H6035" t="s">
        <v>21889</v>
      </c>
      <c r="I6035" t="s">
        <v>21957</v>
      </c>
      <c r="J6035" t="s">
        <v>21958</v>
      </c>
      <c r="K6035" t="s">
        <v>21959</v>
      </c>
      <c r="L6035">
        <v>6164521568</v>
      </c>
      <c r="M6035" t="s">
        <v>21960</v>
      </c>
      <c r="N6035" s="8">
        <v>167.07284354945784</v>
      </c>
      <c r="O6035" s="8">
        <v>167.07284354945784</v>
      </c>
      <c r="P6035" s="8">
        <v>0</v>
      </c>
      <c r="W6035" s="8"/>
      <c r="X6035" s="8"/>
    </row>
    <row r="6036" spans="1:24" hidden="1" x14ac:dyDescent="0.35">
      <c r="A6036" s="24">
        <v>16032</v>
      </c>
      <c r="B6036" t="s">
        <v>21961</v>
      </c>
      <c r="C6036" t="s">
        <v>31</v>
      </c>
      <c r="D6036">
        <v>6</v>
      </c>
      <c r="E6036" t="s">
        <v>110</v>
      </c>
      <c r="F6036" t="s">
        <v>111</v>
      </c>
      <c r="G6036" t="s">
        <v>21882</v>
      </c>
      <c r="H6036" t="s">
        <v>21889</v>
      </c>
      <c r="I6036" t="s">
        <v>21962</v>
      </c>
      <c r="J6036" t="s">
        <v>21963</v>
      </c>
      <c r="K6036" t="s">
        <v>21964</v>
      </c>
      <c r="L6036">
        <v>6164581133</v>
      </c>
      <c r="M6036" t="s">
        <v>21965</v>
      </c>
      <c r="N6036" s="8">
        <v>138</v>
      </c>
      <c r="O6036" s="8">
        <v>66</v>
      </c>
      <c r="P6036" s="8">
        <v>72</v>
      </c>
      <c r="W6036" s="8"/>
      <c r="X6036" s="8"/>
    </row>
    <row r="6037" spans="1:24" hidden="1" x14ac:dyDescent="0.35">
      <c r="A6037" s="24">
        <v>16033</v>
      </c>
      <c r="B6037" t="s">
        <v>21966</v>
      </c>
      <c r="C6037" t="s">
        <v>31</v>
      </c>
      <c r="D6037">
        <v>6</v>
      </c>
      <c r="E6037" t="s">
        <v>110</v>
      </c>
      <c r="F6037" t="s">
        <v>111</v>
      </c>
      <c r="G6037" t="s">
        <v>21882</v>
      </c>
      <c r="H6037" t="s">
        <v>21889</v>
      </c>
      <c r="I6037" t="s">
        <v>21967</v>
      </c>
      <c r="J6037" t="s">
        <v>21968</v>
      </c>
      <c r="K6037" t="s">
        <v>21969</v>
      </c>
      <c r="L6037">
        <v>6162591703</v>
      </c>
      <c r="M6037" t="s">
        <v>21970</v>
      </c>
      <c r="N6037" s="8">
        <v>94</v>
      </c>
      <c r="O6037" s="8">
        <v>42</v>
      </c>
      <c r="P6037" s="8">
        <v>52</v>
      </c>
      <c r="W6037" s="8"/>
      <c r="X6037" s="8"/>
    </row>
    <row r="6038" spans="1:24" hidden="1" x14ac:dyDescent="0.35">
      <c r="A6038" s="24">
        <v>16034</v>
      </c>
      <c r="B6038" t="s">
        <v>21971</v>
      </c>
      <c r="C6038" t="s">
        <v>31</v>
      </c>
      <c r="D6038">
        <v>5</v>
      </c>
      <c r="E6038" t="s">
        <v>516</v>
      </c>
      <c r="F6038" t="s">
        <v>517</v>
      </c>
      <c r="G6038" t="s">
        <v>21882</v>
      </c>
      <c r="H6038" t="s">
        <v>21889</v>
      </c>
      <c r="I6038" t="s">
        <v>21972</v>
      </c>
      <c r="J6038" t="s">
        <v>21973</v>
      </c>
      <c r="K6038" t="s">
        <v>21974</v>
      </c>
      <c r="L6038">
        <v>2693721928</v>
      </c>
      <c r="M6038" t="s">
        <v>21975</v>
      </c>
      <c r="N6038" s="8">
        <v>300</v>
      </c>
      <c r="O6038" s="8">
        <v>170</v>
      </c>
      <c r="P6038" s="8">
        <v>130</v>
      </c>
      <c r="W6038" s="8"/>
      <c r="X6038" s="8"/>
    </row>
    <row r="6039" spans="1:24" hidden="1" x14ac:dyDescent="0.35">
      <c r="A6039" s="24">
        <v>16035</v>
      </c>
      <c r="B6039" t="s">
        <v>21976</v>
      </c>
      <c r="C6039" t="s">
        <v>31</v>
      </c>
      <c r="D6039">
        <v>5</v>
      </c>
      <c r="E6039" t="s">
        <v>516</v>
      </c>
      <c r="F6039" t="s">
        <v>517</v>
      </c>
      <c r="G6039" t="s">
        <v>21882</v>
      </c>
      <c r="H6039" t="s">
        <v>21889</v>
      </c>
      <c r="I6039" t="s">
        <v>21977</v>
      </c>
      <c r="J6039" t="s">
        <v>21978</v>
      </c>
      <c r="K6039" t="s">
        <v>21979</v>
      </c>
      <c r="L6039">
        <v>2693722100</v>
      </c>
      <c r="M6039" t="s">
        <v>21980</v>
      </c>
      <c r="N6039" s="8">
        <v>111</v>
      </c>
      <c r="O6039" s="8">
        <v>52</v>
      </c>
      <c r="P6039" s="8">
        <v>59</v>
      </c>
      <c r="W6039" s="8"/>
      <c r="X6039" s="8"/>
    </row>
    <row r="6040" spans="1:24" hidden="1" x14ac:dyDescent="0.35">
      <c r="A6040" s="24">
        <v>16036</v>
      </c>
      <c r="B6040" t="s">
        <v>21981</v>
      </c>
      <c r="C6040" t="s">
        <v>31</v>
      </c>
      <c r="D6040">
        <v>5</v>
      </c>
      <c r="E6040" t="s">
        <v>516</v>
      </c>
      <c r="F6040" t="s">
        <v>517</v>
      </c>
      <c r="G6040" t="s">
        <v>21882</v>
      </c>
      <c r="H6040" t="s">
        <v>21889</v>
      </c>
      <c r="I6040" t="s">
        <v>21982</v>
      </c>
      <c r="J6040" t="s">
        <v>21983</v>
      </c>
      <c r="K6040" t="s">
        <v>21984</v>
      </c>
      <c r="L6040">
        <v>2697750001</v>
      </c>
      <c r="M6040" t="s">
        <v>21985</v>
      </c>
      <c r="N6040" s="8">
        <v>82</v>
      </c>
      <c r="O6040" s="8">
        <v>48</v>
      </c>
      <c r="P6040" s="8">
        <v>34</v>
      </c>
      <c r="W6040" s="8"/>
      <c r="X6040" s="8"/>
    </row>
    <row r="6041" spans="1:24" hidden="1" x14ac:dyDescent="0.35">
      <c r="A6041" s="24">
        <v>16037</v>
      </c>
      <c r="B6041" t="s">
        <v>21986</v>
      </c>
      <c r="C6041" t="s">
        <v>31</v>
      </c>
      <c r="D6041">
        <v>3</v>
      </c>
      <c r="E6041" t="s">
        <v>797</v>
      </c>
      <c r="F6041" t="s">
        <v>798</v>
      </c>
      <c r="G6041" t="s">
        <v>21882</v>
      </c>
      <c r="H6041" t="s">
        <v>21889</v>
      </c>
      <c r="I6041" t="s">
        <v>21987</v>
      </c>
      <c r="J6041" t="s">
        <v>21988</v>
      </c>
      <c r="K6041" t="s">
        <v>21989</v>
      </c>
      <c r="L6041">
        <v>9896846800</v>
      </c>
      <c r="M6041" t="s">
        <v>21990</v>
      </c>
      <c r="N6041" s="8">
        <v>147</v>
      </c>
      <c r="O6041" s="8">
        <v>61</v>
      </c>
      <c r="P6041" s="8">
        <v>86</v>
      </c>
      <c r="W6041" s="8"/>
      <c r="X6041" s="8"/>
    </row>
    <row r="6042" spans="1:24" hidden="1" x14ac:dyDescent="0.35">
      <c r="A6042" s="24">
        <v>16038</v>
      </c>
      <c r="B6042" t="s">
        <v>21991</v>
      </c>
      <c r="C6042" t="s">
        <v>31</v>
      </c>
      <c r="D6042">
        <v>3</v>
      </c>
      <c r="E6042" t="s">
        <v>797</v>
      </c>
      <c r="F6042" t="s">
        <v>798</v>
      </c>
      <c r="G6042" t="s">
        <v>21882</v>
      </c>
      <c r="H6042" t="s">
        <v>21889</v>
      </c>
      <c r="I6042" t="s">
        <v>21992</v>
      </c>
      <c r="J6042" t="s">
        <v>21993</v>
      </c>
      <c r="K6042" t="s">
        <v>21994</v>
      </c>
      <c r="L6042">
        <v>9895456000</v>
      </c>
      <c r="M6042" t="s">
        <v>21995</v>
      </c>
      <c r="N6042" s="8">
        <v>115</v>
      </c>
      <c r="O6042" s="8">
        <v>56</v>
      </c>
      <c r="P6042" s="8">
        <v>59</v>
      </c>
      <c r="W6042" s="8"/>
      <c r="X6042" s="8"/>
    </row>
    <row r="6043" spans="1:24" hidden="1" x14ac:dyDescent="0.35">
      <c r="A6043" s="24">
        <v>16039</v>
      </c>
      <c r="B6043" t="s">
        <v>21996</v>
      </c>
      <c r="C6043" t="s">
        <v>31</v>
      </c>
      <c r="D6043" t="s">
        <v>83</v>
      </c>
      <c r="E6043" t="s">
        <v>276</v>
      </c>
      <c r="F6043" t="s">
        <v>277</v>
      </c>
      <c r="G6043" t="s">
        <v>21882</v>
      </c>
      <c r="H6043" t="s">
        <v>21889</v>
      </c>
      <c r="I6043" t="s">
        <v>21997</v>
      </c>
      <c r="J6043" t="s">
        <v>21998</v>
      </c>
      <c r="K6043" t="s">
        <v>21999</v>
      </c>
      <c r="L6043">
        <v>5868400840</v>
      </c>
      <c r="M6043" t="s">
        <v>22000</v>
      </c>
      <c r="N6043" s="8">
        <v>219</v>
      </c>
      <c r="O6043" s="8">
        <v>92</v>
      </c>
      <c r="P6043" s="8">
        <v>127</v>
      </c>
      <c r="W6043" s="8"/>
      <c r="X6043" s="8"/>
    </row>
    <row r="6044" spans="1:24" hidden="1" x14ac:dyDescent="0.35">
      <c r="A6044" s="24">
        <v>16040</v>
      </c>
      <c r="B6044" t="s">
        <v>22001</v>
      </c>
      <c r="C6044" t="s">
        <v>31</v>
      </c>
      <c r="D6044" t="s">
        <v>83</v>
      </c>
      <c r="E6044" t="s">
        <v>276</v>
      </c>
      <c r="F6044" t="s">
        <v>277</v>
      </c>
      <c r="G6044" t="s">
        <v>21882</v>
      </c>
      <c r="H6044" t="s">
        <v>21889</v>
      </c>
      <c r="I6044" t="s">
        <v>22002</v>
      </c>
      <c r="J6044" t="s">
        <v>22003</v>
      </c>
      <c r="K6044" t="s">
        <v>22004</v>
      </c>
      <c r="L6044">
        <v>5862856230</v>
      </c>
      <c r="M6044" t="s">
        <v>22005</v>
      </c>
      <c r="N6044" s="8">
        <v>244</v>
      </c>
      <c r="O6044" s="8">
        <v>77</v>
      </c>
      <c r="P6044" s="8">
        <v>167</v>
      </c>
      <c r="W6044" s="8"/>
      <c r="X6044" s="8"/>
    </row>
    <row r="6045" spans="1:24" hidden="1" x14ac:dyDescent="0.35">
      <c r="A6045" s="24">
        <v>16041</v>
      </c>
      <c r="B6045" t="s">
        <v>22006</v>
      </c>
      <c r="C6045" t="s">
        <v>31</v>
      </c>
      <c r="D6045" t="s">
        <v>83</v>
      </c>
      <c r="E6045" t="s">
        <v>276</v>
      </c>
      <c r="F6045" t="s">
        <v>277</v>
      </c>
      <c r="G6045" t="s">
        <v>21882</v>
      </c>
      <c r="H6045" t="s">
        <v>21889</v>
      </c>
      <c r="I6045" t="s">
        <v>22007</v>
      </c>
      <c r="J6045" t="s">
        <v>22008</v>
      </c>
      <c r="K6045" t="s">
        <v>22009</v>
      </c>
      <c r="L6045">
        <v>5868385900</v>
      </c>
      <c r="M6045" t="s">
        <v>22010</v>
      </c>
      <c r="N6045" s="8">
        <v>170</v>
      </c>
      <c r="O6045" s="8">
        <v>74</v>
      </c>
      <c r="P6045" s="8">
        <v>96</v>
      </c>
      <c r="W6045" s="8"/>
      <c r="X6045" s="8"/>
    </row>
    <row r="6046" spans="1:24" hidden="1" x14ac:dyDescent="0.35">
      <c r="A6046" s="24">
        <v>16042</v>
      </c>
      <c r="B6046" t="s">
        <v>22011</v>
      </c>
      <c r="C6046" t="s">
        <v>31</v>
      </c>
      <c r="D6046" t="s">
        <v>83</v>
      </c>
      <c r="E6046" t="s">
        <v>276</v>
      </c>
      <c r="F6046" t="s">
        <v>277</v>
      </c>
      <c r="G6046" t="s">
        <v>21882</v>
      </c>
      <c r="H6046" t="s">
        <v>21889</v>
      </c>
      <c r="I6046" t="s">
        <v>22012</v>
      </c>
      <c r="J6046" t="s">
        <v>22013</v>
      </c>
      <c r="K6046" t="s">
        <v>22014</v>
      </c>
      <c r="L6046">
        <v>5867222605</v>
      </c>
      <c r="M6046" t="s">
        <v>22015</v>
      </c>
      <c r="N6046" s="8">
        <v>127</v>
      </c>
      <c r="O6046" s="8">
        <v>53</v>
      </c>
      <c r="P6046" s="8">
        <v>74</v>
      </c>
      <c r="W6046" s="8"/>
      <c r="X6046" s="8"/>
    </row>
    <row r="6047" spans="1:24" hidden="1" x14ac:dyDescent="0.35">
      <c r="A6047" s="24">
        <v>16043</v>
      </c>
      <c r="B6047" t="s">
        <v>22016</v>
      </c>
      <c r="C6047" t="s">
        <v>31</v>
      </c>
      <c r="D6047" t="s">
        <v>83</v>
      </c>
      <c r="E6047" t="s">
        <v>276</v>
      </c>
      <c r="F6047" t="s">
        <v>277</v>
      </c>
      <c r="G6047" t="s">
        <v>21882</v>
      </c>
      <c r="H6047" t="s">
        <v>21889</v>
      </c>
      <c r="I6047" t="s">
        <v>22017</v>
      </c>
      <c r="J6047" t="s">
        <v>22018</v>
      </c>
      <c r="K6047" t="s">
        <v>22019</v>
      </c>
      <c r="L6047">
        <v>5867256030</v>
      </c>
      <c r="M6047" t="s">
        <v>22020</v>
      </c>
      <c r="N6047" s="8">
        <v>218</v>
      </c>
      <c r="O6047" s="8">
        <v>51</v>
      </c>
      <c r="P6047" s="8">
        <v>167</v>
      </c>
      <c r="W6047" s="8"/>
      <c r="X6047" s="8"/>
    </row>
    <row r="6048" spans="1:24" hidden="1" x14ac:dyDescent="0.35">
      <c r="A6048" s="24">
        <v>16044</v>
      </c>
      <c r="B6048" t="s">
        <v>22021</v>
      </c>
      <c r="C6048" t="s">
        <v>31</v>
      </c>
      <c r="D6048" t="s">
        <v>83</v>
      </c>
      <c r="E6048" t="s">
        <v>276</v>
      </c>
      <c r="F6048" t="s">
        <v>277</v>
      </c>
      <c r="G6048" t="s">
        <v>21882</v>
      </c>
      <c r="H6048" t="s">
        <v>21889</v>
      </c>
      <c r="I6048" t="s">
        <v>22022</v>
      </c>
      <c r="J6048" t="s">
        <v>22023</v>
      </c>
      <c r="K6048" t="s">
        <v>22024</v>
      </c>
      <c r="L6048">
        <v>5865327601</v>
      </c>
      <c r="M6048" t="s">
        <v>22025</v>
      </c>
      <c r="N6048" s="8">
        <v>104</v>
      </c>
      <c r="O6048" s="8">
        <v>49</v>
      </c>
      <c r="P6048" s="8">
        <v>55</v>
      </c>
      <c r="W6048" s="8"/>
      <c r="X6048" s="8"/>
    </row>
    <row r="6049" spans="1:24" hidden="1" x14ac:dyDescent="0.35">
      <c r="A6049" s="24">
        <v>16045</v>
      </c>
      <c r="B6049" t="s">
        <v>22026</v>
      </c>
      <c r="C6049" t="s">
        <v>31</v>
      </c>
      <c r="D6049" t="s">
        <v>83</v>
      </c>
      <c r="E6049" t="s">
        <v>276</v>
      </c>
      <c r="F6049" t="s">
        <v>277</v>
      </c>
      <c r="G6049" t="s">
        <v>21882</v>
      </c>
      <c r="H6049" t="s">
        <v>21889</v>
      </c>
      <c r="I6049" t="s">
        <v>22027</v>
      </c>
      <c r="J6049" t="s">
        <v>22028</v>
      </c>
      <c r="K6049" t="s">
        <v>22029</v>
      </c>
      <c r="L6049">
        <v>5867735950</v>
      </c>
      <c r="M6049" t="s">
        <v>22030</v>
      </c>
      <c r="N6049" s="8">
        <v>128</v>
      </c>
      <c r="O6049" s="8">
        <v>45</v>
      </c>
      <c r="P6049" s="8">
        <v>83</v>
      </c>
      <c r="W6049" s="8"/>
      <c r="X6049" s="8"/>
    </row>
    <row r="6050" spans="1:24" hidden="1" x14ac:dyDescent="0.35">
      <c r="A6050" s="24">
        <v>16046</v>
      </c>
      <c r="B6050" t="s">
        <v>22031</v>
      </c>
      <c r="C6050" t="s">
        <v>31</v>
      </c>
      <c r="D6050" t="s">
        <v>83</v>
      </c>
      <c r="E6050" t="s">
        <v>276</v>
      </c>
      <c r="F6050" t="s">
        <v>277</v>
      </c>
      <c r="G6050" t="s">
        <v>21882</v>
      </c>
      <c r="H6050" t="s">
        <v>21889</v>
      </c>
      <c r="I6050" t="s">
        <v>22032</v>
      </c>
      <c r="J6050" t="s">
        <v>22033</v>
      </c>
      <c r="K6050" t="s">
        <v>22034</v>
      </c>
      <c r="L6050">
        <v>5863542700</v>
      </c>
      <c r="M6050" t="s">
        <v>22035</v>
      </c>
      <c r="N6050" s="8">
        <v>66</v>
      </c>
      <c r="O6050" s="8">
        <v>30</v>
      </c>
      <c r="P6050" s="8">
        <v>36</v>
      </c>
      <c r="W6050" s="8"/>
      <c r="X6050" s="8"/>
    </row>
    <row r="6051" spans="1:24" hidden="1" x14ac:dyDescent="0.35">
      <c r="A6051" s="24">
        <v>16047</v>
      </c>
      <c r="B6051" t="s">
        <v>22036</v>
      </c>
      <c r="C6051" t="s">
        <v>31</v>
      </c>
      <c r="D6051">
        <v>1</v>
      </c>
      <c r="E6051" t="s">
        <v>568</v>
      </c>
      <c r="F6051" t="s">
        <v>569</v>
      </c>
      <c r="G6051" t="s">
        <v>21882</v>
      </c>
      <c r="H6051" t="s">
        <v>21889</v>
      </c>
      <c r="I6051" t="s">
        <v>22037</v>
      </c>
      <c r="J6051" t="s">
        <v>22038</v>
      </c>
      <c r="K6051" t="s">
        <v>22039</v>
      </c>
      <c r="L6051">
        <v>5172330000</v>
      </c>
      <c r="M6051" t="s">
        <v>22040</v>
      </c>
      <c r="N6051" s="8">
        <v>95</v>
      </c>
      <c r="O6051" s="8">
        <v>38</v>
      </c>
      <c r="P6051" s="8">
        <v>57</v>
      </c>
      <c r="W6051" s="8"/>
      <c r="X6051" s="8"/>
    </row>
    <row r="6052" spans="1:24" hidden="1" x14ac:dyDescent="0.35">
      <c r="A6052" s="24">
        <v>16048</v>
      </c>
      <c r="B6052" t="s">
        <v>22041</v>
      </c>
      <c r="C6052" t="s">
        <v>31</v>
      </c>
      <c r="D6052">
        <v>6</v>
      </c>
      <c r="E6052" t="s">
        <v>130</v>
      </c>
      <c r="F6052" t="s">
        <v>131</v>
      </c>
      <c r="G6052" t="s">
        <v>21882</v>
      </c>
      <c r="H6052" t="s">
        <v>21889</v>
      </c>
      <c r="I6052" t="s">
        <v>22042</v>
      </c>
      <c r="J6052" t="s">
        <v>22043</v>
      </c>
      <c r="K6052" t="s">
        <v>22044</v>
      </c>
      <c r="L6052">
        <v>6167963700</v>
      </c>
      <c r="M6052" t="s">
        <v>22045</v>
      </c>
      <c r="N6052" s="8">
        <v>76</v>
      </c>
      <c r="O6052" s="8">
        <v>76</v>
      </c>
      <c r="P6052" s="8">
        <v>0</v>
      </c>
      <c r="W6052" s="8"/>
      <c r="X6052" s="8"/>
    </row>
    <row r="6053" spans="1:24" hidden="1" x14ac:dyDescent="0.35">
      <c r="A6053" s="24">
        <v>16049</v>
      </c>
      <c r="B6053" t="s">
        <v>22046</v>
      </c>
      <c r="C6053" t="s">
        <v>31</v>
      </c>
      <c r="D6053">
        <v>6</v>
      </c>
      <c r="E6053" t="s">
        <v>130</v>
      </c>
      <c r="F6053" t="s">
        <v>131</v>
      </c>
      <c r="G6053" t="s">
        <v>21882</v>
      </c>
      <c r="H6053" t="s">
        <v>21889</v>
      </c>
      <c r="I6053" t="s">
        <v>22047</v>
      </c>
      <c r="J6053" t="s">
        <v>22048</v>
      </c>
      <c r="K6053" t="s">
        <v>22049</v>
      </c>
      <c r="L6053">
        <v>6168207679</v>
      </c>
      <c r="M6053" t="s">
        <v>22050</v>
      </c>
      <c r="N6053" s="8">
        <v>165</v>
      </c>
      <c r="O6053" s="8">
        <v>74</v>
      </c>
      <c r="P6053" s="8">
        <v>91</v>
      </c>
      <c r="W6053" s="8"/>
      <c r="X6053" s="8"/>
    </row>
    <row r="6054" spans="1:24" hidden="1" x14ac:dyDescent="0.35">
      <c r="A6054" s="24">
        <v>16050</v>
      </c>
      <c r="B6054" t="s">
        <v>22051</v>
      </c>
      <c r="C6054" t="s">
        <v>31</v>
      </c>
      <c r="D6054">
        <v>6</v>
      </c>
      <c r="E6054" t="s">
        <v>130</v>
      </c>
      <c r="F6054" t="s">
        <v>131</v>
      </c>
      <c r="G6054" t="s">
        <v>21882</v>
      </c>
      <c r="H6054" t="s">
        <v>21889</v>
      </c>
      <c r="I6054" t="s">
        <v>22052</v>
      </c>
      <c r="J6054" t="s">
        <v>22053</v>
      </c>
      <c r="K6054" t="s">
        <v>22054</v>
      </c>
      <c r="L6054">
        <v>6167959693</v>
      </c>
      <c r="M6054" t="s">
        <v>22055</v>
      </c>
      <c r="N6054" s="8">
        <v>62</v>
      </c>
      <c r="O6054" s="8">
        <v>28</v>
      </c>
      <c r="P6054" s="8">
        <v>34</v>
      </c>
      <c r="W6054" s="8"/>
      <c r="X6054" s="8"/>
    </row>
    <row r="6055" spans="1:24" hidden="1" x14ac:dyDescent="0.35">
      <c r="A6055" s="24">
        <v>16051</v>
      </c>
      <c r="B6055" t="s">
        <v>22056</v>
      </c>
      <c r="C6055" t="s">
        <v>31</v>
      </c>
      <c r="D6055" t="s">
        <v>32</v>
      </c>
      <c r="E6055" t="s">
        <v>137</v>
      </c>
      <c r="F6055" t="s">
        <v>138</v>
      </c>
      <c r="G6055" t="s">
        <v>21882</v>
      </c>
      <c r="H6055" t="s">
        <v>21883</v>
      </c>
      <c r="I6055" t="s">
        <v>22057</v>
      </c>
      <c r="J6055" t="s">
        <v>22058</v>
      </c>
      <c r="K6055" t="s">
        <v>22059</v>
      </c>
      <c r="L6055">
        <v>7344331000</v>
      </c>
      <c r="M6055" t="s">
        <v>22060</v>
      </c>
      <c r="N6055" s="8">
        <v>262</v>
      </c>
      <c r="O6055" s="8">
        <v>120</v>
      </c>
      <c r="P6055" s="8">
        <v>142</v>
      </c>
      <c r="W6055" s="8"/>
      <c r="X6055" s="8"/>
    </row>
    <row r="6056" spans="1:24" hidden="1" x14ac:dyDescent="0.35">
      <c r="A6056" s="24">
        <v>16052</v>
      </c>
      <c r="B6056" t="s">
        <v>22056</v>
      </c>
      <c r="C6056" t="s">
        <v>31</v>
      </c>
      <c r="D6056" t="s">
        <v>32</v>
      </c>
      <c r="E6056" t="s">
        <v>137</v>
      </c>
      <c r="F6056" t="s">
        <v>138</v>
      </c>
      <c r="G6056" t="s">
        <v>21882</v>
      </c>
      <c r="H6056" t="s">
        <v>21889</v>
      </c>
      <c r="I6056" t="s">
        <v>22057</v>
      </c>
      <c r="J6056" t="s">
        <v>22061</v>
      </c>
      <c r="K6056" t="s">
        <v>22059</v>
      </c>
      <c r="L6056">
        <v>7344331000</v>
      </c>
      <c r="M6056" t="s">
        <v>22060</v>
      </c>
      <c r="N6056" s="8">
        <v>262</v>
      </c>
      <c r="O6056" s="8">
        <v>120</v>
      </c>
      <c r="P6056" s="8">
        <v>142</v>
      </c>
      <c r="W6056" s="8"/>
      <c r="X6056" s="8"/>
    </row>
    <row r="6057" spans="1:24" hidden="1" x14ac:dyDescent="0.35">
      <c r="A6057" s="24">
        <v>16053</v>
      </c>
      <c r="B6057" t="s">
        <v>22062</v>
      </c>
      <c r="C6057" t="s">
        <v>31</v>
      </c>
      <c r="D6057" t="s">
        <v>32</v>
      </c>
      <c r="E6057" t="s">
        <v>137</v>
      </c>
      <c r="F6057" t="s">
        <v>138</v>
      </c>
      <c r="G6057" t="s">
        <v>21882</v>
      </c>
      <c r="H6057" t="s">
        <v>21889</v>
      </c>
      <c r="I6057" t="s">
        <v>22063</v>
      </c>
      <c r="J6057" t="s">
        <v>22064</v>
      </c>
      <c r="K6057" t="s">
        <v>22065</v>
      </c>
      <c r="L6057">
        <v>7347419500</v>
      </c>
      <c r="M6057" t="s">
        <v>22066</v>
      </c>
      <c r="N6057" s="8">
        <v>138</v>
      </c>
      <c r="O6057" s="8">
        <v>73</v>
      </c>
      <c r="P6057" s="8">
        <v>65</v>
      </c>
      <c r="W6057" s="8"/>
      <c r="X6057" s="8"/>
    </row>
    <row r="6058" spans="1:24" hidden="1" x14ac:dyDescent="0.35">
      <c r="A6058" s="24">
        <v>16054</v>
      </c>
      <c r="B6058" t="s">
        <v>22067</v>
      </c>
      <c r="C6058" t="s">
        <v>31</v>
      </c>
      <c r="D6058" t="s">
        <v>32</v>
      </c>
      <c r="E6058" t="s">
        <v>137</v>
      </c>
      <c r="F6058" t="s">
        <v>138</v>
      </c>
      <c r="G6058" t="s">
        <v>21882</v>
      </c>
      <c r="H6058" t="s">
        <v>21889</v>
      </c>
      <c r="I6058" t="s">
        <v>22068</v>
      </c>
      <c r="J6058" t="s">
        <v>22069</v>
      </c>
      <c r="K6058" t="s">
        <v>22070</v>
      </c>
      <c r="L6058">
        <v>7344829498</v>
      </c>
      <c r="M6058" t="s">
        <v>22071</v>
      </c>
      <c r="N6058" s="8">
        <v>99</v>
      </c>
      <c r="O6058" s="8">
        <v>46</v>
      </c>
      <c r="P6058" s="8">
        <v>53</v>
      </c>
      <c r="W6058" s="8"/>
      <c r="X6058" s="8"/>
    </row>
    <row r="6059" spans="1:24" hidden="1" x14ac:dyDescent="0.35">
      <c r="A6059" s="24">
        <v>16055</v>
      </c>
      <c r="B6059" t="s">
        <v>22072</v>
      </c>
      <c r="C6059" t="s">
        <v>31</v>
      </c>
      <c r="D6059" t="s">
        <v>32</v>
      </c>
      <c r="E6059" t="s">
        <v>143</v>
      </c>
      <c r="F6059" t="s">
        <v>144</v>
      </c>
      <c r="G6059" t="s">
        <v>21882</v>
      </c>
      <c r="H6059" t="s">
        <v>21889</v>
      </c>
      <c r="I6059" t="s">
        <v>22073</v>
      </c>
      <c r="J6059" t="s">
        <v>22074</v>
      </c>
      <c r="K6059" t="s">
        <v>22075</v>
      </c>
      <c r="L6059">
        <v>7348564400</v>
      </c>
      <c r="M6059" t="s">
        <v>22076</v>
      </c>
      <c r="N6059" s="8">
        <v>175</v>
      </c>
      <c r="O6059" s="8">
        <v>70</v>
      </c>
      <c r="P6059" s="8">
        <v>105</v>
      </c>
      <c r="W6059" s="8"/>
      <c r="X6059" s="8"/>
    </row>
    <row r="6060" spans="1:24" hidden="1" x14ac:dyDescent="0.35">
      <c r="A6060" s="24">
        <v>16056</v>
      </c>
      <c r="B6060" t="s">
        <v>22077</v>
      </c>
      <c r="C6060" t="s">
        <v>31</v>
      </c>
      <c r="D6060">
        <v>3</v>
      </c>
      <c r="E6060" t="s">
        <v>1305</v>
      </c>
      <c r="F6060" t="s">
        <v>1306</v>
      </c>
      <c r="G6060" t="s">
        <v>21882</v>
      </c>
      <c r="H6060" t="s">
        <v>21889</v>
      </c>
      <c r="I6060" t="s">
        <v>22078</v>
      </c>
      <c r="J6060" t="s">
        <v>22079</v>
      </c>
      <c r="K6060" t="s">
        <v>22080</v>
      </c>
      <c r="L6060">
        <v>9895753255</v>
      </c>
      <c r="M6060" t="s">
        <v>22081</v>
      </c>
      <c r="N6060" s="8">
        <v>107</v>
      </c>
      <c r="O6060" s="8">
        <v>44</v>
      </c>
      <c r="P6060" s="8">
        <v>63</v>
      </c>
      <c r="W6060" s="8"/>
      <c r="X6060" s="8"/>
    </row>
    <row r="6061" spans="1:24" hidden="1" x14ac:dyDescent="0.35">
      <c r="A6061" s="24">
        <v>16057</v>
      </c>
      <c r="B6061" t="s">
        <v>22082</v>
      </c>
      <c r="C6061" t="s">
        <v>31</v>
      </c>
      <c r="D6061" t="s">
        <v>83</v>
      </c>
      <c r="E6061" t="s">
        <v>84</v>
      </c>
      <c r="F6061" t="s">
        <v>85</v>
      </c>
      <c r="G6061" t="s">
        <v>21882</v>
      </c>
      <c r="H6061" t="s">
        <v>21889</v>
      </c>
      <c r="I6061" t="s">
        <v>22083</v>
      </c>
      <c r="J6061" t="s">
        <v>22084</v>
      </c>
      <c r="K6061" t="s">
        <v>22085</v>
      </c>
      <c r="L6061">
        <v>2486612999</v>
      </c>
      <c r="M6061" t="s">
        <v>22086</v>
      </c>
      <c r="N6061" s="8">
        <v>185</v>
      </c>
      <c r="O6061" s="8">
        <v>60</v>
      </c>
      <c r="P6061" s="8">
        <v>125</v>
      </c>
      <c r="W6061" s="8"/>
      <c r="X6061" s="8"/>
    </row>
    <row r="6062" spans="1:24" hidden="1" x14ac:dyDescent="0.35">
      <c r="A6062" s="24">
        <v>16058</v>
      </c>
      <c r="B6062" t="s">
        <v>22087</v>
      </c>
      <c r="C6062" t="s">
        <v>31</v>
      </c>
      <c r="D6062" t="s">
        <v>83</v>
      </c>
      <c r="E6062" t="s">
        <v>84</v>
      </c>
      <c r="F6062" t="s">
        <v>85</v>
      </c>
      <c r="G6062" t="s">
        <v>21882</v>
      </c>
      <c r="H6062" t="s">
        <v>21889</v>
      </c>
      <c r="I6062" t="s">
        <v>22088</v>
      </c>
      <c r="J6062" t="s">
        <v>22089</v>
      </c>
      <c r="K6062" t="s">
        <v>22090</v>
      </c>
      <c r="L6062">
        <v>2486688720</v>
      </c>
      <c r="M6062" t="s">
        <v>22091</v>
      </c>
      <c r="N6062" s="8">
        <v>118</v>
      </c>
      <c r="O6062" s="8">
        <v>51</v>
      </c>
      <c r="P6062" s="8">
        <v>67</v>
      </c>
      <c r="W6062" s="8"/>
      <c r="X6062" s="8"/>
    </row>
    <row r="6063" spans="1:24" hidden="1" x14ac:dyDescent="0.35">
      <c r="A6063" s="24">
        <v>16059</v>
      </c>
      <c r="B6063" t="s">
        <v>22092</v>
      </c>
      <c r="C6063" t="s">
        <v>31</v>
      </c>
      <c r="D6063" t="s">
        <v>83</v>
      </c>
      <c r="E6063" t="s">
        <v>84</v>
      </c>
      <c r="F6063" t="s">
        <v>85</v>
      </c>
      <c r="G6063" t="s">
        <v>21882</v>
      </c>
      <c r="H6063" t="s">
        <v>21889</v>
      </c>
      <c r="I6063" t="s">
        <v>22093</v>
      </c>
      <c r="J6063" t="s">
        <v>22094</v>
      </c>
      <c r="K6063" t="s">
        <v>22095</v>
      </c>
      <c r="L6063">
        <v>2486022400</v>
      </c>
      <c r="M6063" t="s">
        <v>22096</v>
      </c>
      <c r="N6063" s="8">
        <v>93</v>
      </c>
      <c r="O6063" s="8">
        <v>50</v>
      </c>
      <c r="P6063" s="8">
        <v>43</v>
      </c>
      <c r="W6063" s="8"/>
      <c r="X6063" s="8"/>
    </row>
    <row r="6064" spans="1:24" hidden="1" x14ac:dyDescent="0.35">
      <c r="A6064" s="24">
        <v>16060</v>
      </c>
      <c r="B6064" t="s">
        <v>22097</v>
      </c>
      <c r="C6064" t="s">
        <v>31</v>
      </c>
      <c r="D6064" t="s">
        <v>83</v>
      </c>
      <c r="E6064" t="s">
        <v>84</v>
      </c>
      <c r="F6064" t="s">
        <v>85</v>
      </c>
      <c r="G6064" t="s">
        <v>21882</v>
      </c>
      <c r="H6064" t="s">
        <v>21889</v>
      </c>
      <c r="I6064" t="s">
        <v>22098</v>
      </c>
      <c r="J6064" t="s">
        <v>22099</v>
      </c>
      <c r="K6064" t="s">
        <v>22100</v>
      </c>
      <c r="L6064">
        <v>2489720800</v>
      </c>
      <c r="M6064" t="s">
        <v>22101</v>
      </c>
      <c r="N6064" s="8">
        <v>86</v>
      </c>
      <c r="O6064" s="8">
        <v>43</v>
      </c>
      <c r="P6064" s="8">
        <v>43</v>
      </c>
      <c r="W6064" s="8"/>
      <c r="X6064" s="8"/>
    </row>
    <row r="6065" spans="1:24" hidden="1" x14ac:dyDescent="0.35">
      <c r="A6065" s="24">
        <v>16061</v>
      </c>
      <c r="B6065" t="s">
        <v>22102</v>
      </c>
      <c r="C6065" t="s">
        <v>31</v>
      </c>
      <c r="D6065" t="s">
        <v>83</v>
      </c>
      <c r="E6065" t="s">
        <v>84</v>
      </c>
      <c r="F6065" t="s">
        <v>85</v>
      </c>
      <c r="G6065" t="s">
        <v>21882</v>
      </c>
      <c r="H6065" t="s">
        <v>21889</v>
      </c>
      <c r="I6065" t="s">
        <v>22103</v>
      </c>
      <c r="J6065" t="s">
        <v>22104</v>
      </c>
      <c r="K6065" t="s">
        <v>22105</v>
      </c>
      <c r="L6065">
        <v>2483440001</v>
      </c>
      <c r="M6065" t="s">
        <v>22106</v>
      </c>
      <c r="N6065" s="8">
        <v>95</v>
      </c>
      <c r="O6065" s="8">
        <v>40</v>
      </c>
      <c r="P6065" s="8">
        <v>55</v>
      </c>
      <c r="W6065" s="8"/>
      <c r="X6065" s="8"/>
    </row>
    <row r="6066" spans="1:24" hidden="1" x14ac:dyDescent="0.35">
      <c r="A6066" s="24">
        <v>16062</v>
      </c>
      <c r="B6066" t="s">
        <v>22107</v>
      </c>
      <c r="C6066" t="s">
        <v>31</v>
      </c>
      <c r="D6066" t="s">
        <v>83</v>
      </c>
      <c r="E6066" t="s">
        <v>84</v>
      </c>
      <c r="F6066" t="s">
        <v>85</v>
      </c>
      <c r="G6066" t="s">
        <v>21882</v>
      </c>
      <c r="H6066" t="s">
        <v>21889</v>
      </c>
      <c r="I6066" t="s">
        <v>22108</v>
      </c>
      <c r="J6066" t="s">
        <v>22109</v>
      </c>
      <c r="K6066" t="s">
        <v>22110</v>
      </c>
      <c r="L6066">
        <v>2485571221</v>
      </c>
      <c r="M6066" t="s">
        <v>22111</v>
      </c>
      <c r="N6066" s="8">
        <v>117</v>
      </c>
      <c r="O6066" s="8">
        <v>35</v>
      </c>
      <c r="P6066" s="8">
        <v>82</v>
      </c>
      <c r="W6066" s="8"/>
      <c r="X6066" s="8"/>
    </row>
    <row r="6067" spans="1:24" hidden="1" x14ac:dyDescent="0.35">
      <c r="A6067" s="24">
        <v>16063</v>
      </c>
      <c r="B6067" t="s">
        <v>22112</v>
      </c>
      <c r="C6067" t="s">
        <v>31</v>
      </c>
      <c r="D6067">
        <v>1</v>
      </c>
      <c r="E6067" t="s">
        <v>90</v>
      </c>
      <c r="F6067" t="s">
        <v>91</v>
      </c>
      <c r="G6067" t="s">
        <v>21882</v>
      </c>
      <c r="H6067" t="s">
        <v>21883</v>
      </c>
      <c r="I6067" t="s">
        <v>22113</v>
      </c>
      <c r="J6067" t="s">
        <v>22114</v>
      </c>
      <c r="K6067" t="s">
        <v>22115</v>
      </c>
      <c r="L6067">
        <v>9892886561</v>
      </c>
      <c r="M6067" t="s">
        <v>22116</v>
      </c>
      <c r="N6067" s="8">
        <v>123</v>
      </c>
      <c r="O6067" s="8">
        <v>47</v>
      </c>
      <c r="P6067" s="8">
        <v>76</v>
      </c>
      <c r="W6067" s="8"/>
      <c r="X6067" s="8"/>
    </row>
    <row r="6068" spans="1:24" hidden="1" x14ac:dyDescent="0.35">
      <c r="A6068" s="24">
        <v>16064</v>
      </c>
      <c r="B6068" t="s">
        <v>22117</v>
      </c>
      <c r="C6068" t="s">
        <v>31</v>
      </c>
      <c r="D6068">
        <v>1</v>
      </c>
      <c r="E6068" t="s">
        <v>164</v>
      </c>
      <c r="F6068" t="s">
        <v>165</v>
      </c>
      <c r="G6068" t="s">
        <v>21882</v>
      </c>
      <c r="H6068" t="s">
        <v>21889</v>
      </c>
      <c r="I6068" t="s">
        <v>22118</v>
      </c>
      <c r="J6068" t="s">
        <v>22119</v>
      </c>
      <c r="K6068" t="s">
        <v>22120</v>
      </c>
      <c r="L6068">
        <v>9899719610</v>
      </c>
      <c r="M6068" t="s">
        <v>22121</v>
      </c>
      <c r="N6068" s="8">
        <v>88</v>
      </c>
      <c r="O6068" s="8">
        <v>41</v>
      </c>
      <c r="P6068" s="8">
        <v>47</v>
      </c>
      <c r="W6068" s="8"/>
      <c r="X6068" s="8"/>
    </row>
    <row r="6069" spans="1:24" hidden="1" x14ac:dyDescent="0.35">
      <c r="A6069" s="24">
        <v>16065</v>
      </c>
      <c r="B6069" t="s">
        <v>22122</v>
      </c>
      <c r="C6069" t="s">
        <v>31</v>
      </c>
      <c r="D6069">
        <v>1</v>
      </c>
      <c r="E6069" t="s">
        <v>164</v>
      </c>
      <c r="F6069" t="s">
        <v>165</v>
      </c>
      <c r="G6069" t="s">
        <v>21882</v>
      </c>
      <c r="H6069" t="s">
        <v>21883</v>
      </c>
      <c r="I6069" t="s">
        <v>22123</v>
      </c>
      <c r="J6069" t="s">
        <v>22124</v>
      </c>
      <c r="K6069" t="s">
        <v>22125</v>
      </c>
      <c r="L6069">
        <v>5175401926</v>
      </c>
      <c r="M6069" t="s">
        <v>22126</v>
      </c>
      <c r="N6069" s="8">
        <v>82</v>
      </c>
      <c r="O6069" s="8">
        <v>30</v>
      </c>
      <c r="P6069" s="8">
        <v>52</v>
      </c>
      <c r="W6069" s="8"/>
      <c r="X6069" s="8"/>
    </row>
    <row r="6070" spans="1:24" hidden="1" x14ac:dyDescent="0.35">
      <c r="A6070" s="24">
        <v>16066</v>
      </c>
      <c r="B6070" t="s">
        <v>22127</v>
      </c>
      <c r="C6070" t="s">
        <v>31</v>
      </c>
      <c r="D6070" t="s">
        <v>32</v>
      </c>
      <c r="E6070" t="s">
        <v>170</v>
      </c>
      <c r="F6070" t="s">
        <v>171</v>
      </c>
      <c r="G6070" t="s">
        <v>21882</v>
      </c>
      <c r="H6070" t="s">
        <v>22128</v>
      </c>
      <c r="I6070" t="s">
        <v>22129</v>
      </c>
      <c r="J6070" t="s">
        <v>22130</v>
      </c>
      <c r="K6070" t="s">
        <v>22131</v>
      </c>
      <c r="L6070">
        <v>3138758867</v>
      </c>
      <c r="M6070" t="s">
        <v>22132</v>
      </c>
      <c r="N6070" s="8">
        <v>22</v>
      </c>
      <c r="O6070" s="8">
        <v>22</v>
      </c>
      <c r="P6070" s="8">
        <v>0</v>
      </c>
      <c r="W6070" s="8"/>
      <c r="X6070" s="8"/>
    </row>
    <row r="6071" spans="1:24" hidden="1" x14ac:dyDescent="0.35">
      <c r="A6071" s="24">
        <v>16067</v>
      </c>
      <c r="B6071" t="s">
        <v>22133</v>
      </c>
      <c r="C6071" t="s">
        <v>31</v>
      </c>
      <c r="D6071" t="s">
        <v>32</v>
      </c>
      <c r="E6071" t="s">
        <v>33</v>
      </c>
      <c r="F6071" t="s">
        <v>34</v>
      </c>
      <c r="G6071" t="s">
        <v>21882</v>
      </c>
      <c r="H6071" t="s">
        <v>21889</v>
      </c>
      <c r="I6071" t="s">
        <v>22134</v>
      </c>
      <c r="J6071" t="s">
        <v>22135</v>
      </c>
      <c r="K6071" t="s">
        <v>22136</v>
      </c>
      <c r="L6071">
        <v>2484267055</v>
      </c>
      <c r="M6071" t="s">
        <v>22137</v>
      </c>
      <c r="N6071" s="8">
        <v>77</v>
      </c>
      <c r="O6071" s="8">
        <v>25</v>
      </c>
      <c r="P6071" s="8">
        <v>52</v>
      </c>
      <c r="W6071" s="8"/>
      <c r="X6071" s="8"/>
    </row>
    <row r="6072" spans="1:24" hidden="1" x14ac:dyDescent="0.35">
      <c r="A6072" s="24">
        <v>16068</v>
      </c>
      <c r="B6072" t="s">
        <v>22138</v>
      </c>
      <c r="C6072" t="s">
        <v>31</v>
      </c>
      <c r="D6072">
        <v>1</v>
      </c>
      <c r="E6072" t="s">
        <v>473</v>
      </c>
      <c r="F6072" t="s">
        <v>474</v>
      </c>
      <c r="G6072" t="s">
        <v>21882</v>
      </c>
      <c r="H6072" t="s">
        <v>21889</v>
      </c>
      <c r="I6072" t="s">
        <v>22139</v>
      </c>
      <c r="J6072" t="s">
        <v>22140</v>
      </c>
      <c r="K6072" t="s">
        <v>22141</v>
      </c>
      <c r="L6072">
        <v>5177874400</v>
      </c>
      <c r="M6072" t="s">
        <v>22142</v>
      </c>
      <c r="N6072" s="8">
        <v>44</v>
      </c>
      <c r="O6072" s="8">
        <v>26</v>
      </c>
      <c r="P6072" s="8">
        <v>18</v>
      </c>
      <c r="W6072" s="8"/>
      <c r="X6072" s="8"/>
    </row>
    <row r="6073" spans="1:24" hidden="1" x14ac:dyDescent="0.35">
      <c r="A6073" s="24">
        <v>16069</v>
      </c>
      <c r="B6073" t="s">
        <v>22143</v>
      </c>
      <c r="C6073" t="s">
        <v>31</v>
      </c>
      <c r="D6073" t="s">
        <v>83</v>
      </c>
      <c r="E6073" t="s">
        <v>276</v>
      </c>
      <c r="F6073" t="s">
        <v>277</v>
      </c>
      <c r="G6073" t="s">
        <v>21882</v>
      </c>
      <c r="H6073" t="s">
        <v>21889</v>
      </c>
      <c r="I6073" t="s">
        <v>22144</v>
      </c>
      <c r="J6073" t="s">
        <v>22145</v>
      </c>
      <c r="K6073" t="s">
        <v>22146</v>
      </c>
      <c r="L6073">
        <v>5867950998</v>
      </c>
      <c r="M6073" t="s">
        <v>22147</v>
      </c>
      <c r="N6073" s="8">
        <v>51</v>
      </c>
      <c r="O6073" s="8">
        <v>17</v>
      </c>
      <c r="P6073" s="8">
        <v>34</v>
      </c>
      <c r="W6073" s="8"/>
      <c r="X6073" s="8"/>
    </row>
    <row r="6074" spans="1:24" hidden="1" x14ac:dyDescent="0.35">
      <c r="A6074" s="24">
        <v>16070</v>
      </c>
      <c r="B6074" t="s">
        <v>22148</v>
      </c>
      <c r="C6074" t="s">
        <v>31</v>
      </c>
      <c r="D6074">
        <v>5</v>
      </c>
      <c r="E6074" t="s">
        <v>605</v>
      </c>
      <c r="F6074" t="s">
        <v>606</v>
      </c>
      <c r="G6074" t="s">
        <v>21882</v>
      </c>
      <c r="H6074" t="s">
        <v>21889</v>
      </c>
      <c r="I6074" t="s">
        <v>22149</v>
      </c>
      <c r="J6074" t="s">
        <v>22150</v>
      </c>
      <c r="K6074" t="s">
        <v>22151</v>
      </c>
      <c r="L6074">
        <v>2698572141</v>
      </c>
      <c r="M6074" t="s">
        <v>22152</v>
      </c>
      <c r="N6074" s="8">
        <v>41</v>
      </c>
      <c r="O6074" s="8">
        <v>23</v>
      </c>
      <c r="P6074" s="8">
        <v>18</v>
      </c>
      <c r="W6074" s="8"/>
      <c r="X6074" s="8"/>
    </row>
    <row r="6075" spans="1:24" hidden="1" x14ac:dyDescent="0.35">
      <c r="A6075" s="24">
        <v>16071</v>
      </c>
      <c r="B6075" t="s">
        <v>22153</v>
      </c>
      <c r="C6075" t="s">
        <v>31</v>
      </c>
      <c r="D6075" t="s">
        <v>83</v>
      </c>
      <c r="E6075" t="s">
        <v>84</v>
      </c>
      <c r="F6075" t="s">
        <v>85</v>
      </c>
      <c r="G6075" t="s">
        <v>21882</v>
      </c>
      <c r="H6075" t="s">
        <v>21889</v>
      </c>
      <c r="I6075" t="s">
        <v>22154</v>
      </c>
      <c r="J6075" t="s">
        <v>22155</v>
      </c>
      <c r="K6075" t="s">
        <v>22156</v>
      </c>
      <c r="L6075">
        <v>2484899362</v>
      </c>
      <c r="M6075" t="s">
        <v>22157</v>
      </c>
      <c r="N6075" s="8">
        <v>69</v>
      </c>
      <c r="O6075" s="8">
        <v>27</v>
      </c>
      <c r="P6075" s="8">
        <v>42</v>
      </c>
      <c r="W6075" s="8"/>
      <c r="X6075" s="8"/>
    </row>
    <row r="6076" spans="1:24" hidden="1" x14ac:dyDescent="0.35">
      <c r="A6076" s="24">
        <v>16072</v>
      </c>
      <c r="B6076" t="s">
        <v>22158</v>
      </c>
      <c r="C6076" t="s">
        <v>31</v>
      </c>
      <c r="D6076" t="s">
        <v>83</v>
      </c>
      <c r="E6076" t="s">
        <v>84</v>
      </c>
      <c r="F6076" t="s">
        <v>85</v>
      </c>
      <c r="G6076" t="s">
        <v>21882</v>
      </c>
      <c r="H6076" t="s">
        <v>21889</v>
      </c>
      <c r="I6076" t="s">
        <v>22159</v>
      </c>
      <c r="J6076" t="s">
        <v>22160</v>
      </c>
      <c r="K6076" t="s">
        <v>22161</v>
      </c>
      <c r="L6076">
        <v>2487344488</v>
      </c>
      <c r="M6076" t="s">
        <v>22162</v>
      </c>
      <c r="N6076" s="8">
        <v>50</v>
      </c>
      <c r="O6076" s="8">
        <v>26</v>
      </c>
      <c r="P6076" s="8">
        <v>24</v>
      </c>
      <c r="W6076" s="8"/>
      <c r="X6076" s="8"/>
    </row>
    <row r="6077" spans="1:24" hidden="1" x14ac:dyDescent="0.35">
      <c r="A6077" s="24">
        <v>16073</v>
      </c>
      <c r="B6077" t="s">
        <v>22163</v>
      </c>
      <c r="C6077" t="s">
        <v>31</v>
      </c>
      <c r="D6077" t="s">
        <v>83</v>
      </c>
      <c r="E6077" t="s">
        <v>84</v>
      </c>
      <c r="F6077" t="s">
        <v>85</v>
      </c>
      <c r="G6077" t="s">
        <v>21882</v>
      </c>
      <c r="H6077" t="s">
        <v>21889</v>
      </c>
      <c r="I6077" t="s">
        <v>22164</v>
      </c>
      <c r="J6077" t="s">
        <v>22165</v>
      </c>
      <c r="K6077" t="s">
        <v>22136</v>
      </c>
      <c r="L6077">
        <v>2486448100</v>
      </c>
      <c r="M6077" t="s">
        <v>22137</v>
      </c>
      <c r="N6077" s="8">
        <v>81</v>
      </c>
      <c r="O6077" s="8">
        <v>25</v>
      </c>
      <c r="P6077" s="8">
        <v>56</v>
      </c>
      <c r="W6077" s="8"/>
      <c r="X6077" s="8"/>
    </row>
    <row r="6078" spans="1:24" hidden="1" x14ac:dyDescent="0.35">
      <c r="A6078" s="24">
        <v>16074</v>
      </c>
      <c r="B6078" t="s">
        <v>22166</v>
      </c>
      <c r="C6078" t="s">
        <v>31</v>
      </c>
      <c r="D6078" t="s">
        <v>83</v>
      </c>
      <c r="E6078" t="s">
        <v>84</v>
      </c>
      <c r="F6078" t="s">
        <v>85</v>
      </c>
      <c r="G6078" t="s">
        <v>21882</v>
      </c>
      <c r="H6078" t="s">
        <v>21889</v>
      </c>
      <c r="I6078" t="s">
        <v>22167</v>
      </c>
      <c r="J6078" t="s">
        <v>22168</v>
      </c>
      <c r="K6078" t="s">
        <v>22169</v>
      </c>
      <c r="L6078">
        <v>2483290750</v>
      </c>
      <c r="M6078" t="s">
        <v>22170</v>
      </c>
      <c r="N6078" s="8">
        <v>43</v>
      </c>
      <c r="O6078" s="8">
        <v>23</v>
      </c>
      <c r="P6078" s="8">
        <v>20</v>
      </c>
      <c r="W6078" s="8"/>
      <c r="X6078" s="8"/>
    </row>
    <row r="6079" spans="1:24" hidden="1" x14ac:dyDescent="0.35">
      <c r="A6079" s="24">
        <v>16075</v>
      </c>
      <c r="B6079" t="s">
        <v>22171</v>
      </c>
      <c r="C6079" t="s">
        <v>31</v>
      </c>
      <c r="D6079" t="s">
        <v>83</v>
      </c>
      <c r="E6079" t="s">
        <v>84</v>
      </c>
      <c r="F6079" t="s">
        <v>85</v>
      </c>
      <c r="G6079" t="s">
        <v>21882</v>
      </c>
      <c r="H6079" t="s">
        <v>21889</v>
      </c>
      <c r="I6079" t="s">
        <v>22172</v>
      </c>
      <c r="J6079" t="s">
        <v>22173</v>
      </c>
      <c r="K6079" t="s">
        <v>22174</v>
      </c>
      <c r="L6079">
        <v>2482824094</v>
      </c>
      <c r="M6079" t="s">
        <v>22175</v>
      </c>
      <c r="N6079" s="8">
        <v>108</v>
      </c>
      <c r="O6079" s="8">
        <v>21</v>
      </c>
      <c r="P6079" s="8">
        <v>87</v>
      </c>
      <c r="W6079" s="8"/>
      <c r="X6079" s="8"/>
    </row>
    <row r="6080" spans="1:24" hidden="1" x14ac:dyDescent="0.35">
      <c r="A6080" s="24">
        <v>16076</v>
      </c>
      <c r="B6080" t="s">
        <v>22176</v>
      </c>
      <c r="C6080" t="s">
        <v>31</v>
      </c>
      <c r="D6080" t="s">
        <v>32</v>
      </c>
      <c r="E6080" t="s">
        <v>170</v>
      </c>
      <c r="F6080" t="s">
        <v>171</v>
      </c>
      <c r="G6080" t="s">
        <v>21882</v>
      </c>
      <c r="H6080" t="s">
        <v>21889</v>
      </c>
      <c r="I6080" t="s">
        <v>22177</v>
      </c>
      <c r="J6080" t="s">
        <v>22178</v>
      </c>
      <c r="K6080" t="s">
        <v>22179</v>
      </c>
      <c r="L6080">
        <v>3134468742</v>
      </c>
      <c r="M6080" t="s">
        <v>22180</v>
      </c>
      <c r="N6080" s="8">
        <v>35</v>
      </c>
      <c r="O6080" s="8">
        <v>13</v>
      </c>
      <c r="P6080" s="8">
        <v>22</v>
      </c>
      <c r="W6080" s="8"/>
      <c r="X6080" s="8"/>
    </row>
    <row r="6081" spans="1:24" hidden="1" x14ac:dyDescent="0.35">
      <c r="A6081" s="24">
        <v>16077</v>
      </c>
      <c r="B6081" t="s">
        <v>22181</v>
      </c>
      <c r="C6081" t="s">
        <v>31</v>
      </c>
      <c r="D6081" t="s">
        <v>83</v>
      </c>
      <c r="E6081" t="s">
        <v>276</v>
      </c>
      <c r="F6081" t="s">
        <v>277</v>
      </c>
      <c r="G6081" t="s">
        <v>21882</v>
      </c>
      <c r="H6081" t="s">
        <v>21889</v>
      </c>
      <c r="I6081" t="s">
        <v>22182</v>
      </c>
      <c r="J6081" t="s">
        <v>22183</v>
      </c>
      <c r="K6081" t="s">
        <v>22184</v>
      </c>
      <c r="L6081">
        <v>5862933300</v>
      </c>
      <c r="M6081" t="s">
        <v>22185</v>
      </c>
      <c r="N6081" s="8">
        <v>45</v>
      </c>
      <c r="O6081" s="8">
        <v>11</v>
      </c>
      <c r="P6081" s="8">
        <v>34</v>
      </c>
      <c r="W6081" s="8"/>
      <c r="X6081" s="8"/>
    </row>
    <row r="6082" spans="1:24" hidden="1" x14ac:dyDescent="0.35">
      <c r="A6082" s="24">
        <v>16078</v>
      </c>
      <c r="B6082" t="s">
        <v>22186</v>
      </c>
      <c r="C6082" t="s">
        <v>31</v>
      </c>
      <c r="D6082">
        <v>6</v>
      </c>
      <c r="E6082" t="s">
        <v>110</v>
      </c>
      <c r="F6082" t="s">
        <v>111</v>
      </c>
      <c r="G6082" t="s">
        <v>21882</v>
      </c>
      <c r="H6082" t="s">
        <v>21889</v>
      </c>
      <c r="I6082" t="s">
        <v>22187</v>
      </c>
      <c r="J6082" t="s">
        <v>22188</v>
      </c>
      <c r="K6082" t="s">
        <v>22189</v>
      </c>
      <c r="L6082">
        <v>6164641564</v>
      </c>
      <c r="M6082" t="s">
        <v>22190</v>
      </c>
      <c r="N6082" s="8">
        <v>19</v>
      </c>
      <c r="O6082" s="8">
        <v>1</v>
      </c>
      <c r="P6082" s="8">
        <v>18</v>
      </c>
      <c r="W6082" s="8"/>
      <c r="X6082" s="8"/>
    </row>
    <row r="6083" spans="1:24" hidden="1" x14ac:dyDescent="0.35">
      <c r="A6083" s="24">
        <v>16079</v>
      </c>
      <c r="B6083" t="s">
        <v>22191</v>
      </c>
      <c r="C6083" t="s">
        <v>31</v>
      </c>
      <c r="D6083" t="s">
        <v>32</v>
      </c>
      <c r="E6083" t="s">
        <v>170</v>
      </c>
      <c r="F6083" t="s">
        <v>171</v>
      </c>
      <c r="G6083" t="s">
        <v>21882</v>
      </c>
      <c r="H6083" t="s">
        <v>22128</v>
      </c>
      <c r="I6083" t="s">
        <v>22192</v>
      </c>
      <c r="J6083" t="s">
        <v>22193</v>
      </c>
      <c r="K6083" t="s">
        <v>22194</v>
      </c>
      <c r="L6083">
        <v>3138983928</v>
      </c>
      <c r="M6083" t="s">
        <v>22195</v>
      </c>
      <c r="N6083" s="8">
        <v>57</v>
      </c>
      <c r="O6083" s="8">
        <v>29</v>
      </c>
      <c r="P6083" s="8">
        <v>28</v>
      </c>
      <c r="W6083" s="8"/>
      <c r="X6083" s="8"/>
    </row>
    <row r="6084" spans="1:24" hidden="1" x14ac:dyDescent="0.35">
      <c r="A6084" s="24">
        <v>16080</v>
      </c>
      <c r="B6084" t="s">
        <v>22196</v>
      </c>
      <c r="C6084" t="s">
        <v>31</v>
      </c>
      <c r="D6084" t="s">
        <v>32</v>
      </c>
      <c r="E6084" t="s">
        <v>33</v>
      </c>
      <c r="F6084" t="s">
        <v>34</v>
      </c>
      <c r="G6084" t="s">
        <v>21882</v>
      </c>
      <c r="H6084" t="s">
        <v>21889</v>
      </c>
      <c r="I6084" t="s">
        <v>22197</v>
      </c>
      <c r="J6084" t="s">
        <v>22198</v>
      </c>
      <c r="K6084" t="s">
        <v>22199</v>
      </c>
      <c r="L6084">
        <v>3136422000</v>
      </c>
      <c r="M6084" t="s">
        <v>22200</v>
      </c>
      <c r="N6084" s="8">
        <v>94</v>
      </c>
      <c r="O6084" s="8">
        <v>36</v>
      </c>
      <c r="P6084" s="8">
        <v>58</v>
      </c>
      <c r="W6084" s="8"/>
      <c r="X6084" s="8"/>
    </row>
    <row r="6085" spans="1:24" hidden="1" x14ac:dyDescent="0.35">
      <c r="A6085" s="24">
        <v>16081</v>
      </c>
      <c r="B6085" t="s">
        <v>22201</v>
      </c>
      <c r="C6085" t="s">
        <v>31</v>
      </c>
      <c r="D6085">
        <v>3</v>
      </c>
      <c r="E6085" t="s">
        <v>187</v>
      </c>
      <c r="F6085" t="s">
        <v>188</v>
      </c>
      <c r="G6085" t="s">
        <v>21882</v>
      </c>
      <c r="H6085" t="s">
        <v>21889</v>
      </c>
      <c r="I6085" t="s">
        <v>22202</v>
      </c>
      <c r="J6085" t="s">
        <v>22203</v>
      </c>
      <c r="K6085" t="s">
        <v>22204</v>
      </c>
      <c r="L6085">
        <v>8106030800</v>
      </c>
      <c r="M6085" t="s">
        <v>22205</v>
      </c>
      <c r="N6085" s="8">
        <v>88.4</v>
      </c>
      <c r="O6085" s="8">
        <v>42.4</v>
      </c>
      <c r="P6085" s="8">
        <v>46</v>
      </c>
      <c r="W6085" s="8"/>
      <c r="X6085" s="8"/>
    </row>
    <row r="6086" spans="1:24" hidden="1" x14ac:dyDescent="0.35">
      <c r="A6086" s="24">
        <v>16082</v>
      </c>
      <c r="B6086" t="s">
        <v>22206</v>
      </c>
      <c r="C6086" t="s">
        <v>31</v>
      </c>
      <c r="D6086">
        <v>3</v>
      </c>
      <c r="E6086" t="s">
        <v>100</v>
      </c>
      <c r="F6086" t="s">
        <v>101</v>
      </c>
      <c r="G6086" t="s">
        <v>21882</v>
      </c>
      <c r="H6086" t="s">
        <v>21889</v>
      </c>
      <c r="I6086" t="s">
        <v>22207</v>
      </c>
      <c r="J6086" t="s">
        <v>22208</v>
      </c>
      <c r="K6086" t="s">
        <v>22209</v>
      </c>
      <c r="L6086">
        <v>9897777776</v>
      </c>
      <c r="M6086" t="s">
        <v>22210</v>
      </c>
      <c r="N6086" s="8">
        <v>84</v>
      </c>
      <c r="O6086" s="8">
        <v>42</v>
      </c>
      <c r="P6086" s="8">
        <v>42</v>
      </c>
      <c r="W6086" s="8"/>
      <c r="X6086" s="8"/>
    </row>
    <row r="6087" spans="1:24" hidden="1" x14ac:dyDescent="0.35">
      <c r="A6087" s="24">
        <v>16083</v>
      </c>
      <c r="B6087" t="s">
        <v>22211</v>
      </c>
      <c r="C6087" t="s">
        <v>31</v>
      </c>
      <c r="D6087">
        <v>3</v>
      </c>
      <c r="E6087" t="s">
        <v>187</v>
      </c>
      <c r="F6087" t="s">
        <v>188</v>
      </c>
      <c r="G6087" t="s">
        <v>21882</v>
      </c>
      <c r="H6087" t="s">
        <v>21889</v>
      </c>
      <c r="I6087" t="s">
        <v>22212</v>
      </c>
      <c r="J6087" t="s">
        <v>22213</v>
      </c>
      <c r="K6087" t="s">
        <v>22214</v>
      </c>
      <c r="L6087">
        <v>8102306644</v>
      </c>
      <c r="M6087" t="s">
        <v>22215</v>
      </c>
      <c r="N6087" s="8">
        <v>87</v>
      </c>
      <c r="O6087" s="8">
        <v>36</v>
      </c>
      <c r="P6087" s="8">
        <v>51</v>
      </c>
      <c r="W6087" s="8"/>
      <c r="X6087" s="8"/>
    </row>
    <row r="6088" spans="1:24" hidden="1" x14ac:dyDescent="0.35">
      <c r="A6088" s="24">
        <v>16084</v>
      </c>
      <c r="B6088" t="s">
        <v>22216</v>
      </c>
      <c r="C6088" t="s">
        <v>31</v>
      </c>
      <c r="D6088">
        <v>3</v>
      </c>
      <c r="E6088" t="s">
        <v>100</v>
      </c>
      <c r="F6088" t="s">
        <v>101</v>
      </c>
      <c r="G6088" t="s">
        <v>21882</v>
      </c>
      <c r="H6088" t="s">
        <v>21889</v>
      </c>
      <c r="I6088" t="s">
        <v>22217</v>
      </c>
      <c r="J6088" t="s">
        <v>22218</v>
      </c>
      <c r="K6088" t="s">
        <v>21932</v>
      </c>
      <c r="L6088">
        <v>9893232377</v>
      </c>
      <c r="M6088" t="s">
        <v>21933</v>
      </c>
      <c r="N6088" s="8">
        <v>76</v>
      </c>
      <c r="O6088" s="8">
        <v>36</v>
      </c>
      <c r="P6088" s="8">
        <v>40</v>
      </c>
      <c r="W6088" s="8"/>
      <c r="X6088" s="8"/>
    </row>
    <row r="6089" spans="1:24" hidden="1" x14ac:dyDescent="0.35">
      <c r="A6089" s="24">
        <v>16085</v>
      </c>
      <c r="B6089" t="s">
        <v>22219</v>
      </c>
      <c r="C6089" t="s">
        <v>31</v>
      </c>
      <c r="D6089">
        <v>3</v>
      </c>
      <c r="E6089" t="s">
        <v>187</v>
      </c>
      <c r="F6089" t="s">
        <v>188</v>
      </c>
      <c r="G6089" t="s">
        <v>21882</v>
      </c>
      <c r="H6089" t="s">
        <v>21889</v>
      </c>
      <c r="I6089" t="s">
        <v>22220</v>
      </c>
      <c r="J6089" t="s">
        <v>22221</v>
      </c>
      <c r="K6089" t="s">
        <v>22222</v>
      </c>
      <c r="L6089">
        <v>8104870045</v>
      </c>
      <c r="M6089" t="s">
        <v>22223</v>
      </c>
      <c r="N6089" s="8">
        <v>58</v>
      </c>
      <c r="O6089" s="8">
        <v>30</v>
      </c>
      <c r="P6089" s="8">
        <v>28</v>
      </c>
      <c r="W6089" s="8"/>
      <c r="X6089" s="8"/>
    </row>
    <row r="6090" spans="1:24" hidden="1" x14ac:dyDescent="0.35">
      <c r="A6090" s="24">
        <v>16086</v>
      </c>
      <c r="B6090" t="s">
        <v>22224</v>
      </c>
      <c r="C6090" t="s">
        <v>31</v>
      </c>
      <c r="D6090">
        <v>5</v>
      </c>
      <c r="E6090" t="s">
        <v>409</v>
      </c>
      <c r="F6090" t="s">
        <v>410</v>
      </c>
      <c r="G6090" t="s">
        <v>21882</v>
      </c>
      <c r="H6090" t="s">
        <v>21889</v>
      </c>
      <c r="I6090" t="s">
        <v>73</v>
      </c>
      <c r="J6090" t="s">
        <v>22225</v>
      </c>
      <c r="K6090" t="s">
        <v>22226</v>
      </c>
      <c r="L6090">
        <v>2699698900</v>
      </c>
      <c r="M6090" t="s">
        <v>22227</v>
      </c>
      <c r="N6090" s="8">
        <v>90</v>
      </c>
      <c r="O6090" s="8">
        <v>51</v>
      </c>
      <c r="P6090" s="8">
        <v>39</v>
      </c>
      <c r="W6090" s="8"/>
      <c r="X6090" s="8"/>
    </row>
    <row r="6091" spans="1:24" hidden="1" x14ac:dyDescent="0.35">
      <c r="A6091" s="24">
        <v>16087</v>
      </c>
      <c r="B6091" t="s">
        <v>22228</v>
      </c>
      <c r="C6091" t="s">
        <v>31</v>
      </c>
      <c r="D6091">
        <v>5</v>
      </c>
      <c r="E6091" t="s">
        <v>409</v>
      </c>
      <c r="F6091" t="s">
        <v>410</v>
      </c>
      <c r="G6091" t="s">
        <v>21882</v>
      </c>
      <c r="H6091" t="s">
        <v>21889</v>
      </c>
      <c r="I6091" t="s">
        <v>22229</v>
      </c>
      <c r="J6091" t="s">
        <v>22230</v>
      </c>
      <c r="K6091" t="s">
        <v>22231</v>
      </c>
      <c r="L6091">
        <v>2699799600</v>
      </c>
      <c r="M6091" t="s">
        <v>22232</v>
      </c>
      <c r="N6091" s="8">
        <v>67</v>
      </c>
      <c r="O6091" s="8">
        <v>34</v>
      </c>
      <c r="P6091" s="8">
        <v>33</v>
      </c>
      <c r="W6091" s="8"/>
      <c r="X6091" s="8"/>
    </row>
    <row r="6092" spans="1:24" hidden="1" x14ac:dyDescent="0.35">
      <c r="A6092" s="24">
        <v>16088</v>
      </c>
      <c r="B6092" t="s">
        <v>22233</v>
      </c>
      <c r="C6092" t="s">
        <v>31</v>
      </c>
      <c r="D6092">
        <v>6</v>
      </c>
      <c r="E6092" t="s">
        <v>46</v>
      </c>
      <c r="F6092" t="s">
        <v>47</v>
      </c>
      <c r="G6092" t="s">
        <v>21882</v>
      </c>
      <c r="H6092" t="s">
        <v>21889</v>
      </c>
      <c r="I6092" t="s">
        <v>22234</v>
      </c>
      <c r="J6092" t="s">
        <v>22235</v>
      </c>
      <c r="K6092" t="s">
        <v>22236</v>
      </c>
      <c r="L6092">
        <v>2317773494</v>
      </c>
      <c r="M6092" t="s">
        <v>22237</v>
      </c>
      <c r="N6092" s="8">
        <v>158</v>
      </c>
      <c r="O6092" s="8">
        <v>86</v>
      </c>
      <c r="P6092" s="8">
        <v>72</v>
      </c>
      <c r="W6092" s="8"/>
      <c r="X6092" s="8"/>
    </row>
    <row r="6093" spans="1:24" hidden="1" x14ac:dyDescent="0.35">
      <c r="A6093" s="24">
        <v>16089</v>
      </c>
      <c r="B6093" t="s">
        <v>22238</v>
      </c>
      <c r="C6093" t="s">
        <v>31</v>
      </c>
      <c r="D6093">
        <v>5</v>
      </c>
      <c r="E6093" t="s">
        <v>767</v>
      </c>
      <c r="F6093" t="s">
        <v>768</v>
      </c>
      <c r="G6093" t="s">
        <v>21882</v>
      </c>
      <c r="H6093" t="s">
        <v>21889</v>
      </c>
      <c r="I6093" t="s">
        <v>22239</v>
      </c>
      <c r="J6093" t="s">
        <v>22240</v>
      </c>
      <c r="K6093" t="s">
        <v>22241</v>
      </c>
      <c r="L6093">
        <v>2696837900</v>
      </c>
      <c r="M6093" t="s">
        <v>1161</v>
      </c>
      <c r="N6093" s="8">
        <v>105</v>
      </c>
      <c r="O6093" s="8">
        <v>53</v>
      </c>
      <c r="P6093" s="8">
        <v>52</v>
      </c>
      <c r="W6093" s="8"/>
      <c r="X6093" s="8"/>
    </row>
    <row r="6094" spans="1:24" hidden="1" x14ac:dyDescent="0.35">
      <c r="A6094" s="24">
        <v>16090</v>
      </c>
      <c r="B6094" t="s">
        <v>22242</v>
      </c>
      <c r="C6094" t="s">
        <v>31</v>
      </c>
      <c r="D6094">
        <v>1</v>
      </c>
      <c r="E6094" t="s">
        <v>222</v>
      </c>
      <c r="F6094" t="s">
        <v>223</v>
      </c>
      <c r="G6094" t="s">
        <v>21882</v>
      </c>
      <c r="H6094" t="s">
        <v>21889</v>
      </c>
      <c r="I6094" t="s">
        <v>22243</v>
      </c>
      <c r="J6094" t="s">
        <v>22244</v>
      </c>
      <c r="K6094" t="s">
        <v>22245</v>
      </c>
      <c r="L6094">
        <v>5173818700</v>
      </c>
      <c r="M6094" t="s">
        <v>22246</v>
      </c>
      <c r="N6094" s="8">
        <v>86</v>
      </c>
      <c r="O6094" s="8">
        <v>42</v>
      </c>
      <c r="P6094" s="8">
        <v>44</v>
      </c>
      <c r="W6094" s="8"/>
      <c r="X6094" s="8"/>
    </row>
    <row r="6095" spans="1:24" hidden="1" x14ac:dyDescent="0.35">
      <c r="A6095" s="24">
        <v>16091</v>
      </c>
      <c r="B6095" t="s">
        <v>22247</v>
      </c>
      <c r="C6095" t="s">
        <v>31</v>
      </c>
      <c r="D6095">
        <v>1</v>
      </c>
      <c r="E6095" t="s">
        <v>222</v>
      </c>
      <c r="F6095" t="s">
        <v>223</v>
      </c>
      <c r="G6095" t="s">
        <v>21882</v>
      </c>
      <c r="H6095" t="s">
        <v>21889</v>
      </c>
      <c r="I6095" t="s">
        <v>22248</v>
      </c>
      <c r="J6095" t="s">
        <v>22249</v>
      </c>
      <c r="K6095" t="s">
        <v>22250</v>
      </c>
      <c r="L6095">
        <v>5177060300</v>
      </c>
      <c r="M6095" t="s">
        <v>22251</v>
      </c>
      <c r="N6095" s="8">
        <v>77</v>
      </c>
      <c r="O6095" s="8">
        <v>40</v>
      </c>
      <c r="P6095" s="8">
        <v>37</v>
      </c>
      <c r="W6095" s="8"/>
      <c r="X6095" s="8"/>
    </row>
    <row r="6096" spans="1:24" hidden="1" x14ac:dyDescent="0.35">
      <c r="A6096" s="24">
        <v>16092</v>
      </c>
      <c r="B6096" t="s">
        <v>22252</v>
      </c>
      <c r="C6096" t="s">
        <v>31</v>
      </c>
      <c r="D6096">
        <v>1</v>
      </c>
      <c r="E6096" t="s">
        <v>158</v>
      </c>
      <c r="F6096" t="s">
        <v>1789</v>
      </c>
      <c r="G6096" t="s">
        <v>21882</v>
      </c>
      <c r="H6096" t="s">
        <v>21889</v>
      </c>
      <c r="I6096" t="s">
        <v>22253</v>
      </c>
      <c r="J6096" t="s">
        <v>22254</v>
      </c>
      <c r="K6096" t="s">
        <v>22255</v>
      </c>
      <c r="L6096">
        <v>9894633141</v>
      </c>
      <c r="M6096" t="s">
        <v>22256</v>
      </c>
      <c r="N6096" s="8">
        <v>311</v>
      </c>
      <c r="O6096" s="8">
        <v>125</v>
      </c>
      <c r="P6096" s="8">
        <v>186</v>
      </c>
      <c r="W6096" s="8"/>
      <c r="X6096" s="8"/>
    </row>
    <row r="6097" spans="1:24" hidden="1" x14ac:dyDescent="0.35">
      <c r="A6097" s="24">
        <v>16093</v>
      </c>
      <c r="B6097" t="s">
        <v>22257</v>
      </c>
      <c r="C6097" t="s">
        <v>31</v>
      </c>
      <c r="D6097">
        <v>6</v>
      </c>
      <c r="E6097" t="s">
        <v>110</v>
      </c>
      <c r="F6097" t="s">
        <v>111</v>
      </c>
      <c r="G6097" t="s">
        <v>21882</v>
      </c>
      <c r="H6097" t="s">
        <v>21889</v>
      </c>
      <c r="I6097" t="s">
        <v>22258</v>
      </c>
      <c r="J6097" t="s">
        <v>22259</v>
      </c>
      <c r="K6097" t="s">
        <v>22260</v>
      </c>
      <c r="L6097">
        <v>6162459179</v>
      </c>
      <c r="M6097" t="s">
        <v>22261</v>
      </c>
      <c r="N6097" s="8">
        <v>142</v>
      </c>
      <c r="O6097" s="8">
        <v>70</v>
      </c>
      <c r="P6097" s="8">
        <v>72</v>
      </c>
      <c r="W6097" s="8"/>
      <c r="X6097" s="8"/>
    </row>
    <row r="6098" spans="1:24" hidden="1" x14ac:dyDescent="0.35">
      <c r="A6098" s="24">
        <v>16094</v>
      </c>
      <c r="B6098" t="s">
        <v>22262</v>
      </c>
      <c r="C6098" t="s">
        <v>31</v>
      </c>
      <c r="D6098">
        <v>6</v>
      </c>
      <c r="E6098" t="s">
        <v>110</v>
      </c>
      <c r="F6098" t="s">
        <v>111</v>
      </c>
      <c r="G6098" t="s">
        <v>21882</v>
      </c>
      <c r="H6098" t="s">
        <v>21889</v>
      </c>
      <c r="I6098" t="s">
        <v>22263</v>
      </c>
      <c r="J6098" t="s">
        <v>22264</v>
      </c>
      <c r="K6098" t="s">
        <v>22265</v>
      </c>
      <c r="L6098">
        <v>6168662911</v>
      </c>
      <c r="M6098" t="s">
        <v>22266</v>
      </c>
      <c r="N6098" s="8">
        <v>122</v>
      </c>
      <c r="O6098" s="8">
        <v>61</v>
      </c>
      <c r="P6098" s="8">
        <v>61</v>
      </c>
      <c r="W6098" s="8"/>
      <c r="X6098" s="8"/>
    </row>
    <row r="6099" spans="1:24" hidden="1" x14ac:dyDescent="0.35">
      <c r="A6099" s="24">
        <v>16095</v>
      </c>
      <c r="B6099" t="s">
        <v>22267</v>
      </c>
      <c r="C6099" t="s">
        <v>31</v>
      </c>
      <c r="D6099">
        <v>6</v>
      </c>
      <c r="E6099" t="s">
        <v>110</v>
      </c>
      <c r="F6099" t="s">
        <v>111</v>
      </c>
      <c r="G6099" t="s">
        <v>21882</v>
      </c>
      <c r="H6099" t="s">
        <v>21889</v>
      </c>
      <c r="I6099" t="s">
        <v>22268</v>
      </c>
      <c r="J6099" t="s">
        <v>22269</v>
      </c>
      <c r="K6099" t="s">
        <v>22270</v>
      </c>
      <c r="L6099">
        <v>3128370704</v>
      </c>
      <c r="M6099" t="s">
        <v>22271</v>
      </c>
      <c r="N6099" s="8">
        <v>103</v>
      </c>
      <c r="O6099" s="8">
        <v>52</v>
      </c>
      <c r="P6099" s="8">
        <v>51</v>
      </c>
      <c r="W6099" s="8"/>
      <c r="X6099" s="8"/>
    </row>
    <row r="6100" spans="1:24" hidden="1" x14ac:dyDescent="0.35">
      <c r="A6100" s="24">
        <v>16096</v>
      </c>
      <c r="B6100" t="s">
        <v>22272</v>
      </c>
      <c r="C6100" t="s">
        <v>31</v>
      </c>
      <c r="D6100">
        <v>6</v>
      </c>
      <c r="E6100" t="s">
        <v>110</v>
      </c>
      <c r="F6100" t="s">
        <v>111</v>
      </c>
      <c r="G6100" t="s">
        <v>21882</v>
      </c>
      <c r="H6100" t="s">
        <v>21889</v>
      </c>
      <c r="I6100" t="s">
        <v>22273</v>
      </c>
      <c r="J6100" t="s">
        <v>22274</v>
      </c>
      <c r="K6100" t="s">
        <v>22275</v>
      </c>
      <c r="L6100">
        <v>6167195895</v>
      </c>
      <c r="M6100" t="s">
        <v>22276</v>
      </c>
      <c r="N6100" s="8">
        <v>87</v>
      </c>
      <c r="O6100" s="8">
        <v>41</v>
      </c>
      <c r="P6100" s="8">
        <v>46</v>
      </c>
      <c r="W6100" s="8"/>
      <c r="X6100" s="8"/>
    </row>
    <row r="6101" spans="1:24" hidden="1" x14ac:dyDescent="0.35">
      <c r="A6101" s="24">
        <v>16097</v>
      </c>
      <c r="B6101" t="s">
        <v>22277</v>
      </c>
      <c r="C6101" t="s">
        <v>31</v>
      </c>
      <c r="D6101">
        <v>6</v>
      </c>
      <c r="E6101" t="s">
        <v>110</v>
      </c>
      <c r="F6101" t="s">
        <v>111</v>
      </c>
      <c r="G6101" t="s">
        <v>21882</v>
      </c>
      <c r="H6101" t="s">
        <v>21889</v>
      </c>
      <c r="I6101" t="s">
        <v>22278</v>
      </c>
      <c r="J6101" t="s">
        <v>22279</v>
      </c>
      <c r="K6101" t="s">
        <v>22280</v>
      </c>
      <c r="M6101" t="s">
        <v>22281</v>
      </c>
      <c r="N6101" s="8">
        <v>83.9</v>
      </c>
      <c r="O6101" s="8">
        <v>39.9</v>
      </c>
      <c r="P6101" s="8">
        <v>44</v>
      </c>
      <c r="W6101" s="8"/>
      <c r="X6101" s="8"/>
    </row>
    <row r="6102" spans="1:24" hidden="1" x14ac:dyDescent="0.35">
      <c r="A6102" s="24">
        <v>16098</v>
      </c>
      <c r="B6102" t="s">
        <v>22282</v>
      </c>
      <c r="C6102" t="s">
        <v>31</v>
      </c>
      <c r="D6102">
        <v>6</v>
      </c>
      <c r="E6102" t="s">
        <v>110</v>
      </c>
      <c r="F6102" t="s">
        <v>111</v>
      </c>
      <c r="G6102" t="s">
        <v>21882</v>
      </c>
      <c r="H6102" t="s">
        <v>21889</v>
      </c>
      <c r="I6102" t="s">
        <v>22283</v>
      </c>
      <c r="J6102" t="s">
        <v>22284</v>
      </c>
      <c r="K6102" t="s">
        <v>22285</v>
      </c>
      <c r="L6102">
        <v>6162929066</v>
      </c>
      <c r="M6102" t="s">
        <v>22286</v>
      </c>
      <c r="N6102" s="8">
        <v>77</v>
      </c>
      <c r="O6102" s="8">
        <v>37</v>
      </c>
      <c r="P6102" s="8">
        <v>40</v>
      </c>
      <c r="W6102" s="8"/>
      <c r="X6102" s="8"/>
    </row>
    <row r="6103" spans="1:24" hidden="1" x14ac:dyDescent="0.35">
      <c r="A6103" s="24">
        <v>16099</v>
      </c>
      <c r="B6103" t="s">
        <v>22287</v>
      </c>
      <c r="C6103" t="s">
        <v>31</v>
      </c>
      <c r="D6103">
        <v>6</v>
      </c>
      <c r="E6103" t="s">
        <v>110</v>
      </c>
      <c r="F6103" t="s">
        <v>111</v>
      </c>
      <c r="G6103" t="s">
        <v>21882</v>
      </c>
      <c r="H6103" t="s">
        <v>21889</v>
      </c>
      <c r="I6103" t="s">
        <v>22288</v>
      </c>
      <c r="J6103" t="s">
        <v>22289</v>
      </c>
      <c r="K6103" t="s">
        <v>22290</v>
      </c>
      <c r="L6103">
        <v>6168668227</v>
      </c>
      <c r="M6103" t="s">
        <v>22291</v>
      </c>
      <c r="N6103" s="8">
        <v>82</v>
      </c>
      <c r="O6103" s="8">
        <v>35</v>
      </c>
      <c r="P6103" s="8">
        <v>47</v>
      </c>
      <c r="W6103" s="8"/>
      <c r="X6103" s="8"/>
    </row>
    <row r="6104" spans="1:24" hidden="1" x14ac:dyDescent="0.35">
      <c r="A6104" s="24">
        <v>16100</v>
      </c>
      <c r="B6104" t="s">
        <v>22292</v>
      </c>
      <c r="C6104" t="s">
        <v>31</v>
      </c>
      <c r="D6104">
        <v>6</v>
      </c>
      <c r="E6104" t="s">
        <v>110</v>
      </c>
      <c r="F6104" t="s">
        <v>111</v>
      </c>
      <c r="G6104" t="s">
        <v>21882</v>
      </c>
      <c r="H6104" t="s">
        <v>21889</v>
      </c>
      <c r="I6104" t="s">
        <v>22293</v>
      </c>
      <c r="J6104" t="s">
        <v>22294</v>
      </c>
      <c r="K6104" t="s">
        <v>22295</v>
      </c>
      <c r="L6104">
        <v>6164530581</v>
      </c>
      <c r="M6104" t="s">
        <v>22296</v>
      </c>
      <c r="N6104" s="8">
        <v>72</v>
      </c>
      <c r="O6104" s="8">
        <v>32</v>
      </c>
      <c r="P6104" s="8">
        <v>40</v>
      </c>
      <c r="W6104" s="8"/>
      <c r="X6104" s="8"/>
    </row>
    <row r="6105" spans="1:24" hidden="1" x14ac:dyDescent="0.35">
      <c r="A6105" s="24">
        <v>16101</v>
      </c>
      <c r="B6105" t="s">
        <v>22297</v>
      </c>
      <c r="C6105" t="s">
        <v>31</v>
      </c>
      <c r="D6105">
        <v>6</v>
      </c>
      <c r="E6105" t="s">
        <v>110</v>
      </c>
      <c r="F6105" t="s">
        <v>111</v>
      </c>
      <c r="G6105" t="s">
        <v>21882</v>
      </c>
      <c r="H6105" t="s">
        <v>21889</v>
      </c>
      <c r="I6105" t="s">
        <v>22298</v>
      </c>
      <c r="J6105" t="s">
        <v>22299</v>
      </c>
      <c r="K6105" t="s">
        <v>22300</v>
      </c>
      <c r="L6105">
        <v>6169542366</v>
      </c>
      <c r="M6105" t="s">
        <v>22301</v>
      </c>
      <c r="N6105" s="8">
        <v>60</v>
      </c>
      <c r="O6105" s="8">
        <v>30</v>
      </c>
      <c r="P6105" s="8">
        <v>30</v>
      </c>
      <c r="W6105" s="8"/>
      <c r="X6105" s="8"/>
    </row>
    <row r="6106" spans="1:24" hidden="1" x14ac:dyDescent="0.35">
      <c r="A6106" s="24">
        <v>16102</v>
      </c>
      <c r="B6106" t="s">
        <v>22302</v>
      </c>
      <c r="C6106" t="s">
        <v>31</v>
      </c>
      <c r="D6106">
        <v>5</v>
      </c>
      <c r="E6106" t="s">
        <v>516</v>
      </c>
      <c r="F6106" t="s">
        <v>517</v>
      </c>
      <c r="G6106" t="s">
        <v>21882</v>
      </c>
      <c r="H6106" t="s">
        <v>21889</v>
      </c>
      <c r="I6106" t="s">
        <v>22303</v>
      </c>
      <c r="J6106" t="s">
        <v>22304</v>
      </c>
      <c r="K6106" t="s">
        <v>22305</v>
      </c>
      <c r="L6106">
        <v>2693498694</v>
      </c>
      <c r="M6106" t="s">
        <v>22306</v>
      </c>
      <c r="N6106" s="8">
        <v>148</v>
      </c>
      <c r="O6106" s="8">
        <v>66</v>
      </c>
      <c r="P6106" s="8">
        <v>82</v>
      </c>
      <c r="W6106" s="8"/>
      <c r="X6106" s="8"/>
    </row>
    <row r="6107" spans="1:24" hidden="1" x14ac:dyDescent="0.35">
      <c r="A6107" s="24">
        <v>16103</v>
      </c>
      <c r="B6107" t="s">
        <v>22307</v>
      </c>
      <c r="C6107" t="s">
        <v>31</v>
      </c>
      <c r="D6107">
        <v>3</v>
      </c>
      <c r="E6107" t="s">
        <v>797</v>
      </c>
      <c r="F6107" t="s">
        <v>798</v>
      </c>
      <c r="G6107" t="s">
        <v>21882</v>
      </c>
      <c r="H6107" t="s">
        <v>21889</v>
      </c>
      <c r="I6107" t="s">
        <v>22308</v>
      </c>
      <c r="J6107" t="s">
        <v>22309</v>
      </c>
      <c r="K6107" t="s">
        <v>22310</v>
      </c>
      <c r="L6107">
        <v>9894142273</v>
      </c>
      <c r="M6107" t="s">
        <v>22311</v>
      </c>
      <c r="N6107" s="8">
        <v>157</v>
      </c>
      <c r="O6107" s="8">
        <v>58</v>
      </c>
      <c r="P6107" s="8">
        <v>99</v>
      </c>
      <c r="W6107" s="8"/>
      <c r="X6107" s="8"/>
    </row>
    <row r="6108" spans="1:24" hidden="1" x14ac:dyDescent="0.35">
      <c r="A6108" s="24">
        <v>16104</v>
      </c>
      <c r="B6108" t="s">
        <v>22312</v>
      </c>
      <c r="C6108" t="s">
        <v>31</v>
      </c>
      <c r="D6108">
        <v>3</v>
      </c>
      <c r="E6108" t="s">
        <v>797</v>
      </c>
      <c r="F6108" t="s">
        <v>798</v>
      </c>
      <c r="G6108" t="s">
        <v>21882</v>
      </c>
      <c r="H6108" t="s">
        <v>21889</v>
      </c>
      <c r="I6108" t="s">
        <v>22313</v>
      </c>
      <c r="J6108" t="s">
        <v>22314</v>
      </c>
      <c r="K6108" t="s">
        <v>22315</v>
      </c>
      <c r="L6108">
        <v>9896849600</v>
      </c>
      <c r="M6108" t="s">
        <v>22316</v>
      </c>
      <c r="N6108" s="8">
        <v>93</v>
      </c>
      <c r="O6108" s="8">
        <v>41</v>
      </c>
      <c r="P6108" s="8">
        <v>52</v>
      </c>
      <c r="W6108" s="8"/>
      <c r="X6108" s="8"/>
    </row>
    <row r="6109" spans="1:24" hidden="1" x14ac:dyDescent="0.35">
      <c r="A6109" s="24">
        <v>16105</v>
      </c>
      <c r="B6109" t="s">
        <v>22317</v>
      </c>
      <c r="C6109" t="s">
        <v>31</v>
      </c>
      <c r="D6109">
        <v>1</v>
      </c>
      <c r="E6109" t="s">
        <v>537</v>
      </c>
      <c r="F6109" t="s">
        <v>538</v>
      </c>
      <c r="G6109" t="s">
        <v>21882</v>
      </c>
      <c r="H6109" t="s">
        <v>21889</v>
      </c>
      <c r="I6109" t="s">
        <v>22318</v>
      </c>
      <c r="J6109" t="s">
        <v>22319</v>
      </c>
      <c r="K6109" t="s">
        <v>22320</v>
      </c>
      <c r="L6109">
        <v>5172650690</v>
      </c>
      <c r="M6109" t="s">
        <v>22321</v>
      </c>
      <c r="N6109" s="8">
        <v>93</v>
      </c>
      <c r="O6109" s="8">
        <v>45</v>
      </c>
      <c r="P6109" s="8">
        <v>48</v>
      </c>
      <c r="W6109" s="8"/>
      <c r="X6109" s="8"/>
    </row>
    <row r="6110" spans="1:24" hidden="1" x14ac:dyDescent="0.35">
      <c r="A6110" s="24">
        <v>16106</v>
      </c>
      <c r="B6110" t="s">
        <v>22322</v>
      </c>
      <c r="C6110" t="s">
        <v>31</v>
      </c>
      <c r="D6110" t="s">
        <v>83</v>
      </c>
      <c r="E6110" t="s">
        <v>276</v>
      </c>
      <c r="F6110" t="s">
        <v>277</v>
      </c>
      <c r="G6110" t="s">
        <v>21882</v>
      </c>
      <c r="H6110" t="s">
        <v>21889</v>
      </c>
      <c r="I6110" t="s">
        <v>22323</v>
      </c>
      <c r="J6110" t="s">
        <v>22324</v>
      </c>
      <c r="K6110" t="s">
        <v>22325</v>
      </c>
      <c r="L6110">
        <v>5865547200</v>
      </c>
      <c r="M6110" t="s">
        <v>22326</v>
      </c>
      <c r="N6110" s="8">
        <v>162</v>
      </c>
      <c r="O6110" s="8">
        <v>62</v>
      </c>
      <c r="P6110" s="8">
        <v>100</v>
      </c>
      <c r="W6110" s="8"/>
      <c r="X6110" s="8"/>
    </row>
    <row r="6111" spans="1:24" hidden="1" x14ac:dyDescent="0.35">
      <c r="A6111" s="24">
        <v>16107</v>
      </c>
      <c r="B6111" t="s">
        <v>22327</v>
      </c>
      <c r="C6111" t="s">
        <v>31</v>
      </c>
      <c r="D6111" t="s">
        <v>83</v>
      </c>
      <c r="E6111" t="s">
        <v>276</v>
      </c>
      <c r="F6111" t="s">
        <v>277</v>
      </c>
      <c r="G6111" t="s">
        <v>21882</v>
      </c>
      <c r="H6111" t="s">
        <v>21889</v>
      </c>
      <c r="I6111" t="s">
        <v>22328</v>
      </c>
      <c r="J6111" t="s">
        <v>22329</v>
      </c>
      <c r="K6111" t="s">
        <v>22330</v>
      </c>
      <c r="L6111">
        <v>5863334940</v>
      </c>
      <c r="M6111" t="s">
        <v>22331</v>
      </c>
      <c r="N6111" s="8">
        <v>80</v>
      </c>
      <c r="O6111" s="8">
        <v>38</v>
      </c>
      <c r="P6111" s="8">
        <v>42</v>
      </c>
      <c r="W6111" s="8"/>
      <c r="X6111" s="8"/>
    </row>
    <row r="6112" spans="1:24" hidden="1" x14ac:dyDescent="0.35">
      <c r="A6112" s="24">
        <v>16108</v>
      </c>
      <c r="B6112" t="s">
        <v>22332</v>
      </c>
      <c r="C6112" t="s">
        <v>31</v>
      </c>
      <c r="D6112">
        <v>6</v>
      </c>
      <c r="E6112" t="s">
        <v>130</v>
      </c>
      <c r="F6112" t="s">
        <v>131</v>
      </c>
      <c r="G6112" t="s">
        <v>21882</v>
      </c>
      <c r="H6112" t="s">
        <v>21889</v>
      </c>
      <c r="I6112" t="s">
        <v>22333</v>
      </c>
      <c r="J6112" t="s">
        <v>22334</v>
      </c>
      <c r="K6112" t="s">
        <v>22335</v>
      </c>
      <c r="L6112">
        <v>6164572770</v>
      </c>
      <c r="M6112" t="s">
        <v>22336</v>
      </c>
      <c r="N6112" s="8">
        <v>480</v>
      </c>
      <c r="O6112" s="8">
        <v>155</v>
      </c>
      <c r="P6112" s="8">
        <v>325</v>
      </c>
      <c r="W6112" s="8"/>
      <c r="X6112" s="8"/>
    </row>
    <row r="6113" spans="1:24" hidden="1" x14ac:dyDescent="0.35">
      <c r="A6113" s="24">
        <v>16109</v>
      </c>
      <c r="B6113" t="s">
        <v>22337</v>
      </c>
      <c r="C6113" t="s">
        <v>31</v>
      </c>
      <c r="D6113">
        <v>6</v>
      </c>
      <c r="E6113" t="s">
        <v>130</v>
      </c>
      <c r="F6113" t="s">
        <v>131</v>
      </c>
      <c r="G6113" t="s">
        <v>21882</v>
      </c>
      <c r="H6113" t="s">
        <v>21889</v>
      </c>
      <c r="I6113" t="s">
        <v>22338</v>
      </c>
      <c r="J6113" t="s">
        <v>22339</v>
      </c>
      <c r="K6113" t="s">
        <v>22340</v>
      </c>
      <c r="L6113">
        <v>6168421900</v>
      </c>
      <c r="M6113" t="s">
        <v>22341</v>
      </c>
      <c r="N6113" s="8">
        <v>141</v>
      </c>
      <c r="O6113" s="8">
        <v>76</v>
      </c>
      <c r="P6113" s="8">
        <v>65</v>
      </c>
      <c r="W6113" s="8"/>
      <c r="X6113" s="8"/>
    </row>
    <row r="6114" spans="1:24" hidden="1" x14ac:dyDescent="0.35">
      <c r="A6114" s="24">
        <v>16110</v>
      </c>
      <c r="B6114" t="s">
        <v>22342</v>
      </c>
      <c r="C6114" t="s">
        <v>31</v>
      </c>
      <c r="D6114">
        <v>6</v>
      </c>
      <c r="E6114" t="s">
        <v>130</v>
      </c>
      <c r="F6114" t="s">
        <v>131</v>
      </c>
      <c r="G6114" t="s">
        <v>21882</v>
      </c>
      <c r="H6114" t="s">
        <v>21883</v>
      </c>
      <c r="I6114" t="s">
        <v>22343</v>
      </c>
      <c r="J6114" t="s">
        <v>22344</v>
      </c>
      <c r="K6114" t="s">
        <v>22345</v>
      </c>
      <c r="L6114">
        <v>6167721248</v>
      </c>
      <c r="M6114" t="s">
        <v>22346</v>
      </c>
      <c r="N6114" s="8">
        <v>161</v>
      </c>
      <c r="O6114" s="8">
        <v>61</v>
      </c>
      <c r="P6114" s="8">
        <v>100</v>
      </c>
      <c r="W6114" s="8"/>
      <c r="X6114" s="8"/>
    </row>
    <row r="6115" spans="1:24" hidden="1" x14ac:dyDescent="0.35">
      <c r="A6115" s="24">
        <v>16111</v>
      </c>
      <c r="B6115" t="s">
        <v>22347</v>
      </c>
      <c r="C6115" t="s">
        <v>31</v>
      </c>
      <c r="D6115">
        <v>6</v>
      </c>
      <c r="E6115" t="s">
        <v>130</v>
      </c>
      <c r="F6115" t="s">
        <v>131</v>
      </c>
      <c r="G6115" t="s">
        <v>21882</v>
      </c>
      <c r="H6115" t="s">
        <v>21889</v>
      </c>
      <c r="I6115" t="s">
        <v>22348</v>
      </c>
      <c r="J6115" t="s">
        <v>22349</v>
      </c>
      <c r="K6115" t="s">
        <v>22350</v>
      </c>
      <c r="L6115">
        <v>6168420170</v>
      </c>
      <c r="M6115" t="s">
        <v>22351</v>
      </c>
      <c r="N6115" s="8">
        <v>78</v>
      </c>
      <c r="O6115" s="8">
        <v>44</v>
      </c>
      <c r="P6115" s="8">
        <v>34</v>
      </c>
      <c r="W6115" s="8"/>
      <c r="X6115" s="8"/>
    </row>
    <row r="6116" spans="1:24" hidden="1" x14ac:dyDescent="0.35">
      <c r="A6116" s="24">
        <v>16112</v>
      </c>
      <c r="B6116" t="s">
        <v>22352</v>
      </c>
      <c r="C6116" t="s">
        <v>31</v>
      </c>
      <c r="D6116" t="s">
        <v>32</v>
      </c>
      <c r="E6116" t="s">
        <v>137</v>
      </c>
      <c r="F6116" t="s">
        <v>138</v>
      </c>
      <c r="G6116" t="s">
        <v>21882</v>
      </c>
      <c r="H6116" t="s">
        <v>21889</v>
      </c>
      <c r="I6116" t="s">
        <v>22353</v>
      </c>
      <c r="J6116" t="s">
        <v>22354</v>
      </c>
      <c r="K6116" t="s">
        <v>22355</v>
      </c>
      <c r="L6116">
        <v>7347696410</v>
      </c>
      <c r="M6116" t="s">
        <v>22356</v>
      </c>
      <c r="N6116" s="8">
        <v>160</v>
      </c>
      <c r="O6116" s="8">
        <v>116</v>
      </c>
      <c r="P6116" s="8">
        <v>44</v>
      </c>
      <c r="W6116" s="8"/>
      <c r="X6116" s="8"/>
    </row>
    <row r="6117" spans="1:24" hidden="1" x14ac:dyDescent="0.35">
      <c r="A6117" s="24">
        <v>16113</v>
      </c>
      <c r="B6117" t="s">
        <v>22357</v>
      </c>
      <c r="C6117" t="s">
        <v>31</v>
      </c>
      <c r="D6117">
        <v>3</v>
      </c>
      <c r="E6117" t="s">
        <v>294</v>
      </c>
      <c r="F6117" t="s">
        <v>295</v>
      </c>
      <c r="G6117" t="s">
        <v>21882</v>
      </c>
      <c r="H6117" t="s">
        <v>21889</v>
      </c>
      <c r="I6117" t="s">
        <v>22358</v>
      </c>
      <c r="J6117" t="s">
        <v>22359</v>
      </c>
      <c r="K6117" t="s">
        <v>22360</v>
      </c>
      <c r="L6117">
        <v>9892698890</v>
      </c>
      <c r="M6117" t="s">
        <v>22361</v>
      </c>
      <c r="N6117" s="8">
        <v>83</v>
      </c>
      <c r="O6117" s="8">
        <v>41</v>
      </c>
      <c r="P6117" s="8">
        <v>42</v>
      </c>
      <c r="W6117" s="8"/>
      <c r="X6117" s="8"/>
    </row>
    <row r="6118" spans="1:24" hidden="1" x14ac:dyDescent="0.35">
      <c r="A6118" s="24">
        <v>16114</v>
      </c>
      <c r="B6118" t="s">
        <v>22362</v>
      </c>
      <c r="C6118" t="s">
        <v>31</v>
      </c>
      <c r="D6118">
        <v>8</v>
      </c>
      <c r="E6118" t="s">
        <v>817</v>
      </c>
      <c r="F6118" t="s">
        <v>818</v>
      </c>
      <c r="G6118" t="s">
        <v>21882</v>
      </c>
      <c r="H6118" t="s">
        <v>21889</v>
      </c>
      <c r="I6118" t="s">
        <v>22363</v>
      </c>
      <c r="J6118" t="s">
        <v>22364</v>
      </c>
      <c r="K6118" t="s">
        <v>22365</v>
      </c>
      <c r="L6118">
        <v>9062254488</v>
      </c>
      <c r="M6118" t="s">
        <v>22366</v>
      </c>
      <c r="N6118" s="8">
        <v>171</v>
      </c>
      <c r="O6118" s="8">
        <v>87</v>
      </c>
      <c r="P6118" s="8">
        <v>84</v>
      </c>
      <c r="W6118" s="8"/>
      <c r="X6118" s="8"/>
    </row>
    <row r="6119" spans="1:24" hidden="1" x14ac:dyDescent="0.35">
      <c r="A6119" s="24">
        <v>16115</v>
      </c>
      <c r="B6119" t="s">
        <v>22367</v>
      </c>
      <c r="C6119" t="s">
        <v>31</v>
      </c>
      <c r="D6119">
        <v>3</v>
      </c>
      <c r="E6119" t="s">
        <v>1305</v>
      </c>
      <c r="F6119" t="s">
        <v>1306</v>
      </c>
      <c r="G6119" t="s">
        <v>21882</v>
      </c>
      <c r="H6119" t="s">
        <v>21889</v>
      </c>
      <c r="I6119" t="s">
        <v>22368</v>
      </c>
      <c r="J6119" t="s">
        <v>22369</v>
      </c>
      <c r="K6119" t="s">
        <v>22370</v>
      </c>
      <c r="L6119">
        <v>9898323700</v>
      </c>
      <c r="M6119" t="s">
        <v>22371</v>
      </c>
      <c r="N6119" s="8">
        <v>65</v>
      </c>
      <c r="O6119" s="8">
        <v>30</v>
      </c>
      <c r="P6119" s="8">
        <v>35</v>
      </c>
      <c r="W6119" s="8"/>
      <c r="X6119" s="8"/>
    </row>
    <row r="6120" spans="1:24" hidden="1" x14ac:dyDescent="0.35">
      <c r="A6120" s="24">
        <v>16116</v>
      </c>
      <c r="B6120" t="s">
        <v>22372</v>
      </c>
      <c r="C6120" t="s">
        <v>31</v>
      </c>
      <c r="D6120" t="s">
        <v>83</v>
      </c>
      <c r="E6120" t="s">
        <v>84</v>
      </c>
      <c r="F6120" t="s">
        <v>85</v>
      </c>
      <c r="G6120" t="s">
        <v>21882</v>
      </c>
      <c r="H6120" t="s">
        <v>21889</v>
      </c>
      <c r="I6120" t="s">
        <v>22373</v>
      </c>
      <c r="J6120" t="s">
        <v>22374</v>
      </c>
      <c r="K6120" t="s">
        <v>22375</v>
      </c>
      <c r="L6120">
        <v>2488587200</v>
      </c>
      <c r="M6120" t="s">
        <v>22376</v>
      </c>
      <c r="N6120" s="8">
        <v>195</v>
      </c>
      <c r="O6120" s="8">
        <v>66</v>
      </c>
      <c r="P6120" s="8">
        <v>129</v>
      </c>
      <c r="W6120" s="8"/>
      <c r="X6120" s="8"/>
    </row>
    <row r="6121" spans="1:24" hidden="1" x14ac:dyDescent="0.35">
      <c r="A6121" s="24">
        <v>16117</v>
      </c>
      <c r="B6121" t="s">
        <v>22377</v>
      </c>
      <c r="C6121" t="s">
        <v>31</v>
      </c>
      <c r="D6121" t="s">
        <v>83</v>
      </c>
      <c r="E6121" t="s">
        <v>84</v>
      </c>
      <c r="F6121" t="s">
        <v>85</v>
      </c>
      <c r="G6121" t="s">
        <v>21882</v>
      </c>
      <c r="H6121" t="s">
        <v>21889</v>
      </c>
      <c r="I6121" t="s">
        <v>22378</v>
      </c>
      <c r="J6121" t="s">
        <v>22379</v>
      </c>
      <c r="K6121" t="s">
        <v>22380</v>
      </c>
      <c r="L6121">
        <v>2486213100</v>
      </c>
      <c r="M6121" t="s">
        <v>22381</v>
      </c>
      <c r="N6121" s="8">
        <v>188</v>
      </c>
      <c r="O6121" s="8">
        <v>60</v>
      </c>
      <c r="P6121" s="8">
        <v>128</v>
      </c>
      <c r="W6121" s="8"/>
      <c r="X6121" s="8"/>
    </row>
    <row r="6122" spans="1:24" hidden="1" x14ac:dyDescent="0.35">
      <c r="A6122" s="24">
        <v>16118</v>
      </c>
      <c r="B6122" t="s">
        <v>22382</v>
      </c>
      <c r="C6122" t="s">
        <v>31</v>
      </c>
      <c r="D6122" t="s">
        <v>83</v>
      </c>
      <c r="E6122" t="s">
        <v>84</v>
      </c>
      <c r="F6122" t="s">
        <v>85</v>
      </c>
      <c r="G6122" t="s">
        <v>21882</v>
      </c>
      <c r="H6122" t="s">
        <v>21889</v>
      </c>
      <c r="I6122" t="s">
        <v>22383</v>
      </c>
      <c r="J6122" t="s">
        <v>22384</v>
      </c>
      <c r="K6122" t="s">
        <v>22385</v>
      </c>
      <c r="L6122">
        <v>2483872961</v>
      </c>
      <c r="M6122" t="s">
        <v>22386</v>
      </c>
      <c r="N6122" s="8">
        <v>106</v>
      </c>
      <c r="O6122" s="8">
        <v>40</v>
      </c>
      <c r="P6122" s="8">
        <v>66</v>
      </c>
      <c r="W6122" s="8"/>
      <c r="X6122" s="8"/>
    </row>
    <row r="6123" spans="1:24" hidden="1" x14ac:dyDescent="0.35">
      <c r="A6123" s="24">
        <v>16119</v>
      </c>
      <c r="B6123" t="s">
        <v>22387</v>
      </c>
      <c r="C6123" t="s">
        <v>31</v>
      </c>
      <c r="D6123" t="s">
        <v>83</v>
      </c>
      <c r="E6123" t="s">
        <v>84</v>
      </c>
      <c r="F6123" t="s">
        <v>85</v>
      </c>
      <c r="G6123" t="s">
        <v>21882</v>
      </c>
      <c r="H6123" t="s">
        <v>21889</v>
      </c>
      <c r="I6123" t="s">
        <v>22388</v>
      </c>
      <c r="J6123" t="s">
        <v>22389</v>
      </c>
      <c r="K6123" t="s">
        <v>22390</v>
      </c>
      <c r="L6123">
        <v>2484191089</v>
      </c>
      <c r="M6123" t="s">
        <v>22391</v>
      </c>
      <c r="N6123" s="8">
        <v>91</v>
      </c>
      <c r="O6123" s="8">
        <v>34</v>
      </c>
      <c r="P6123" s="8">
        <v>57</v>
      </c>
      <c r="W6123" s="8"/>
      <c r="X6123" s="8"/>
    </row>
    <row r="6124" spans="1:24" hidden="1" x14ac:dyDescent="0.35">
      <c r="A6124" s="24">
        <v>16120</v>
      </c>
      <c r="B6124" t="s">
        <v>22392</v>
      </c>
      <c r="C6124" t="s">
        <v>31</v>
      </c>
      <c r="D6124" t="s">
        <v>83</v>
      </c>
      <c r="E6124" t="s">
        <v>276</v>
      </c>
      <c r="F6124" t="s">
        <v>277</v>
      </c>
      <c r="G6124" t="s">
        <v>21882</v>
      </c>
      <c r="H6124" t="s">
        <v>21883</v>
      </c>
      <c r="I6124" t="s">
        <v>22393</v>
      </c>
      <c r="J6124" t="s">
        <v>22394</v>
      </c>
      <c r="K6124" t="s">
        <v>22395</v>
      </c>
      <c r="L6124">
        <v>5862186228</v>
      </c>
      <c r="M6124" t="s">
        <v>22396</v>
      </c>
      <c r="N6124" s="8">
        <v>141</v>
      </c>
      <c r="O6124" s="8">
        <v>20</v>
      </c>
      <c r="P6124" s="8">
        <v>121</v>
      </c>
      <c r="W6124" s="8"/>
      <c r="X6124" s="8"/>
    </row>
    <row r="6125" spans="1:24" hidden="1" x14ac:dyDescent="0.35">
      <c r="A6125" s="24">
        <v>16121</v>
      </c>
      <c r="B6125" t="s">
        <v>22392</v>
      </c>
      <c r="C6125" t="s">
        <v>31</v>
      </c>
      <c r="D6125" t="s">
        <v>83</v>
      </c>
      <c r="E6125" t="s">
        <v>276</v>
      </c>
      <c r="F6125" t="s">
        <v>277</v>
      </c>
      <c r="G6125" t="s">
        <v>21882</v>
      </c>
      <c r="H6125" t="s">
        <v>21889</v>
      </c>
      <c r="I6125" t="s">
        <v>22393</v>
      </c>
      <c r="J6125" t="s">
        <v>22397</v>
      </c>
      <c r="K6125" t="s">
        <v>22395</v>
      </c>
      <c r="L6125">
        <v>5862186228</v>
      </c>
      <c r="M6125" t="s">
        <v>22396</v>
      </c>
      <c r="N6125" s="8">
        <v>141</v>
      </c>
      <c r="O6125" s="8">
        <v>20</v>
      </c>
      <c r="P6125" s="8">
        <v>121</v>
      </c>
      <c r="W6125" s="8"/>
      <c r="X6125" s="8"/>
    </row>
    <row r="6126" spans="1:24" hidden="1" x14ac:dyDescent="0.35">
      <c r="A6126" s="24">
        <v>16122</v>
      </c>
      <c r="B6126" t="s">
        <v>22398</v>
      </c>
      <c r="C6126" t="s">
        <v>31</v>
      </c>
      <c r="D6126">
        <v>1</v>
      </c>
      <c r="E6126" t="s">
        <v>568</v>
      </c>
      <c r="F6126" t="s">
        <v>569</v>
      </c>
      <c r="G6126" t="s">
        <v>21882</v>
      </c>
      <c r="H6126" t="s">
        <v>21889</v>
      </c>
      <c r="I6126" t="s">
        <v>22399</v>
      </c>
      <c r="J6126" t="s">
        <v>22400</v>
      </c>
      <c r="K6126" t="s">
        <v>22401</v>
      </c>
      <c r="L6126">
        <v>5175438101</v>
      </c>
      <c r="M6126" t="s">
        <v>22402</v>
      </c>
      <c r="N6126" s="8">
        <v>54</v>
      </c>
      <c r="O6126" s="8">
        <v>19</v>
      </c>
      <c r="P6126" s="8">
        <v>35</v>
      </c>
      <c r="W6126" s="8"/>
      <c r="X6126" s="8"/>
    </row>
    <row r="6127" spans="1:24" hidden="1" x14ac:dyDescent="0.35">
      <c r="A6127" s="24">
        <v>16123</v>
      </c>
      <c r="B6127" t="s">
        <v>22403</v>
      </c>
      <c r="C6127" t="s">
        <v>31</v>
      </c>
      <c r="D6127">
        <v>3</v>
      </c>
      <c r="E6127" t="s">
        <v>294</v>
      </c>
      <c r="F6127" t="s">
        <v>295</v>
      </c>
      <c r="G6127" t="s">
        <v>21882</v>
      </c>
      <c r="H6127" t="s">
        <v>21889</v>
      </c>
      <c r="I6127" t="s">
        <v>22404</v>
      </c>
      <c r="J6127" t="s">
        <v>22405</v>
      </c>
      <c r="K6127" t="s">
        <v>22406</v>
      </c>
      <c r="L6127">
        <v>9894537474</v>
      </c>
      <c r="M6127" t="s">
        <v>22407</v>
      </c>
      <c r="N6127" s="8">
        <v>41</v>
      </c>
      <c r="O6127" s="8">
        <v>21</v>
      </c>
      <c r="P6127" s="8">
        <v>20</v>
      </c>
      <c r="W6127" s="8"/>
      <c r="X6127" s="8"/>
    </row>
    <row r="6128" spans="1:24" hidden="1" x14ac:dyDescent="0.35">
      <c r="A6128" s="24">
        <v>16124</v>
      </c>
      <c r="B6128" t="s">
        <v>22408</v>
      </c>
      <c r="C6128" t="s">
        <v>31</v>
      </c>
      <c r="D6128">
        <v>5</v>
      </c>
      <c r="E6128" t="s">
        <v>605</v>
      </c>
      <c r="F6128" t="s">
        <v>606</v>
      </c>
      <c r="G6128" t="s">
        <v>21882</v>
      </c>
      <c r="H6128" t="s">
        <v>21889</v>
      </c>
      <c r="I6128" t="s">
        <v>22409</v>
      </c>
      <c r="J6128" t="s">
        <v>22410</v>
      </c>
      <c r="K6128" t="s">
        <v>22411</v>
      </c>
      <c r="L6128">
        <v>2696739536</v>
      </c>
      <c r="M6128" t="s">
        <v>22412</v>
      </c>
      <c r="N6128" s="8">
        <v>57</v>
      </c>
      <c r="O6128" s="8">
        <v>27</v>
      </c>
      <c r="P6128" s="8">
        <v>30</v>
      </c>
      <c r="W6128" s="8"/>
      <c r="X6128" s="8"/>
    </row>
    <row r="6129" spans="1:24" hidden="1" x14ac:dyDescent="0.35">
      <c r="A6129" s="24">
        <v>16125</v>
      </c>
      <c r="B6129" t="s">
        <v>22413</v>
      </c>
      <c r="C6129" t="s">
        <v>31</v>
      </c>
      <c r="D6129" t="s">
        <v>83</v>
      </c>
      <c r="E6129" t="s">
        <v>84</v>
      </c>
      <c r="F6129" t="s">
        <v>85</v>
      </c>
      <c r="G6129" t="s">
        <v>21882</v>
      </c>
      <c r="H6129" t="s">
        <v>21889</v>
      </c>
      <c r="I6129" t="s">
        <v>22414</v>
      </c>
      <c r="J6129" t="s">
        <v>22415</v>
      </c>
      <c r="K6129" t="s">
        <v>22416</v>
      </c>
      <c r="L6129">
        <v>2486749292</v>
      </c>
      <c r="M6129" t="s">
        <v>22417</v>
      </c>
      <c r="N6129" s="8">
        <v>54</v>
      </c>
      <c r="O6129" s="8">
        <v>26</v>
      </c>
      <c r="P6129" s="8">
        <v>28</v>
      </c>
      <c r="W6129" s="8"/>
      <c r="X6129" s="8"/>
    </row>
    <row r="6130" spans="1:24" hidden="1" x14ac:dyDescent="0.35">
      <c r="A6130" s="24">
        <v>16126</v>
      </c>
      <c r="B6130" t="s">
        <v>22418</v>
      </c>
      <c r="C6130" t="s">
        <v>31</v>
      </c>
      <c r="D6130" t="s">
        <v>32</v>
      </c>
      <c r="E6130" t="s">
        <v>170</v>
      </c>
      <c r="F6130" t="s">
        <v>171</v>
      </c>
      <c r="G6130" t="s">
        <v>21882</v>
      </c>
      <c r="H6130" t="s">
        <v>21883</v>
      </c>
      <c r="I6130" t="s">
        <v>22419</v>
      </c>
      <c r="J6130" t="s">
        <v>22420</v>
      </c>
      <c r="L6130">
        <v>3138823800</v>
      </c>
      <c r="N6130" s="8">
        <v>77.917379951316661</v>
      </c>
      <c r="O6130" s="8">
        <v>77.917379951316661</v>
      </c>
      <c r="P6130" s="8">
        <v>0</v>
      </c>
      <c r="W6130" s="8"/>
      <c r="X6130" s="8"/>
    </row>
    <row r="6131" spans="1:24" hidden="1" x14ac:dyDescent="0.35">
      <c r="A6131" s="24">
        <v>16127</v>
      </c>
      <c r="B6131" t="s">
        <v>22421</v>
      </c>
      <c r="C6131" t="s">
        <v>31</v>
      </c>
      <c r="D6131" t="s">
        <v>32</v>
      </c>
      <c r="E6131" t="s">
        <v>170</v>
      </c>
      <c r="F6131" t="s">
        <v>171</v>
      </c>
      <c r="G6131" t="s">
        <v>21882</v>
      </c>
      <c r="H6131" t="s">
        <v>21883</v>
      </c>
      <c r="I6131" t="s">
        <v>22422</v>
      </c>
      <c r="J6131" t="s">
        <v>22423</v>
      </c>
      <c r="L6131">
        <v>3135678045</v>
      </c>
      <c r="N6131" s="8">
        <v>59.936446116397434</v>
      </c>
      <c r="O6131" s="8">
        <v>59.936446116397434</v>
      </c>
      <c r="P6131" s="8">
        <v>0</v>
      </c>
      <c r="W6131" s="8"/>
      <c r="X6131" s="8"/>
    </row>
    <row r="6132" spans="1:24" hidden="1" x14ac:dyDescent="0.35">
      <c r="A6132" s="24">
        <v>16128</v>
      </c>
      <c r="B6132" t="s">
        <v>22424</v>
      </c>
      <c r="C6132" t="s">
        <v>31</v>
      </c>
      <c r="D6132" t="s">
        <v>32</v>
      </c>
      <c r="E6132" t="s">
        <v>170</v>
      </c>
      <c r="F6132" t="s">
        <v>171</v>
      </c>
      <c r="G6132" t="s">
        <v>21882</v>
      </c>
      <c r="H6132" t="s">
        <v>21889</v>
      </c>
      <c r="I6132" t="s">
        <v>22425</v>
      </c>
      <c r="J6132" t="s">
        <v>22426</v>
      </c>
      <c r="L6132">
        <v>3139230170</v>
      </c>
      <c r="N6132" s="8">
        <v>34.463456516928524</v>
      </c>
      <c r="O6132" s="8">
        <v>34.463456516928524</v>
      </c>
      <c r="P6132" s="8">
        <v>0</v>
      </c>
      <c r="W6132" s="8"/>
      <c r="X6132" s="8"/>
    </row>
    <row r="6133" spans="1:24" hidden="1" x14ac:dyDescent="0.35">
      <c r="A6133" s="24">
        <v>16129</v>
      </c>
      <c r="B6133" t="s">
        <v>22427</v>
      </c>
      <c r="C6133" t="s">
        <v>31</v>
      </c>
      <c r="D6133" t="s">
        <v>32</v>
      </c>
      <c r="E6133" t="s">
        <v>33</v>
      </c>
      <c r="F6133" t="s">
        <v>34</v>
      </c>
      <c r="G6133" t="s">
        <v>21882</v>
      </c>
      <c r="H6133" t="s">
        <v>21883</v>
      </c>
      <c r="I6133" t="s">
        <v>22428</v>
      </c>
      <c r="J6133" t="s">
        <v>22429</v>
      </c>
      <c r="L6133">
        <v>3133836226</v>
      </c>
      <c r="N6133" s="8">
        <v>374.60278822748393</v>
      </c>
      <c r="O6133" s="8">
        <v>374.60278822748393</v>
      </c>
      <c r="P6133" s="8">
        <v>0</v>
      </c>
      <c r="W6133" s="8"/>
      <c r="X6133" s="8"/>
    </row>
    <row r="6134" spans="1:24" hidden="1" x14ac:dyDescent="0.35">
      <c r="A6134" s="24">
        <v>16130</v>
      </c>
      <c r="B6134" t="s">
        <v>22430</v>
      </c>
      <c r="C6134" t="s">
        <v>31</v>
      </c>
      <c r="D6134" t="s">
        <v>32</v>
      </c>
      <c r="E6134" t="s">
        <v>33</v>
      </c>
      <c r="F6134" t="s">
        <v>34</v>
      </c>
      <c r="G6134" t="s">
        <v>21882</v>
      </c>
      <c r="H6134" t="s">
        <v>21883</v>
      </c>
      <c r="I6134" t="s">
        <v>22431</v>
      </c>
      <c r="J6134" t="s">
        <v>22432</v>
      </c>
      <c r="L6134">
        <v>3132539600</v>
      </c>
      <c r="N6134" s="8">
        <v>248.73625138304934</v>
      </c>
      <c r="O6134" s="8">
        <v>248.73625138304934</v>
      </c>
      <c r="P6134" s="8">
        <v>0</v>
      </c>
      <c r="W6134" s="8"/>
      <c r="X6134" s="8"/>
    </row>
    <row r="6135" spans="1:24" hidden="1" x14ac:dyDescent="0.35">
      <c r="A6135" s="24">
        <v>16131</v>
      </c>
      <c r="B6135" t="s">
        <v>22433</v>
      </c>
      <c r="C6135" t="s">
        <v>31</v>
      </c>
      <c r="D6135" t="s">
        <v>32</v>
      </c>
      <c r="E6135" t="s">
        <v>33</v>
      </c>
      <c r="F6135" t="s">
        <v>34</v>
      </c>
      <c r="G6135" t="s">
        <v>21882</v>
      </c>
      <c r="H6135" t="s">
        <v>21883</v>
      </c>
      <c r="I6135" t="s">
        <v>22434</v>
      </c>
      <c r="J6135" t="s">
        <v>22435</v>
      </c>
      <c r="L6135">
        <v>7347285222</v>
      </c>
      <c r="N6135" s="8">
        <v>182.80616065501215</v>
      </c>
      <c r="O6135" s="8">
        <v>182.80616065501215</v>
      </c>
      <c r="P6135" s="8">
        <v>0</v>
      </c>
      <c r="W6135" s="8"/>
      <c r="X6135" s="8"/>
    </row>
    <row r="6136" spans="1:24" hidden="1" x14ac:dyDescent="0.35">
      <c r="A6136" s="24">
        <v>16132</v>
      </c>
      <c r="B6136" t="s">
        <v>22436</v>
      </c>
      <c r="C6136" t="s">
        <v>31</v>
      </c>
      <c r="D6136" t="s">
        <v>32</v>
      </c>
      <c r="E6136" t="s">
        <v>33</v>
      </c>
      <c r="F6136" t="s">
        <v>34</v>
      </c>
      <c r="G6136" t="s">
        <v>21882</v>
      </c>
      <c r="H6136" t="s">
        <v>21883</v>
      </c>
      <c r="I6136" t="s">
        <v>22437</v>
      </c>
      <c r="J6136" t="s">
        <v>22438</v>
      </c>
      <c r="L6136">
        <v>3132029914</v>
      </c>
      <c r="N6136" s="8">
        <v>169.32046027882274</v>
      </c>
      <c r="O6136" s="8">
        <v>169.32046027882274</v>
      </c>
      <c r="P6136" s="8">
        <v>0</v>
      </c>
      <c r="W6136" s="8"/>
      <c r="X6136" s="8"/>
    </row>
    <row r="6137" spans="1:24" hidden="1" x14ac:dyDescent="0.35">
      <c r="A6137" s="24">
        <v>16133</v>
      </c>
      <c r="B6137" t="s">
        <v>22439</v>
      </c>
      <c r="C6137" t="s">
        <v>31</v>
      </c>
      <c r="D6137" t="s">
        <v>32</v>
      </c>
      <c r="E6137" t="s">
        <v>33</v>
      </c>
      <c r="F6137" t="s">
        <v>34</v>
      </c>
      <c r="G6137" t="s">
        <v>21882</v>
      </c>
      <c r="H6137" t="s">
        <v>21883</v>
      </c>
      <c r="I6137" t="s">
        <v>22440</v>
      </c>
      <c r="J6137" t="s">
        <v>22441</v>
      </c>
      <c r="L6137">
        <v>7344795900</v>
      </c>
      <c r="N6137" s="8">
        <v>159.58078778490815</v>
      </c>
      <c r="O6137" s="8">
        <v>159.58078778490815</v>
      </c>
      <c r="P6137" s="8">
        <v>0</v>
      </c>
      <c r="W6137" s="8"/>
      <c r="X6137" s="8"/>
    </row>
    <row r="6138" spans="1:24" hidden="1" x14ac:dyDescent="0.35">
      <c r="A6138" s="24">
        <v>16134</v>
      </c>
      <c r="B6138" t="s">
        <v>22442</v>
      </c>
      <c r="C6138" t="s">
        <v>31</v>
      </c>
      <c r="D6138" t="s">
        <v>32</v>
      </c>
      <c r="E6138" t="s">
        <v>33</v>
      </c>
      <c r="F6138" t="s">
        <v>34</v>
      </c>
      <c r="G6138" t="s">
        <v>21882</v>
      </c>
      <c r="H6138" t="s">
        <v>21883</v>
      </c>
      <c r="I6138" t="s">
        <v>22443</v>
      </c>
      <c r="J6138" t="s">
        <v>22444</v>
      </c>
      <c r="L6138">
        <v>7343351102</v>
      </c>
      <c r="N6138" s="8">
        <v>137.8538260677141</v>
      </c>
      <c r="O6138" s="8">
        <v>137.8538260677141</v>
      </c>
      <c r="P6138" s="8">
        <v>0</v>
      </c>
      <c r="W6138" s="8"/>
      <c r="X6138" s="8"/>
    </row>
    <row r="6139" spans="1:24" hidden="1" x14ac:dyDescent="0.35">
      <c r="A6139" s="24">
        <v>16135</v>
      </c>
      <c r="B6139" t="s">
        <v>22445</v>
      </c>
      <c r="C6139" t="s">
        <v>31</v>
      </c>
      <c r="D6139" t="s">
        <v>32</v>
      </c>
      <c r="E6139" t="s">
        <v>33</v>
      </c>
      <c r="F6139" t="s">
        <v>34</v>
      </c>
      <c r="G6139" t="s">
        <v>21882</v>
      </c>
      <c r="H6139" t="s">
        <v>21883</v>
      </c>
      <c r="I6139" t="s">
        <v>22446</v>
      </c>
      <c r="J6139" t="s">
        <v>22447</v>
      </c>
      <c r="L6139">
        <v>7349614782</v>
      </c>
      <c r="N6139" s="8">
        <v>131.86018145607434</v>
      </c>
      <c r="O6139" s="8">
        <v>131.86018145607434</v>
      </c>
      <c r="P6139" s="8">
        <v>0</v>
      </c>
      <c r="W6139" s="8"/>
      <c r="X6139" s="8"/>
    </row>
    <row r="6140" spans="1:24" hidden="1" x14ac:dyDescent="0.35">
      <c r="A6140" s="24">
        <v>16136</v>
      </c>
      <c r="B6140" t="s">
        <v>22448</v>
      </c>
      <c r="C6140" t="s">
        <v>31</v>
      </c>
      <c r="D6140" t="s">
        <v>32</v>
      </c>
      <c r="E6140" t="s">
        <v>33</v>
      </c>
      <c r="F6140" t="s">
        <v>34</v>
      </c>
      <c r="G6140" t="s">
        <v>21882</v>
      </c>
      <c r="H6140" t="s">
        <v>21883</v>
      </c>
      <c r="I6140" t="s">
        <v>22449</v>
      </c>
      <c r="J6140" t="s">
        <v>22450</v>
      </c>
      <c r="L6140">
        <v>7347201159</v>
      </c>
      <c r="N6140" s="8">
        <v>112.38083646824518</v>
      </c>
      <c r="O6140" s="8">
        <v>112.38083646824518</v>
      </c>
      <c r="P6140" s="8">
        <v>0</v>
      </c>
      <c r="W6140" s="8"/>
      <c r="X6140" s="8"/>
    </row>
    <row r="6141" spans="1:24" hidden="1" x14ac:dyDescent="0.35">
      <c r="A6141" s="24">
        <v>16137</v>
      </c>
      <c r="B6141" t="s">
        <v>22451</v>
      </c>
      <c r="C6141" t="s">
        <v>31</v>
      </c>
      <c r="D6141" t="s">
        <v>32</v>
      </c>
      <c r="E6141" t="s">
        <v>33</v>
      </c>
      <c r="F6141" t="s">
        <v>34</v>
      </c>
      <c r="G6141" t="s">
        <v>21882</v>
      </c>
      <c r="H6141" t="s">
        <v>21883</v>
      </c>
      <c r="I6141" t="s">
        <v>22452</v>
      </c>
      <c r="J6141" t="s">
        <v>22453</v>
      </c>
      <c r="L6141">
        <v>7344511155</v>
      </c>
      <c r="N6141" s="8">
        <v>107.13639743306041</v>
      </c>
      <c r="O6141" s="8">
        <v>107.13639743306041</v>
      </c>
      <c r="P6141" s="8">
        <v>0</v>
      </c>
      <c r="W6141" s="8"/>
      <c r="X6141" s="8"/>
    </row>
    <row r="6142" spans="1:24" hidden="1" x14ac:dyDescent="0.35">
      <c r="A6142" s="24">
        <v>16138</v>
      </c>
      <c r="B6142" t="s">
        <v>22454</v>
      </c>
      <c r="C6142" t="s">
        <v>31</v>
      </c>
      <c r="D6142" t="s">
        <v>32</v>
      </c>
      <c r="E6142" t="s">
        <v>33</v>
      </c>
      <c r="F6142" t="s">
        <v>34</v>
      </c>
      <c r="G6142" t="s">
        <v>21882</v>
      </c>
      <c r="H6142" t="s">
        <v>21883</v>
      </c>
      <c r="I6142" t="s">
        <v>22455</v>
      </c>
      <c r="J6142" t="s">
        <v>22456</v>
      </c>
      <c r="L6142">
        <v>7347201160</v>
      </c>
      <c r="N6142" s="8">
        <v>103.39036955078556</v>
      </c>
      <c r="O6142" s="8">
        <v>103.39036955078556</v>
      </c>
      <c r="P6142" s="8">
        <v>0</v>
      </c>
      <c r="W6142" s="8"/>
      <c r="X6142" s="8"/>
    </row>
    <row r="6143" spans="1:24" hidden="1" x14ac:dyDescent="0.35">
      <c r="A6143" s="24">
        <v>16139</v>
      </c>
      <c r="B6143" t="s">
        <v>22457</v>
      </c>
      <c r="C6143" t="s">
        <v>31</v>
      </c>
      <c r="D6143" t="s">
        <v>32</v>
      </c>
      <c r="E6143" t="s">
        <v>33</v>
      </c>
      <c r="F6143" t="s">
        <v>34</v>
      </c>
      <c r="G6143" t="s">
        <v>21882</v>
      </c>
      <c r="H6143" t="s">
        <v>21889</v>
      </c>
      <c r="I6143" t="s">
        <v>22458</v>
      </c>
      <c r="J6143" t="s">
        <v>22459</v>
      </c>
      <c r="L6143">
        <v>7344790437</v>
      </c>
      <c r="N6143" s="8">
        <v>99.644341668510734</v>
      </c>
      <c r="O6143" s="8">
        <v>99.644341668510734</v>
      </c>
      <c r="P6143" s="8">
        <v>0</v>
      </c>
      <c r="W6143" s="8"/>
      <c r="X6143" s="8"/>
    </row>
    <row r="6144" spans="1:24" hidden="1" x14ac:dyDescent="0.35">
      <c r="A6144" s="24">
        <v>16140</v>
      </c>
      <c r="B6144" t="s">
        <v>22460</v>
      </c>
      <c r="C6144" t="s">
        <v>31</v>
      </c>
      <c r="D6144" t="s">
        <v>32</v>
      </c>
      <c r="E6144" t="s">
        <v>33</v>
      </c>
      <c r="F6144" t="s">
        <v>34</v>
      </c>
      <c r="G6144" t="s">
        <v>21882</v>
      </c>
      <c r="H6144" t="s">
        <v>21883</v>
      </c>
      <c r="I6144" t="s">
        <v>22461</v>
      </c>
      <c r="J6144" t="s">
        <v>22462</v>
      </c>
      <c r="L6144">
        <v>2484491480</v>
      </c>
      <c r="N6144" s="8">
        <v>94.399902633325951</v>
      </c>
      <c r="O6144" s="8">
        <v>94.399902633325951</v>
      </c>
      <c r="P6144" s="8">
        <v>0</v>
      </c>
      <c r="W6144" s="8"/>
      <c r="X6144" s="8"/>
    </row>
    <row r="6145" spans="1:24" hidden="1" x14ac:dyDescent="0.35">
      <c r="A6145" s="24">
        <v>16141</v>
      </c>
      <c r="B6145" t="s">
        <v>22463</v>
      </c>
      <c r="C6145" t="s">
        <v>31</v>
      </c>
      <c r="D6145" t="s">
        <v>32</v>
      </c>
      <c r="E6145" t="s">
        <v>33</v>
      </c>
      <c r="F6145" t="s">
        <v>34</v>
      </c>
      <c r="G6145" t="s">
        <v>21882</v>
      </c>
      <c r="H6145" t="s">
        <v>21889</v>
      </c>
      <c r="I6145" t="s">
        <v>22464</v>
      </c>
      <c r="J6145" t="s">
        <v>22465</v>
      </c>
      <c r="L6145">
        <v>7344204000</v>
      </c>
      <c r="N6145" s="8">
        <v>88.406258021686213</v>
      </c>
      <c r="O6145" s="8">
        <v>88.406258021686213</v>
      </c>
      <c r="P6145" s="8">
        <v>0</v>
      </c>
      <c r="W6145" s="8"/>
      <c r="X6145" s="8"/>
    </row>
    <row r="6146" spans="1:24" hidden="1" x14ac:dyDescent="0.35">
      <c r="A6146" s="24">
        <v>16142</v>
      </c>
      <c r="B6146" t="s">
        <v>22466</v>
      </c>
      <c r="C6146" t="s">
        <v>31</v>
      </c>
      <c r="D6146" t="s">
        <v>32</v>
      </c>
      <c r="E6146" t="s">
        <v>33</v>
      </c>
      <c r="F6146" t="s">
        <v>34</v>
      </c>
      <c r="G6146" t="s">
        <v>21882</v>
      </c>
      <c r="H6146" t="s">
        <v>21883</v>
      </c>
      <c r="I6146" t="s">
        <v>22467</v>
      </c>
      <c r="J6146" t="s">
        <v>22468</v>
      </c>
      <c r="L6146">
        <v>7343350940</v>
      </c>
      <c r="N6146" s="8">
        <v>87.657052445231244</v>
      </c>
      <c r="O6146" s="8">
        <v>87.657052445231244</v>
      </c>
      <c r="P6146" s="8">
        <v>0</v>
      </c>
      <c r="W6146" s="8"/>
      <c r="X6146" s="8"/>
    </row>
    <row r="6147" spans="1:24" hidden="1" x14ac:dyDescent="0.35">
      <c r="A6147" s="24">
        <v>16143</v>
      </c>
      <c r="B6147" t="s">
        <v>22469</v>
      </c>
      <c r="C6147" t="s">
        <v>31</v>
      </c>
      <c r="D6147" t="s">
        <v>32</v>
      </c>
      <c r="E6147" t="s">
        <v>33</v>
      </c>
      <c r="F6147" t="s">
        <v>34</v>
      </c>
      <c r="G6147" t="s">
        <v>21882</v>
      </c>
      <c r="H6147" t="s">
        <v>21883</v>
      </c>
      <c r="I6147" t="s">
        <v>22470</v>
      </c>
      <c r="J6147" t="s">
        <v>22471</v>
      </c>
      <c r="L6147">
        <v>7342612884</v>
      </c>
      <c r="N6147" s="8">
        <v>85.409435715866337</v>
      </c>
      <c r="O6147" s="8">
        <v>85.409435715866337</v>
      </c>
      <c r="P6147" s="8">
        <v>0</v>
      </c>
      <c r="W6147" s="8"/>
      <c r="X6147" s="8"/>
    </row>
    <row r="6148" spans="1:24" hidden="1" x14ac:dyDescent="0.35">
      <c r="A6148" s="24">
        <v>16144</v>
      </c>
      <c r="B6148" t="s">
        <v>22472</v>
      </c>
      <c r="C6148" t="s">
        <v>31</v>
      </c>
      <c r="D6148" t="s">
        <v>32</v>
      </c>
      <c r="E6148" t="s">
        <v>33</v>
      </c>
      <c r="F6148" t="s">
        <v>34</v>
      </c>
      <c r="G6148" t="s">
        <v>21882</v>
      </c>
      <c r="H6148" t="s">
        <v>21889</v>
      </c>
      <c r="I6148" t="s">
        <v>22473</v>
      </c>
      <c r="J6148" t="s">
        <v>22474</v>
      </c>
      <c r="L6148">
        <v>2483490400</v>
      </c>
      <c r="N6148" s="8">
        <v>81.663407833591492</v>
      </c>
      <c r="O6148" s="8">
        <v>81.663407833591492</v>
      </c>
      <c r="P6148" s="8">
        <v>0</v>
      </c>
      <c r="W6148" s="8"/>
      <c r="X6148" s="8"/>
    </row>
    <row r="6149" spans="1:24" hidden="1" x14ac:dyDescent="0.35">
      <c r="A6149" s="24">
        <v>16145</v>
      </c>
      <c r="B6149" t="s">
        <v>22475</v>
      </c>
      <c r="C6149" t="s">
        <v>31</v>
      </c>
      <c r="D6149" t="s">
        <v>32</v>
      </c>
      <c r="E6149" t="s">
        <v>33</v>
      </c>
      <c r="F6149" t="s">
        <v>34</v>
      </c>
      <c r="G6149" t="s">
        <v>21882</v>
      </c>
      <c r="H6149" t="s">
        <v>21883</v>
      </c>
      <c r="I6149" t="s">
        <v>22476</v>
      </c>
      <c r="J6149" t="s">
        <v>22477</v>
      </c>
      <c r="L6149">
        <v>7342838000</v>
      </c>
      <c r="N6149" s="8">
        <v>78.66658552777163</v>
      </c>
      <c r="O6149" s="8">
        <v>78.66658552777163</v>
      </c>
      <c r="P6149" s="8">
        <v>0</v>
      </c>
      <c r="W6149" s="8"/>
      <c r="X6149" s="8"/>
    </row>
    <row r="6150" spans="1:24" hidden="1" x14ac:dyDescent="0.35">
      <c r="A6150" s="24">
        <v>16146</v>
      </c>
      <c r="B6150" t="s">
        <v>22478</v>
      </c>
      <c r="C6150" t="s">
        <v>31</v>
      </c>
      <c r="D6150" t="s">
        <v>32</v>
      </c>
      <c r="E6150" t="s">
        <v>33</v>
      </c>
      <c r="F6150" t="s">
        <v>34</v>
      </c>
      <c r="G6150" t="s">
        <v>21882</v>
      </c>
      <c r="H6150" t="s">
        <v>21889</v>
      </c>
      <c r="I6150" t="s">
        <v>22479</v>
      </c>
      <c r="J6150" t="s">
        <v>22480</v>
      </c>
      <c r="L6150">
        <v>2486972700</v>
      </c>
      <c r="N6150" s="8">
        <v>77.168174374861692</v>
      </c>
      <c r="O6150" s="8">
        <v>77.168174374861692</v>
      </c>
      <c r="P6150" s="8">
        <v>0</v>
      </c>
      <c r="W6150" s="8"/>
      <c r="X6150" s="8"/>
    </row>
    <row r="6151" spans="1:24" hidden="1" x14ac:dyDescent="0.35">
      <c r="A6151" s="24">
        <v>16147</v>
      </c>
      <c r="B6151" t="s">
        <v>22481</v>
      </c>
      <c r="C6151" t="s">
        <v>31</v>
      </c>
      <c r="D6151" t="s">
        <v>32</v>
      </c>
      <c r="E6151" t="s">
        <v>33</v>
      </c>
      <c r="F6151" t="s">
        <v>34</v>
      </c>
      <c r="G6151" t="s">
        <v>21882</v>
      </c>
      <c r="H6151" t="s">
        <v>21889</v>
      </c>
      <c r="I6151" t="s">
        <v>22482</v>
      </c>
      <c r="J6151" t="s">
        <v>22483</v>
      </c>
      <c r="L6151">
        <v>3138217062</v>
      </c>
      <c r="N6151" s="8">
        <v>74.920557645496785</v>
      </c>
      <c r="O6151" s="8">
        <v>74.920557645496785</v>
      </c>
      <c r="P6151" s="8">
        <v>0</v>
      </c>
      <c r="W6151" s="8"/>
      <c r="X6151" s="8"/>
    </row>
    <row r="6152" spans="1:24" hidden="1" x14ac:dyDescent="0.35">
      <c r="A6152" s="24">
        <v>16148</v>
      </c>
      <c r="B6152" t="s">
        <v>22484</v>
      </c>
      <c r="C6152" t="s">
        <v>31</v>
      </c>
      <c r="D6152" t="s">
        <v>32</v>
      </c>
      <c r="E6152" t="s">
        <v>33</v>
      </c>
      <c r="F6152" t="s">
        <v>34</v>
      </c>
      <c r="G6152" t="s">
        <v>21882</v>
      </c>
      <c r="H6152" t="s">
        <v>21883</v>
      </c>
      <c r="I6152" t="s">
        <v>22485</v>
      </c>
      <c r="J6152" t="s">
        <v>22486</v>
      </c>
      <c r="L6152">
        <v>7344642772</v>
      </c>
      <c r="N6152" s="8">
        <v>74.171352069041816</v>
      </c>
      <c r="O6152" s="8">
        <v>74.171352069041816</v>
      </c>
      <c r="P6152" s="8">
        <v>0</v>
      </c>
      <c r="W6152" s="8"/>
      <c r="X6152" s="8"/>
    </row>
    <row r="6153" spans="1:24" hidden="1" x14ac:dyDescent="0.35">
      <c r="A6153" s="24">
        <v>16149</v>
      </c>
      <c r="B6153" t="s">
        <v>22487</v>
      </c>
      <c r="C6153" t="s">
        <v>31</v>
      </c>
      <c r="D6153" t="s">
        <v>32</v>
      </c>
      <c r="E6153" t="s">
        <v>33</v>
      </c>
      <c r="F6153" t="s">
        <v>34</v>
      </c>
      <c r="G6153" t="s">
        <v>21882</v>
      </c>
      <c r="H6153" t="s">
        <v>21889</v>
      </c>
      <c r="I6153" t="s">
        <v>22488</v>
      </c>
      <c r="J6153" t="s">
        <v>22489</v>
      </c>
      <c r="K6153" t="s">
        <v>22490</v>
      </c>
      <c r="L6153">
        <v>7347433646</v>
      </c>
      <c r="M6153" t="s">
        <v>226</v>
      </c>
      <c r="N6153" s="8">
        <v>71.923735339676909</v>
      </c>
      <c r="O6153" s="8">
        <v>71.923735339676909</v>
      </c>
      <c r="P6153" s="8">
        <v>0</v>
      </c>
      <c r="W6153" s="8"/>
      <c r="X6153" s="8"/>
    </row>
    <row r="6154" spans="1:24" hidden="1" x14ac:dyDescent="0.35">
      <c r="A6154" s="24">
        <v>16150</v>
      </c>
      <c r="B6154" t="s">
        <v>22491</v>
      </c>
      <c r="C6154" t="s">
        <v>31</v>
      </c>
      <c r="D6154" t="s">
        <v>32</v>
      </c>
      <c r="E6154" t="s">
        <v>33</v>
      </c>
      <c r="F6154" t="s">
        <v>34</v>
      </c>
      <c r="G6154" t="s">
        <v>21882</v>
      </c>
      <c r="H6154" t="s">
        <v>21883</v>
      </c>
      <c r="I6154" t="s">
        <v>22492</v>
      </c>
      <c r="J6154" t="s">
        <v>22493</v>
      </c>
      <c r="L6154">
        <v>7344475037</v>
      </c>
      <c r="N6154" s="8">
        <v>67.42850188094711</v>
      </c>
      <c r="O6154" s="8">
        <v>67.42850188094711</v>
      </c>
      <c r="P6154" s="8">
        <v>0</v>
      </c>
      <c r="W6154" s="8"/>
      <c r="X6154" s="8"/>
    </row>
    <row r="6155" spans="1:24" hidden="1" x14ac:dyDescent="0.35">
      <c r="A6155" s="24">
        <v>16151</v>
      </c>
      <c r="B6155" t="s">
        <v>22494</v>
      </c>
      <c r="C6155" t="s">
        <v>31</v>
      </c>
      <c r="D6155" t="s">
        <v>32</v>
      </c>
      <c r="E6155" t="s">
        <v>33</v>
      </c>
      <c r="F6155" t="s">
        <v>34</v>
      </c>
      <c r="G6155" t="s">
        <v>21882</v>
      </c>
      <c r="H6155" t="s">
        <v>21883</v>
      </c>
      <c r="I6155" t="s">
        <v>22495</v>
      </c>
      <c r="J6155" t="s">
        <v>22496</v>
      </c>
      <c r="L6155">
        <v>7344475029</v>
      </c>
      <c r="N6155" s="8">
        <v>63.682473998672272</v>
      </c>
      <c r="O6155" s="8">
        <v>63.682473998672272</v>
      </c>
      <c r="P6155" s="8">
        <v>0</v>
      </c>
      <c r="W6155" s="8"/>
      <c r="X6155" s="8"/>
    </row>
    <row r="6156" spans="1:24" hidden="1" x14ac:dyDescent="0.35">
      <c r="A6156" s="24">
        <v>16152</v>
      </c>
      <c r="B6156" t="s">
        <v>22497</v>
      </c>
      <c r="C6156" t="s">
        <v>31</v>
      </c>
      <c r="D6156" t="s">
        <v>32</v>
      </c>
      <c r="E6156" t="s">
        <v>33</v>
      </c>
      <c r="F6156" t="s">
        <v>34</v>
      </c>
      <c r="G6156" t="s">
        <v>21882</v>
      </c>
      <c r="H6156" t="s">
        <v>21883</v>
      </c>
      <c r="I6156" t="s">
        <v>22498</v>
      </c>
      <c r="J6156" t="s">
        <v>22499</v>
      </c>
      <c r="L6156">
        <v>3132284090</v>
      </c>
      <c r="N6156" s="8">
        <v>62.933268422217303</v>
      </c>
      <c r="O6156" s="8">
        <v>62.933268422217303</v>
      </c>
      <c r="P6156" s="8">
        <v>0</v>
      </c>
      <c r="W6156" s="8"/>
      <c r="X6156" s="8"/>
    </row>
    <row r="6157" spans="1:24" hidden="1" x14ac:dyDescent="0.35">
      <c r="A6157" s="24">
        <v>16153</v>
      </c>
      <c r="B6157" t="s">
        <v>22500</v>
      </c>
      <c r="C6157" t="s">
        <v>31</v>
      </c>
      <c r="D6157" t="s">
        <v>32</v>
      </c>
      <c r="E6157" t="s">
        <v>33</v>
      </c>
      <c r="F6157" t="s">
        <v>34</v>
      </c>
      <c r="G6157" t="s">
        <v>21882</v>
      </c>
      <c r="H6157" t="s">
        <v>21883</v>
      </c>
      <c r="I6157" t="s">
        <v>22501</v>
      </c>
      <c r="J6157" t="s">
        <v>22502</v>
      </c>
      <c r="L6157">
        <v>7349614695</v>
      </c>
      <c r="N6157" s="8">
        <v>61.434857269307365</v>
      </c>
      <c r="O6157" s="8">
        <v>61.434857269307365</v>
      </c>
      <c r="P6157" s="8">
        <v>0</v>
      </c>
      <c r="W6157" s="8"/>
      <c r="X6157" s="8"/>
    </row>
    <row r="6158" spans="1:24" hidden="1" x14ac:dyDescent="0.35">
      <c r="A6158" s="24">
        <v>16154</v>
      </c>
      <c r="B6158" t="s">
        <v>22503</v>
      </c>
      <c r="C6158" t="s">
        <v>31</v>
      </c>
      <c r="D6158" t="s">
        <v>32</v>
      </c>
      <c r="E6158" t="s">
        <v>33</v>
      </c>
      <c r="F6158" t="s">
        <v>34</v>
      </c>
      <c r="G6158" t="s">
        <v>21882</v>
      </c>
      <c r="H6158" t="s">
        <v>21883</v>
      </c>
      <c r="I6158" t="s">
        <v>22504</v>
      </c>
      <c r="J6158" t="s">
        <v>22505</v>
      </c>
      <c r="L6158">
        <v>7347209285</v>
      </c>
      <c r="N6158" s="8">
        <v>60.685651692852396</v>
      </c>
      <c r="O6158" s="8">
        <v>60.685651692852396</v>
      </c>
      <c r="P6158" s="8">
        <v>0</v>
      </c>
      <c r="W6158" s="8"/>
      <c r="X6158" s="8"/>
    </row>
    <row r="6159" spans="1:24" hidden="1" x14ac:dyDescent="0.35">
      <c r="A6159" s="24">
        <v>16155</v>
      </c>
      <c r="B6159" t="s">
        <v>22506</v>
      </c>
      <c r="C6159" t="s">
        <v>31</v>
      </c>
      <c r="D6159" t="s">
        <v>32</v>
      </c>
      <c r="E6159" t="s">
        <v>33</v>
      </c>
      <c r="F6159" t="s">
        <v>34</v>
      </c>
      <c r="G6159" t="s">
        <v>21882</v>
      </c>
      <c r="H6159" t="s">
        <v>21889</v>
      </c>
      <c r="I6159" t="s">
        <v>22507</v>
      </c>
      <c r="J6159" t="s">
        <v>22508</v>
      </c>
      <c r="L6159">
        <v>2483059600</v>
      </c>
      <c r="N6159" s="8">
        <v>59.936446116397434</v>
      </c>
      <c r="O6159" s="8">
        <v>59.936446116397434</v>
      </c>
      <c r="P6159" s="8">
        <v>0</v>
      </c>
      <c r="W6159" s="8"/>
      <c r="X6159" s="8"/>
    </row>
    <row r="6160" spans="1:24" hidden="1" x14ac:dyDescent="0.35">
      <c r="A6160" s="24">
        <v>16156</v>
      </c>
      <c r="B6160" t="s">
        <v>22509</v>
      </c>
      <c r="C6160" t="s">
        <v>31</v>
      </c>
      <c r="D6160" t="s">
        <v>32</v>
      </c>
      <c r="E6160" t="s">
        <v>33</v>
      </c>
      <c r="F6160" t="s">
        <v>34</v>
      </c>
      <c r="G6160" t="s">
        <v>21882</v>
      </c>
      <c r="H6160" t="s">
        <v>21889</v>
      </c>
      <c r="I6160" t="s">
        <v>22510</v>
      </c>
      <c r="J6160" t="s">
        <v>22511</v>
      </c>
      <c r="L6160">
        <v>7346565580</v>
      </c>
      <c r="N6160" s="8">
        <v>58.438034963487496</v>
      </c>
      <c r="O6160" s="8">
        <v>58.438034963487496</v>
      </c>
      <c r="P6160" s="8">
        <v>0</v>
      </c>
      <c r="W6160" s="8"/>
      <c r="X6160" s="8"/>
    </row>
    <row r="6161" spans="1:24" hidden="1" x14ac:dyDescent="0.35">
      <c r="A6161" s="24">
        <v>16157</v>
      </c>
      <c r="B6161" t="s">
        <v>22512</v>
      </c>
      <c r="C6161" t="s">
        <v>31</v>
      </c>
      <c r="D6161" t="s">
        <v>32</v>
      </c>
      <c r="E6161" t="s">
        <v>33</v>
      </c>
      <c r="F6161" t="s">
        <v>34</v>
      </c>
      <c r="G6161" t="s">
        <v>21882</v>
      </c>
      <c r="H6161" t="s">
        <v>21889</v>
      </c>
      <c r="I6161" t="s">
        <v>22513</v>
      </c>
      <c r="J6161" t="s">
        <v>22514</v>
      </c>
      <c r="L6161">
        <v>3133430600</v>
      </c>
      <c r="N6161" s="8">
        <v>58.438034963487496</v>
      </c>
      <c r="O6161" s="8">
        <v>58.438034963487496</v>
      </c>
      <c r="P6161" s="8">
        <v>0</v>
      </c>
      <c r="W6161" s="8"/>
      <c r="X6161" s="8"/>
    </row>
    <row r="6162" spans="1:24" hidden="1" x14ac:dyDescent="0.35">
      <c r="A6162" s="24">
        <v>16158</v>
      </c>
      <c r="B6162" t="s">
        <v>22515</v>
      </c>
      <c r="C6162" t="s">
        <v>31</v>
      </c>
      <c r="D6162" t="s">
        <v>32</v>
      </c>
      <c r="E6162" t="s">
        <v>33</v>
      </c>
      <c r="F6162" t="s">
        <v>34</v>
      </c>
      <c r="G6162" t="s">
        <v>21882</v>
      </c>
      <c r="H6162" t="s">
        <v>21889</v>
      </c>
      <c r="I6162" t="s">
        <v>22516</v>
      </c>
      <c r="J6162" t="s">
        <v>22517</v>
      </c>
      <c r="L6162">
        <v>7346752700</v>
      </c>
      <c r="N6162" s="8">
        <v>56.939623810577558</v>
      </c>
      <c r="O6162" s="8">
        <v>56.939623810577558</v>
      </c>
      <c r="P6162" s="8">
        <v>0</v>
      </c>
      <c r="W6162" s="8"/>
      <c r="X6162" s="8"/>
    </row>
    <row r="6163" spans="1:24" hidden="1" x14ac:dyDescent="0.35">
      <c r="A6163" s="24">
        <v>16159</v>
      </c>
      <c r="B6163" t="s">
        <v>22518</v>
      </c>
      <c r="C6163" t="s">
        <v>31</v>
      </c>
      <c r="D6163" t="s">
        <v>32</v>
      </c>
      <c r="E6163" t="s">
        <v>33</v>
      </c>
      <c r="F6163" t="s">
        <v>34</v>
      </c>
      <c r="G6163" t="s">
        <v>21882</v>
      </c>
      <c r="H6163" t="s">
        <v>21889</v>
      </c>
      <c r="I6163" t="s">
        <v>22519</v>
      </c>
      <c r="J6163" t="s">
        <v>22520</v>
      </c>
      <c r="L6163">
        <v>7345225780</v>
      </c>
      <c r="N6163" s="8">
        <v>56.939623810577558</v>
      </c>
      <c r="O6163" s="8">
        <v>56.939623810577558</v>
      </c>
      <c r="P6163" s="8">
        <v>0</v>
      </c>
      <c r="W6163" s="8"/>
      <c r="X6163" s="8"/>
    </row>
    <row r="6164" spans="1:24" hidden="1" x14ac:dyDescent="0.35">
      <c r="A6164" s="24">
        <v>16160</v>
      </c>
      <c r="B6164" t="s">
        <v>22521</v>
      </c>
      <c r="C6164" t="s">
        <v>31</v>
      </c>
      <c r="D6164" t="s">
        <v>32</v>
      </c>
      <c r="E6164" t="s">
        <v>33</v>
      </c>
      <c r="F6164" t="s">
        <v>34</v>
      </c>
      <c r="G6164" t="s">
        <v>21882</v>
      </c>
      <c r="H6164" t="s">
        <v>21889</v>
      </c>
      <c r="I6164" t="s">
        <v>22522</v>
      </c>
      <c r="J6164" t="s">
        <v>22523</v>
      </c>
      <c r="L6164">
        <v>7348443060</v>
      </c>
      <c r="N6164" s="8">
        <v>56.939623810577558</v>
      </c>
      <c r="O6164" s="8">
        <v>56.939623810577558</v>
      </c>
      <c r="P6164" s="8">
        <v>0</v>
      </c>
      <c r="W6164" s="8"/>
      <c r="X6164" s="8"/>
    </row>
    <row r="6165" spans="1:24" hidden="1" x14ac:dyDescent="0.35">
      <c r="A6165" s="24">
        <v>16161</v>
      </c>
      <c r="B6165" t="s">
        <v>22524</v>
      </c>
      <c r="C6165" t="s">
        <v>31</v>
      </c>
      <c r="D6165" t="s">
        <v>32</v>
      </c>
      <c r="E6165" t="s">
        <v>33</v>
      </c>
      <c r="F6165" t="s">
        <v>34</v>
      </c>
      <c r="G6165" t="s">
        <v>21882</v>
      </c>
      <c r="H6165" t="s">
        <v>21889</v>
      </c>
      <c r="I6165" t="s">
        <v>22525</v>
      </c>
      <c r="J6165" t="s">
        <v>22526</v>
      </c>
      <c r="L6165">
        <v>7349815070</v>
      </c>
      <c r="N6165" s="8">
        <v>56.939623810577558</v>
      </c>
      <c r="O6165" s="8">
        <v>56.939623810577558</v>
      </c>
      <c r="P6165" s="8">
        <v>0</v>
      </c>
      <c r="W6165" s="8"/>
      <c r="X6165" s="8"/>
    </row>
    <row r="6166" spans="1:24" hidden="1" x14ac:dyDescent="0.35">
      <c r="A6166" s="24">
        <v>16162</v>
      </c>
      <c r="B6166" t="s">
        <v>22527</v>
      </c>
      <c r="C6166" t="s">
        <v>31</v>
      </c>
      <c r="D6166" t="s">
        <v>32</v>
      </c>
      <c r="E6166" t="s">
        <v>33</v>
      </c>
      <c r="F6166" t="s">
        <v>34</v>
      </c>
      <c r="G6166" t="s">
        <v>21882</v>
      </c>
      <c r="H6166" t="s">
        <v>21889</v>
      </c>
      <c r="I6166" t="s">
        <v>22528</v>
      </c>
      <c r="J6166" t="s">
        <v>22529</v>
      </c>
      <c r="L6166">
        <v>7342619000</v>
      </c>
      <c r="N6166" s="8">
        <v>54.692007081212658</v>
      </c>
      <c r="O6166" s="8">
        <v>54.692007081212658</v>
      </c>
      <c r="P6166" s="8">
        <v>0</v>
      </c>
      <c r="W6166" s="8"/>
      <c r="X6166" s="8"/>
    </row>
    <row r="6167" spans="1:24" hidden="1" x14ac:dyDescent="0.35">
      <c r="A6167" s="24">
        <v>16163</v>
      </c>
      <c r="B6167" t="s">
        <v>22530</v>
      </c>
      <c r="C6167" t="s">
        <v>31</v>
      </c>
      <c r="D6167" t="s">
        <v>32</v>
      </c>
      <c r="E6167" t="s">
        <v>33</v>
      </c>
      <c r="F6167" t="s">
        <v>34</v>
      </c>
      <c r="G6167" t="s">
        <v>21882</v>
      </c>
      <c r="H6167" t="s">
        <v>21889</v>
      </c>
      <c r="I6167" t="s">
        <v>22531</v>
      </c>
      <c r="J6167" t="s">
        <v>22532</v>
      </c>
      <c r="K6167" t="s">
        <v>22533</v>
      </c>
      <c r="L6167">
        <v>3135316874</v>
      </c>
      <c r="M6167" t="s">
        <v>22534</v>
      </c>
      <c r="N6167" s="8">
        <v>105</v>
      </c>
      <c r="O6167" s="8">
        <v>37</v>
      </c>
      <c r="P6167" s="8">
        <v>68</v>
      </c>
      <c r="W6167" s="8"/>
      <c r="X6167" s="8"/>
    </row>
    <row r="6168" spans="1:24" hidden="1" x14ac:dyDescent="0.35">
      <c r="A6168" s="24">
        <v>16164</v>
      </c>
      <c r="B6168" t="s">
        <v>22535</v>
      </c>
      <c r="C6168" t="s">
        <v>31</v>
      </c>
      <c r="D6168" t="s">
        <v>32</v>
      </c>
      <c r="E6168" t="s">
        <v>33</v>
      </c>
      <c r="F6168" t="s">
        <v>34</v>
      </c>
      <c r="G6168" t="s">
        <v>21882</v>
      </c>
      <c r="H6168" t="s">
        <v>21889</v>
      </c>
      <c r="I6168" t="s">
        <v>22536</v>
      </c>
      <c r="J6168" t="s">
        <v>22537</v>
      </c>
      <c r="L6168">
        <v>2487559138</v>
      </c>
      <c r="N6168" s="8">
        <v>31.466634211108651</v>
      </c>
      <c r="O6168" s="8">
        <v>31.466634211108651</v>
      </c>
      <c r="P6168" s="8">
        <v>0</v>
      </c>
      <c r="W6168" s="8"/>
      <c r="X6168" s="8"/>
    </row>
    <row r="6169" spans="1:24" hidden="1" x14ac:dyDescent="0.35">
      <c r="A6169" s="24">
        <v>16165</v>
      </c>
      <c r="B6169" t="s">
        <v>22538</v>
      </c>
      <c r="C6169" t="s">
        <v>31</v>
      </c>
      <c r="D6169">
        <v>8</v>
      </c>
      <c r="E6169" t="s">
        <v>383</v>
      </c>
      <c r="F6169" t="s">
        <v>384</v>
      </c>
      <c r="G6169" t="s">
        <v>21882</v>
      </c>
      <c r="H6169" t="s">
        <v>21883</v>
      </c>
      <c r="I6169" t="s">
        <v>22539</v>
      </c>
      <c r="J6169" t="s">
        <v>22540</v>
      </c>
      <c r="K6169" t="s">
        <v>22541</v>
      </c>
      <c r="L6169">
        <v>9066356002</v>
      </c>
      <c r="M6169" t="s">
        <v>22542</v>
      </c>
      <c r="N6169" s="8">
        <v>78</v>
      </c>
      <c r="O6169" s="8">
        <v>40</v>
      </c>
      <c r="P6169" s="8">
        <v>38</v>
      </c>
      <c r="W6169" s="8"/>
      <c r="X6169" s="8"/>
    </row>
    <row r="6170" spans="1:24" hidden="1" x14ac:dyDescent="0.35">
      <c r="A6170" s="24">
        <v>16166</v>
      </c>
      <c r="B6170" t="s">
        <v>22543</v>
      </c>
      <c r="C6170" t="s">
        <v>31</v>
      </c>
      <c r="D6170">
        <v>8</v>
      </c>
      <c r="E6170" t="s">
        <v>383</v>
      </c>
      <c r="F6170" t="s">
        <v>384</v>
      </c>
      <c r="G6170" t="s">
        <v>21882</v>
      </c>
      <c r="H6170" t="s">
        <v>21883</v>
      </c>
      <c r="I6170" t="s">
        <v>22544</v>
      </c>
      <c r="J6170" t="s">
        <v>22545</v>
      </c>
      <c r="L6170">
        <v>9066327250</v>
      </c>
      <c r="N6170" s="8">
        <v>37.460278822748393</v>
      </c>
      <c r="O6170" s="8">
        <v>37.460278822748393</v>
      </c>
      <c r="P6170" s="8">
        <v>0</v>
      </c>
      <c r="W6170" s="8"/>
      <c r="X6170" s="8"/>
    </row>
    <row r="6171" spans="1:24" hidden="1" x14ac:dyDescent="0.35">
      <c r="A6171" s="24">
        <v>16167</v>
      </c>
      <c r="B6171" t="s">
        <v>22546</v>
      </c>
      <c r="C6171" t="s">
        <v>31</v>
      </c>
      <c r="D6171">
        <v>3</v>
      </c>
      <c r="E6171" t="s">
        <v>100</v>
      </c>
      <c r="F6171" t="s">
        <v>101</v>
      </c>
      <c r="G6171" t="s">
        <v>21882</v>
      </c>
      <c r="H6171" t="s">
        <v>21883</v>
      </c>
      <c r="I6171" t="s">
        <v>22547</v>
      </c>
      <c r="J6171" t="s">
        <v>22548</v>
      </c>
      <c r="L6171">
        <v>9896524100</v>
      </c>
      <c r="N6171" s="8">
        <v>373.10437707457402</v>
      </c>
      <c r="O6171" s="8">
        <v>373.10437707457402</v>
      </c>
      <c r="P6171" s="8">
        <v>0</v>
      </c>
      <c r="W6171" s="8"/>
      <c r="X6171" s="8"/>
    </row>
    <row r="6172" spans="1:24" hidden="1" x14ac:dyDescent="0.35">
      <c r="A6172" s="24">
        <v>16168</v>
      </c>
      <c r="B6172" t="s">
        <v>22549</v>
      </c>
      <c r="C6172" t="s">
        <v>31</v>
      </c>
      <c r="D6172">
        <v>3</v>
      </c>
      <c r="E6172" t="s">
        <v>187</v>
      </c>
      <c r="F6172" t="s">
        <v>188</v>
      </c>
      <c r="G6172" t="s">
        <v>21882</v>
      </c>
      <c r="H6172" t="s">
        <v>21883</v>
      </c>
      <c r="I6172" t="s">
        <v>22550</v>
      </c>
      <c r="J6172" t="s">
        <v>22551</v>
      </c>
      <c r="L6172">
        <v>8102759738</v>
      </c>
      <c r="N6172" s="8">
        <v>188.7998052666519</v>
      </c>
      <c r="O6172" s="8">
        <v>188.7998052666519</v>
      </c>
      <c r="P6172" s="8">
        <v>0</v>
      </c>
      <c r="W6172" s="8"/>
      <c r="X6172" s="8"/>
    </row>
    <row r="6173" spans="1:24" hidden="1" x14ac:dyDescent="0.35">
      <c r="A6173" s="24">
        <v>16169</v>
      </c>
      <c r="B6173" t="s">
        <v>22552</v>
      </c>
      <c r="C6173" t="s">
        <v>31</v>
      </c>
      <c r="D6173">
        <v>3</v>
      </c>
      <c r="E6173" t="s">
        <v>187</v>
      </c>
      <c r="F6173" t="s">
        <v>188</v>
      </c>
      <c r="G6173" t="s">
        <v>21882</v>
      </c>
      <c r="H6173" t="s">
        <v>21883</v>
      </c>
      <c r="I6173" t="s">
        <v>22553</v>
      </c>
      <c r="J6173" t="s">
        <v>22554</v>
      </c>
      <c r="L6173">
        <v>8107449400</v>
      </c>
      <c r="N6173" s="8">
        <v>119.87289223279487</v>
      </c>
      <c r="O6173" s="8">
        <v>119.87289223279487</v>
      </c>
      <c r="P6173" s="8">
        <v>0</v>
      </c>
      <c r="W6173" s="8"/>
      <c r="X6173" s="8"/>
    </row>
    <row r="6174" spans="1:24" hidden="1" x14ac:dyDescent="0.35">
      <c r="A6174" s="24">
        <v>16170</v>
      </c>
      <c r="B6174" t="s">
        <v>22555</v>
      </c>
      <c r="C6174" t="s">
        <v>31</v>
      </c>
      <c r="D6174">
        <v>3</v>
      </c>
      <c r="E6174" t="s">
        <v>187</v>
      </c>
      <c r="F6174" t="s">
        <v>188</v>
      </c>
      <c r="G6174" t="s">
        <v>21882</v>
      </c>
      <c r="H6174" t="s">
        <v>21883</v>
      </c>
      <c r="I6174" t="s">
        <v>22556</v>
      </c>
      <c r="J6174" t="s">
        <v>22557</v>
      </c>
      <c r="L6174">
        <v>8107143340</v>
      </c>
      <c r="N6174" s="8">
        <v>104.8887807036955</v>
      </c>
      <c r="O6174" s="8">
        <v>104.8887807036955</v>
      </c>
      <c r="P6174" s="8">
        <v>0</v>
      </c>
      <c r="W6174" s="8"/>
      <c r="X6174" s="8"/>
    </row>
    <row r="6175" spans="1:24" hidden="1" x14ac:dyDescent="0.35">
      <c r="A6175" s="24">
        <v>16171</v>
      </c>
      <c r="B6175" t="s">
        <v>22558</v>
      </c>
      <c r="C6175" t="s">
        <v>31</v>
      </c>
      <c r="D6175">
        <v>3</v>
      </c>
      <c r="E6175" t="s">
        <v>187</v>
      </c>
      <c r="F6175" t="s">
        <v>188</v>
      </c>
      <c r="G6175" t="s">
        <v>21882</v>
      </c>
      <c r="H6175" t="s">
        <v>21883</v>
      </c>
      <c r="I6175" t="s">
        <v>22559</v>
      </c>
      <c r="J6175" t="s">
        <v>22560</v>
      </c>
      <c r="L6175">
        <v>8107717754</v>
      </c>
      <c r="N6175" s="8">
        <v>104.8887807036955</v>
      </c>
      <c r="O6175" s="8">
        <v>104.8887807036955</v>
      </c>
      <c r="P6175" s="8">
        <v>0</v>
      </c>
      <c r="W6175" s="8"/>
      <c r="X6175" s="8"/>
    </row>
    <row r="6176" spans="1:24" hidden="1" x14ac:dyDescent="0.35">
      <c r="A6176" s="24">
        <v>16172</v>
      </c>
      <c r="B6176" t="s">
        <v>22561</v>
      </c>
      <c r="C6176" t="s">
        <v>31</v>
      </c>
      <c r="D6176">
        <v>3</v>
      </c>
      <c r="E6176" t="s">
        <v>100</v>
      </c>
      <c r="F6176" t="s">
        <v>101</v>
      </c>
      <c r="G6176" t="s">
        <v>21882</v>
      </c>
      <c r="H6176" t="s">
        <v>21883</v>
      </c>
      <c r="I6176" t="s">
        <v>22562</v>
      </c>
      <c r="J6176" t="s">
        <v>22563</v>
      </c>
      <c r="L6176">
        <v>9897927979</v>
      </c>
      <c r="N6176" s="8">
        <v>94.399902633325951</v>
      </c>
      <c r="O6176" s="8">
        <v>94.399902633325951</v>
      </c>
      <c r="P6176" s="8">
        <v>0</v>
      </c>
      <c r="W6176" s="8"/>
      <c r="X6176" s="8"/>
    </row>
    <row r="6177" spans="1:24" hidden="1" x14ac:dyDescent="0.35">
      <c r="A6177" s="24">
        <v>16173</v>
      </c>
      <c r="B6177" t="s">
        <v>22564</v>
      </c>
      <c r="C6177" t="s">
        <v>31</v>
      </c>
      <c r="D6177">
        <v>3</v>
      </c>
      <c r="E6177" t="s">
        <v>100</v>
      </c>
      <c r="F6177" t="s">
        <v>101</v>
      </c>
      <c r="G6177" t="s">
        <v>21882</v>
      </c>
      <c r="H6177" t="s">
        <v>21883</v>
      </c>
      <c r="I6177" t="s">
        <v>22565</v>
      </c>
      <c r="J6177" t="s">
        <v>22566</v>
      </c>
      <c r="L6177">
        <v>9897973600</v>
      </c>
      <c r="N6177" s="8">
        <v>89.904669174596151</v>
      </c>
      <c r="O6177" s="8">
        <v>89.904669174596151</v>
      </c>
      <c r="P6177" s="8">
        <v>0</v>
      </c>
      <c r="W6177" s="8"/>
      <c r="X6177" s="8"/>
    </row>
    <row r="6178" spans="1:24" hidden="1" x14ac:dyDescent="0.35">
      <c r="A6178" s="24">
        <v>16174</v>
      </c>
      <c r="B6178" t="s">
        <v>22567</v>
      </c>
      <c r="C6178" t="s">
        <v>31</v>
      </c>
      <c r="D6178">
        <v>3</v>
      </c>
      <c r="E6178" t="s">
        <v>187</v>
      </c>
      <c r="F6178" t="s">
        <v>188</v>
      </c>
      <c r="G6178" t="s">
        <v>21882</v>
      </c>
      <c r="H6178" t="s">
        <v>21883</v>
      </c>
      <c r="I6178" t="s">
        <v>22568</v>
      </c>
      <c r="J6178" t="s">
        <v>22569</v>
      </c>
      <c r="L6178">
        <v>8107204167</v>
      </c>
      <c r="N6178" s="8">
        <v>89.155463598141182</v>
      </c>
      <c r="O6178" s="8">
        <v>89.155463598141182</v>
      </c>
      <c r="P6178" s="8">
        <v>0</v>
      </c>
      <c r="W6178" s="8"/>
      <c r="X6178" s="8"/>
    </row>
    <row r="6179" spans="1:24" hidden="1" x14ac:dyDescent="0.35">
      <c r="A6179" s="24">
        <v>16175</v>
      </c>
      <c r="B6179" t="s">
        <v>22570</v>
      </c>
      <c r="C6179" t="s">
        <v>31</v>
      </c>
      <c r="D6179">
        <v>3</v>
      </c>
      <c r="E6179" t="s">
        <v>187</v>
      </c>
      <c r="F6179" t="s">
        <v>188</v>
      </c>
      <c r="G6179" t="s">
        <v>21882</v>
      </c>
      <c r="H6179" t="s">
        <v>21889</v>
      </c>
      <c r="I6179" t="s">
        <v>22571</v>
      </c>
      <c r="J6179" t="s">
        <v>22572</v>
      </c>
      <c r="L6179">
        <v>8107205184</v>
      </c>
      <c r="N6179" s="8">
        <v>85.409435715866337</v>
      </c>
      <c r="O6179" s="8">
        <v>85.409435715866337</v>
      </c>
      <c r="P6179" s="8">
        <v>0</v>
      </c>
      <c r="W6179" s="8"/>
      <c r="X6179" s="8"/>
    </row>
    <row r="6180" spans="1:24" hidden="1" x14ac:dyDescent="0.35">
      <c r="A6180" s="24">
        <v>16176</v>
      </c>
      <c r="B6180" t="s">
        <v>22573</v>
      </c>
      <c r="C6180" t="s">
        <v>31</v>
      </c>
      <c r="D6180">
        <v>3</v>
      </c>
      <c r="E6180" t="s">
        <v>100</v>
      </c>
      <c r="F6180" t="s">
        <v>101</v>
      </c>
      <c r="G6180" t="s">
        <v>21882</v>
      </c>
      <c r="H6180" t="s">
        <v>21883</v>
      </c>
      <c r="I6180" t="s">
        <v>22574</v>
      </c>
      <c r="J6180" t="s">
        <v>22575</v>
      </c>
      <c r="L6180">
        <v>9897911831</v>
      </c>
      <c r="N6180" s="8">
        <v>73.422146492586847</v>
      </c>
      <c r="O6180" s="8">
        <v>73.422146492586847</v>
      </c>
      <c r="P6180" s="8">
        <v>0</v>
      </c>
      <c r="W6180" s="8"/>
      <c r="X6180" s="8"/>
    </row>
    <row r="6181" spans="1:24" hidden="1" x14ac:dyDescent="0.35">
      <c r="A6181" s="24">
        <v>16177</v>
      </c>
      <c r="B6181" t="s">
        <v>22576</v>
      </c>
      <c r="C6181" t="s">
        <v>31</v>
      </c>
      <c r="D6181">
        <v>3</v>
      </c>
      <c r="E6181" t="s">
        <v>100</v>
      </c>
      <c r="F6181" t="s">
        <v>101</v>
      </c>
      <c r="G6181" t="s">
        <v>21882</v>
      </c>
      <c r="H6181" t="s">
        <v>21889</v>
      </c>
      <c r="I6181" t="s">
        <v>22577</v>
      </c>
      <c r="J6181" t="s">
        <v>22578</v>
      </c>
      <c r="L6181">
        <v>9894984000</v>
      </c>
      <c r="N6181" s="8">
        <v>69.676118610312017</v>
      </c>
      <c r="O6181" s="8">
        <v>69.676118610312017</v>
      </c>
      <c r="P6181" s="8">
        <v>0</v>
      </c>
      <c r="W6181" s="8"/>
      <c r="X6181" s="8"/>
    </row>
    <row r="6182" spans="1:24" hidden="1" x14ac:dyDescent="0.35">
      <c r="A6182" s="24">
        <v>16178</v>
      </c>
      <c r="B6182" t="s">
        <v>22579</v>
      </c>
      <c r="C6182" t="s">
        <v>31</v>
      </c>
      <c r="D6182">
        <v>3</v>
      </c>
      <c r="E6182" t="s">
        <v>187</v>
      </c>
      <c r="F6182" t="s">
        <v>188</v>
      </c>
      <c r="G6182" t="s">
        <v>21882</v>
      </c>
      <c r="H6182" t="s">
        <v>21883</v>
      </c>
      <c r="I6182" t="s">
        <v>22580</v>
      </c>
      <c r="J6182" t="s">
        <v>22581</v>
      </c>
      <c r="L6182">
        <v>8109364581</v>
      </c>
      <c r="N6182" s="8">
        <v>68.926913033857048</v>
      </c>
      <c r="O6182" s="8">
        <v>68.926913033857048</v>
      </c>
      <c r="P6182" s="8">
        <v>0</v>
      </c>
      <c r="W6182" s="8"/>
      <c r="X6182" s="8"/>
    </row>
    <row r="6183" spans="1:24" hidden="1" x14ac:dyDescent="0.35">
      <c r="A6183" s="24">
        <v>16179</v>
      </c>
      <c r="B6183" t="s">
        <v>22582</v>
      </c>
      <c r="C6183" t="s">
        <v>31</v>
      </c>
      <c r="D6183">
        <v>3</v>
      </c>
      <c r="E6183" t="s">
        <v>100</v>
      </c>
      <c r="F6183" t="s">
        <v>101</v>
      </c>
      <c r="G6183" t="s">
        <v>21882</v>
      </c>
      <c r="H6183" t="s">
        <v>21889</v>
      </c>
      <c r="I6183" t="s">
        <v>22583</v>
      </c>
      <c r="J6183" t="s">
        <v>22584</v>
      </c>
      <c r="L6183">
        <v>9897925442</v>
      </c>
      <c r="N6183" s="8">
        <v>67.42850188094711</v>
      </c>
      <c r="O6183" s="8">
        <v>67.42850188094711</v>
      </c>
      <c r="P6183" s="8">
        <v>0</v>
      </c>
      <c r="W6183" s="8"/>
      <c r="X6183" s="8"/>
    </row>
    <row r="6184" spans="1:24" hidden="1" x14ac:dyDescent="0.35">
      <c r="A6184" s="24">
        <v>16180</v>
      </c>
      <c r="B6184" t="s">
        <v>22585</v>
      </c>
      <c r="C6184" t="s">
        <v>31</v>
      </c>
      <c r="D6184">
        <v>3</v>
      </c>
      <c r="E6184" t="s">
        <v>100</v>
      </c>
      <c r="F6184" t="s">
        <v>101</v>
      </c>
      <c r="G6184" t="s">
        <v>21882</v>
      </c>
      <c r="H6184" t="s">
        <v>21889</v>
      </c>
      <c r="I6184" t="s">
        <v>22586</v>
      </c>
      <c r="J6184" t="s">
        <v>22587</v>
      </c>
      <c r="K6184" t="s">
        <v>22588</v>
      </c>
      <c r="L6184">
        <v>9895777000</v>
      </c>
      <c r="M6184" t="s">
        <v>22589</v>
      </c>
      <c r="N6184" s="8">
        <v>88</v>
      </c>
      <c r="O6184" s="8">
        <v>66</v>
      </c>
      <c r="P6184" s="8">
        <v>22</v>
      </c>
      <c r="W6184" s="8"/>
      <c r="X6184" s="8"/>
    </row>
    <row r="6185" spans="1:24" hidden="1" x14ac:dyDescent="0.35">
      <c r="A6185" s="24">
        <v>16181</v>
      </c>
      <c r="B6185" t="s">
        <v>22590</v>
      </c>
      <c r="C6185" t="s">
        <v>31</v>
      </c>
      <c r="D6185">
        <v>3</v>
      </c>
      <c r="E6185" t="s">
        <v>187</v>
      </c>
      <c r="F6185" t="s">
        <v>188</v>
      </c>
      <c r="G6185" t="s">
        <v>21882</v>
      </c>
      <c r="H6185" t="s">
        <v>21889</v>
      </c>
      <c r="I6185" t="s">
        <v>22591</v>
      </c>
      <c r="J6185" t="s">
        <v>22592</v>
      </c>
      <c r="K6185" t="s">
        <v>22593</v>
      </c>
      <c r="L6185">
        <v>8109537111</v>
      </c>
      <c r="M6185" t="s">
        <v>22594</v>
      </c>
      <c r="N6185" s="8">
        <v>115</v>
      </c>
      <c r="O6185" s="8">
        <v>61</v>
      </c>
      <c r="P6185" s="8">
        <v>54</v>
      </c>
      <c r="W6185" s="8"/>
      <c r="X6185" s="8"/>
    </row>
    <row r="6186" spans="1:24" hidden="1" x14ac:dyDescent="0.35">
      <c r="A6186" s="24">
        <v>16182</v>
      </c>
      <c r="B6186" t="s">
        <v>22595</v>
      </c>
      <c r="C6186" t="s">
        <v>31</v>
      </c>
      <c r="D6186">
        <v>3</v>
      </c>
      <c r="E6186" t="s">
        <v>187</v>
      </c>
      <c r="F6186" t="s">
        <v>188</v>
      </c>
      <c r="G6186" t="s">
        <v>21882</v>
      </c>
      <c r="H6186" t="s">
        <v>21889</v>
      </c>
      <c r="I6186" t="s">
        <v>22596</v>
      </c>
      <c r="J6186" t="s">
        <v>22597</v>
      </c>
      <c r="K6186" t="s">
        <v>22598</v>
      </c>
      <c r="L6186">
        <v>8106299368</v>
      </c>
      <c r="M6186" t="s">
        <v>22599</v>
      </c>
      <c r="N6186" s="8">
        <v>150</v>
      </c>
      <c r="O6186" s="8">
        <v>61</v>
      </c>
      <c r="P6186" s="8">
        <v>89</v>
      </c>
      <c r="W6186" s="8"/>
      <c r="X6186" s="8"/>
    </row>
    <row r="6187" spans="1:24" hidden="1" x14ac:dyDescent="0.35">
      <c r="A6187" s="24">
        <v>16183</v>
      </c>
      <c r="B6187" t="s">
        <v>22600</v>
      </c>
      <c r="C6187" t="s">
        <v>31</v>
      </c>
      <c r="D6187">
        <v>3</v>
      </c>
      <c r="E6187" t="s">
        <v>100</v>
      </c>
      <c r="F6187" t="s">
        <v>101</v>
      </c>
      <c r="G6187" t="s">
        <v>21882</v>
      </c>
      <c r="H6187" t="s">
        <v>21889</v>
      </c>
      <c r="I6187" t="s">
        <v>22601</v>
      </c>
      <c r="J6187" t="s">
        <v>22602</v>
      </c>
      <c r="L6187">
        <v>9892628340</v>
      </c>
      <c r="N6187" s="8">
        <v>57.688829387032527</v>
      </c>
      <c r="O6187" s="8">
        <v>57.688829387032527</v>
      </c>
      <c r="P6187" s="8">
        <v>0</v>
      </c>
      <c r="W6187" s="8"/>
      <c r="X6187" s="8"/>
    </row>
    <row r="6188" spans="1:24" hidden="1" x14ac:dyDescent="0.35">
      <c r="A6188" s="24">
        <v>16184</v>
      </c>
      <c r="B6188" t="s">
        <v>22603</v>
      </c>
      <c r="C6188" t="s">
        <v>31</v>
      </c>
      <c r="D6188">
        <v>3</v>
      </c>
      <c r="E6188" t="s">
        <v>100</v>
      </c>
      <c r="F6188" t="s">
        <v>101</v>
      </c>
      <c r="G6188" t="s">
        <v>21882</v>
      </c>
      <c r="H6188" t="s">
        <v>21889</v>
      </c>
      <c r="I6188" t="s">
        <v>22604</v>
      </c>
      <c r="J6188" t="s">
        <v>22605</v>
      </c>
      <c r="K6188" t="s">
        <v>22606</v>
      </c>
      <c r="L6188">
        <v>9897933471</v>
      </c>
      <c r="M6188" t="s">
        <v>22607</v>
      </c>
      <c r="N6188" s="8">
        <v>102</v>
      </c>
      <c r="O6188" s="8">
        <v>55</v>
      </c>
      <c r="P6188" s="8">
        <v>47</v>
      </c>
      <c r="W6188" s="8"/>
      <c r="X6188" s="8"/>
    </row>
    <row r="6189" spans="1:24" hidden="1" x14ac:dyDescent="0.35">
      <c r="A6189" s="24">
        <v>16185</v>
      </c>
      <c r="B6189" t="s">
        <v>22608</v>
      </c>
      <c r="C6189" t="s">
        <v>31</v>
      </c>
      <c r="D6189">
        <v>3</v>
      </c>
      <c r="E6189" t="s">
        <v>100</v>
      </c>
      <c r="F6189" t="s">
        <v>101</v>
      </c>
      <c r="G6189" t="s">
        <v>21882</v>
      </c>
      <c r="H6189" t="s">
        <v>21889</v>
      </c>
      <c r="I6189" t="s">
        <v>22609</v>
      </c>
      <c r="J6189" t="s">
        <v>22610</v>
      </c>
      <c r="L6189">
        <v>9894979970</v>
      </c>
      <c r="N6189" s="8">
        <v>52.444390351847751</v>
      </c>
      <c r="O6189" s="8">
        <v>52.444390351847751</v>
      </c>
      <c r="P6189" s="8">
        <v>0</v>
      </c>
      <c r="W6189" s="8"/>
      <c r="X6189" s="8"/>
    </row>
    <row r="6190" spans="1:24" hidden="1" x14ac:dyDescent="0.35">
      <c r="A6190" s="24">
        <v>16186</v>
      </c>
      <c r="B6190" t="s">
        <v>22611</v>
      </c>
      <c r="C6190" t="s">
        <v>31</v>
      </c>
      <c r="D6190">
        <v>3</v>
      </c>
      <c r="E6190" t="s">
        <v>100</v>
      </c>
      <c r="F6190" t="s">
        <v>101</v>
      </c>
      <c r="G6190" t="s">
        <v>21882</v>
      </c>
      <c r="H6190" t="s">
        <v>21889</v>
      </c>
      <c r="I6190" t="s">
        <v>22612</v>
      </c>
      <c r="J6190" t="s">
        <v>22613</v>
      </c>
      <c r="L6190">
        <v>9896070003</v>
      </c>
      <c r="N6190" s="8">
        <v>48.698362469572913</v>
      </c>
      <c r="O6190" s="8">
        <v>48.698362469572913</v>
      </c>
      <c r="P6190" s="8">
        <v>0</v>
      </c>
      <c r="W6190" s="8"/>
      <c r="X6190" s="8"/>
    </row>
    <row r="6191" spans="1:24" hidden="1" x14ac:dyDescent="0.35">
      <c r="A6191" s="24">
        <v>16187</v>
      </c>
      <c r="B6191" t="s">
        <v>22614</v>
      </c>
      <c r="C6191" t="s">
        <v>31</v>
      </c>
      <c r="D6191">
        <v>3</v>
      </c>
      <c r="E6191" t="s">
        <v>100</v>
      </c>
      <c r="F6191" t="s">
        <v>101</v>
      </c>
      <c r="G6191" t="s">
        <v>21882</v>
      </c>
      <c r="H6191" t="s">
        <v>21889</v>
      </c>
      <c r="I6191" t="s">
        <v>22615</v>
      </c>
      <c r="J6191" t="s">
        <v>22616</v>
      </c>
      <c r="L6191">
        <v>9897999600</v>
      </c>
      <c r="N6191" s="8">
        <v>41.206306705023231</v>
      </c>
      <c r="O6191" s="8">
        <v>41.206306705023231</v>
      </c>
      <c r="P6191" s="8">
        <v>0</v>
      </c>
      <c r="W6191" s="8"/>
      <c r="X6191" s="8"/>
    </row>
    <row r="6192" spans="1:24" hidden="1" x14ac:dyDescent="0.35">
      <c r="A6192" s="24">
        <v>16188</v>
      </c>
      <c r="B6192" t="s">
        <v>22617</v>
      </c>
      <c r="C6192" t="s">
        <v>31</v>
      </c>
      <c r="D6192">
        <v>3</v>
      </c>
      <c r="E6192" t="s">
        <v>187</v>
      </c>
      <c r="F6192" t="s">
        <v>188</v>
      </c>
      <c r="G6192" t="s">
        <v>21882</v>
      </c>
      <c r="H6192" t="s">
        <v>21889</v>
      </c>
      <c r="I6192" t="s">
        <v>22618</v>
      </c>
      <c r="J6192" t="s">
        <v>22619</v>
      </c>
      <c r="L6192">
        <v>8106069950</v>
      </c>
      <c r="N6192" s="8">
        <v>28.469811905288779</v>
      </c>
      <c r="O6192" s="8">
        <v>28.469811905288779</v>
      </c>
      <c r="P6192" s="8">
        <v>0</v>
      </c>
      <c r="W6192" s="8"/>
      <c r="X6192" s="8"/>
    </row>
    <row r="6193" spans="1:24" hidden="1" x14ac:dyDescent="0.35">
      <c r="A6193" s="24">
        <v>16189</v>
      </c>
      <c r="B6193" t="s">
        <v>22620</v>
      </c>
      <c r="C6193" t="s">
        <v>31</v>
      </c>
      <c r="D6193">
        <v>5</v>
      </c>
      <c r="E6193" t="s">
        <v>409</v>
      </c>
      <c r="F6193" t="s">
        <v>410</v>
      </c>
      <c r="G6193" t="s">
        <v>21882</v>
      </c>
      <c r="H6193" t="s">
        <v>21889</v>
      </c>
      <c r="I6193" t="s">
        <v>22621</v>
      </c>
      <c r="J6193" t="s">
        <v>22622</v>
      </c>
      <c r="L6193">
        <v>2699683365</v>
      </c>
      <c r="N6193" s="8">
        <v>112.38083646824518</v>
      </c>
      <c r="O6193" s="8">
        <v>112.38083646824518</v>
      </c>
      <c r="P6193" s="8">
        <v>0</v>
      </c>
      <c r="W6193" s="8"/>
      <c r="X6193" s="8"/>
    </row>
    <row r="6194" spans="1:24" hidden="1" x14ac:dyDescent="0.35">
      <c r="A6194" s="24">
        <v>16190</v>
      </c>
      <c r="B6194" t="s">
        <v>22623</v>
      </c>
      <c r="C6194" t="s">
        <v>31</v>
      </c>
      <c r="D6194">
        <v>5</v>
      </c>
      <c r="E6194" t="s">
        <v>409</v>
      </c>
      <c r="F6194" t="s">
        <v>410</v>
      </c>
      <c r="G6194" t="s">
        <v>21882</v>
      </c>
      <c r="H6194" t="s">
        <v>21889</v>
      </c>
      <c r="I6194" t="s">
        <v>22624</v>
      </c>
      <c r="J6194" t="s">
        <v>22625</v>
      </c>
      <c r="N6194" s="8">
        <v>58.438034963487496</v>
      </c>
      <c r="O6194" s="8">
        <v>58.438034963487496</v>
      </c>
      <c r="P6194" s="8">
        <v>0</v>
      </c>
      <c r="W6194" s="8"/>
      <c r="X6194" s="8"/>
    </row>
    <row r="6195" spans="1:24" hidden="1" x14ac:dyDescent="0.35">
      <c r="A6195" s="24">
        <v>16191</v>
      </c>
      <c r="B6195" t="s">
        <v>22626</v>
      </c>
      <c r="C6195" t="s">
        <v>31</v>
      </c>
      <c r="D6195">
        <v>5</v>
      </c>
      <c r="E6195" t="s">
        <v>409</v>
      </c>
      <c r="F6195" t="s">
        <v>410</v>
      </c>
      <c r="G6195" t="s">
        <v>21882</v>
      </c>
      <c r="H6195" t="s">
        <v>21883</v>
      </c>
      <c r="I6195" t="s">
        <v>22627</v>
      </c>
      <c r="J6195" t="s">
        <v>22628</v>
      </c>
      <c r="K6195" t="s">
        <v>22629</v>
      </c>
      <c r="L6195">
        <v>2697814997</v>
      </c>
      <c r="M6195" t="s">
        <v>22630</v>
      </c>
      <c r="N6195" s="8">
        <v>157</v>
      </c>
      <c r="O6195" s="8">
        <v>47</v>
      </c>
      <c r="P6195" s="8">
        <v>110</v>
      </c>
      <c r="W6195" s="8"/>
      <c r="X6195" s="8"/>
    </row>
    <row r="6196" spans="1:24" hidden="1" x14ac:dyDescent="0.35">
      <c r="A6196" s="24">
        <v>16192</v>
      </c>
      <c r="B6196" t="s">
        <v>22631</v>
      </c>
      <c r="C6196" t="s">
        <v>31</v>
      </c>
      <c r="D6196">
        <v>5</v>
      </c>
      <c r="E6196" t="s">
        <v>409</v>
      </c>
      <c r="F6196" t="s">
        <v>410</v>
      </c>
      <c r="G6196" t="s">
        <v>21882</v>
      </c>
      <c r="H6196" t="s">
        <v>21889</v>
      </c>
      <c r="I6196" t="s">
        <v>22632</v>
      </c>
      <c r="J6196" t="s">
        <v>22633</v>
      </c>
      <c r="K6196" t="s">
        <v>22634</v>
      </c>
      <c r="L6196">
        <v>2699647625</v>
      </c>
      <c r="M6196" t="s">
        <v>22635</v>
      </c>
      <c r="N6196" s="8">
        <v>106</v>
      </c>
      <c r="O6196" s="8">
        <v>37</v>
      </c>
      <c r="P6196" s="8">
        <v>69</v>
      </c>
      <c r="W6196" s="8"/>
      <c r="X6196" s="8"/>
    </row>
    <row r="6197" spans="1:24" hidden="1" x14ac:dyDescent="0.35">
      <c r="A6197" s="24">
        <v>16193</v>
      </c>
      <c r="B6197" t="s">
        <v>22636</v>
      </c>
      <c r="C6197" t="s">
        <v>31</v>
      </c>
      <c r="D6197">
        <v>5</v>
      </c>
      <c r="E6197" t="s">
        <v>409</v>
      </c>
      <c r="F6197" t="s">
        <v>410</v>
      </c>
      <c r="G6197" t="s">
        <v>21882</v>
      </c>
      <c r="H6197" t="s">
        <v>21889</v>
      </c>
      <c r="I6197" t="s">
        <v>22637</v>
      </c>
      <c r="J6197" t="s">
        <v>22638</v>
      </c>
      <c r="L6197">
        <v>2699692500</v>
      </c>
      <c r="N6197" s="8">
        <v>33.714250940473555</v>
      </c>
      <c r="O6197" s="8">
        <v>33.714250940473555</v>
      </c>
      <c r="P6197" s="8">
        <v>0</v>
      </c>
      <c r="W6197" s="8"/>
      <c r="X6197" s="8"/>
    </row>
    <row r="6198" spans="1:24" hidden="1" x14ac:dyDescent="0.35">
      <c r="A6198" s="24">
        <v>16194</v>
      </c>
      <c r="B6198" t="s">
        <v>22639</v>
      </c>
      <c r="C6198" t="s">
        <v>31</v>
      </c>
      <c r="D6198">
        <v>5</v>
      </c>
      <c r="E6198" t="s">
        <v>40</v>
      </c>
      <c r="F6198" t="s">
        <v>41</v>
      </c>
      <c r="G6198" t="s">
        <v>21882</v>
      </c>
      <c r="H6198" t="s">
        <v>21889</v>
      </c>
      <c r="I6198" t="s">
        <v>22640</v>
      </c>
      <c r="J6198" t="s">
        <v>22641</v>
      </c>
      <c r="K6198" t="s">
        <v>22642</v>
      </c>
      <c r="L6198">
        <v>2696570190</v>
      </c>
      <c r="M6198" t="s">
        <v>22643</v>
      </c>
      <c r="N6198" s="8">
        <v>82</v>
      </c>
      <c r="O6198" s="8">
        <v>41</v>
      </c>
      <c r="P6198" s="8">
        <v>41</v>
      </c>
      <c r="W6198" s="8"/>
      <c r="X6198" s="8"/>
    </row>
    <row r="6199" spans="1:24" hidden="1" x14ac:dyDescent="0.35">
      <c r="A6199" s="24">
        <v>16195</v>
      </c>
      <c r="B6199" t="s">
        <v>22644</v>
      </c>
      <c r="C6199" t="s">
        <v>31</v>
      </c>
      <c r="D6199">
        <v>6</v>
      </c>
      <c r="E6199" t="s">
        <v>46</v>
      </c>
      <c r="F6199" t="s">
        <v>47</v>
      </c>
      <c r="G6199" t="s">
        <v>21882</v>
      </c>
      <c r="H6199" t="s">
        <v>21889</v>
      </c>
      <c r="I6199" t="s">
        <v>22645</v>
      </c>
      <c r="J6199" t="s">
        <v>22646</v>
      </c>
      <c r="L6199">
        <v>2317802944</v>
      </c>
      <c r="N6199" s="8">
        <v>96.647519362690858</v>
      </c>
      <c r="O6199" s="8">
        <v>96.647519362690858</v>
      </c>
      <c r="P6199" s="8">
        <v>0</v>
      </c>
      <c r="W6199" s="8"/>
      <c r="X6199" s="8"/>
    </row>
    <row r="6200" spans="1:24" hidden="1" x14ac:dyDescent="0.35">
      <c r="A6200" s="24">
        <v>16196</v>
      </c>
      <c r="B6200" t="s">
        <v>22647</v>
      </c>
      <c r="C6200" t="s">
        <v>31</v>
      </c>
      <c r="D6200">
        <v>6</v>
      </c>
      <c r="E6200" t="s">
        <v>46</v>
      </c>
      <c r="F6200" t="s">
        <v>47</v>
      </c>
      <c r="G6200" t="s">
        <v>21882</v>
      </c>
      <c r="H6200" t="s">
        <v>21889</v>
      </c>
      <c r="I6200" t="s">
        <v>22648</v>
      </c>
      <c r="J6200" t="s">
        <v>22649</v>
      </c>
      <c r="L6200">
        <v>2317442447</v>
      </c>
      <c r="N6200" s="8">
        <v>64.431679575127234</v>
      </c>
      <c r="O6200" s="8">
        <v>64.431679575127234</v>
      </c>
      <c r="P6200" s="8">
        <v>0</v>
      </c>
      <c r="W6200" s="8"/>
      <c r="X6200" s="8"/>
    </row>
    <row r="6201" spans="1:24" hidden="1" x14ac:dyDescent="0.35">
      <c r="A6201" s="24">
        <v>16197</v>
      </c>
      <c r="B6201" t="s">
        <v>22650</v>
      </c>
      <c r="C6201" t="s">
        <v>31</v>
      </c>
      <c r="D6201">
        <v>6</v>
      </c>
      <c r="E6201" t="s">
        <v>46</v>
      </c>
      <c r="F6201" t="s">
        <v>47</v>
      </c>
      <c r="G6201" t="s">
        <v>21882</v>
      </c>
      <c r="H6201" t="s">
        <v>21889</v>
      </c>
      <c r="I6201" t="s">
        <v>22651</v>
      </c>
      <c r="J6201" t="s">
        <v>22652</v>
      </c>
      <c r="L6201">
        <v>2317772511</v>
      </c>
      <c r="N6201" s="8">
        <v>59.936446116397434</v>
      </c>
      <c r="O6201" s="8">
        <v>59.936446116397434</v>
      </c>
      <c r="P6201" s="8">
        <v>0</v>
      </c>
      <c r="W6201" s="8"/>
      <c r="X6201" s="8"/>
    </row>
    <row r="6202" spans="1:24" hidden="1" x14ac:dyDescent="0.35">
      <c r="A6202" s="24">
        <v>16198</v>
      </c>
      <c r="B6202" t="s">
        <v>22653</v>
      </c>
      <c r="C6202" t="s">
        <v>31</v>
      </c>
      <c r="D6202">
        <v>6</v>
      </c>
      <c r="E6202" t="s">
        <v>46</v>
      </c>
      <c r="F6202" t="s">
        <v>47</v>
      </c>
      <c r="G6202" t="s">
        <v>21882</v>
      </c>
      <c r="H6202" t="s">
        <v>21889</v>
      </c>
      <c r="I6202" t="s">
        <v>22654</v>
      </c>
      <c r="J6202" t="s">
        <v>22655</v>
      </c>
      <c r="K6202" t="s">
        <v>22656</v>
      </c>
      <c r="L6202">
        <v>2318938730</v>
      </c>
      <c r="M6202" t="s">
        <v>22657</v>
      </c>
      <c r="N6202" s="8">
        <v>76</v>
      </c>
      <c r="O6202" s="8">
        <v>40</v>
      </c>
      <c r="P6202" s="8">
        <v>36</v>
      </c>
      <c r="W6202" s="8"/>
      <c r="X6202" s="8"/>
    </row>
    <row r="6203" spans="1:24" hidden="1" x14ac:dyDescent="0.35">
      <c r="A6203" s="24">
        <v>16199</v>
      </c>
      <c r="B6203" t="s">
        <v>22658</v>
      </c>
      <c r="C6203" t="s">
        <v>31</v>
      </c>
      <c r="D6203">
        <v>6</v>
      </c>
      <c r="E6203" t="s">
        <v>65</v>
      </c>
      <c r="F6203" t="s">
        <v>217</v>
      </c>
      <c r="G6203" t="s">
        <v>21882</v>
      </c>
      <c r="H6203" t="s">
        <v>21883</v>
      </c>
      <c r="I6203" t="s">
        <v>22659</v>
      </c>
      <c r="J6203" t="s">
        <v>22660</v>
      </c>
      <c r="L6203">
        <v>2316529800</v>
      </c>
      <c r="N6203" s="8">
        <v>62.933268422217303</v>
      </c>
      <c r="O6203" s="8">
        <v>62.933268422217303</v>
      </c>
      <c r="P6203" s="8">
        <v>0</v>
      </c>
      <c r="W6203" s="8"/>
      <c r="X6203" s="8"/>
    </row>
    <row r="6204" spans="1:24" hidden="1" x14ac:dyDescent="0.35">
      <c r="A6204" s="24">
        <v>16200</v>
      </c>
      <c r="B6204" t="s">
        <v>22661</v>
      </c>
      <c r="C6204" t="s">
        <v>31</v>
      </c>
      <c r="D6204">
        <v>6</v>
      </c>
      <c r="E6204" t="s">
        <v>65</v>
      </c>
      <c r="F6204" t="s">
        <v>217</v>
      </c>
      <c r="G6204" t="s">
        <v>21882</v>
      </c>
      <c r="H6204" t="s">
        <v>21883</v>
      </c>
      <c r="I6204" t="s">
        <v>22662</v>
      </c>
      <c r="J6204" t="s">
        <v>22663</v>
      </c>
      <c r="L6204">
        <v>2319280882</v>
      </c>
      <c r="N6204" s="8">
        <v>35.961867669838455</v>
      </c>
      <c r="O6204" s="8">
        <v>35.961867669838455</v>
      </c>
      <c r="P6204" s="8">
        <v>0</v>
      </c>
      <c r="W6204" s="8"/>
      <c r="X6204" s="8"/>
    </row>
    <row r="6205" spans="1:24" hidden="1" x14ac:dyDescent="0.35">
      <c r="A6205" s="24">
        <v>16201</v>
      </c>
      <c r="B6205" t="s">
        <v>22664</v>
      </c>
      <c r="C6205" t="s">
        <v>31</v>
      </c>
      <c r="D6205">
        <v>5</v>
      </c>
      <c r="E6205" t="s">
        <v>767</v>
      </c>
      <c r="F6205" t="s">
        <v>768</v>
      </c>
      <c r="G6205" t="s">
        <v>21882</v>
      </c>
      <c r="H6205" t="s">
        <v>21883</v>
      </c>
      <c r="I6205" t="s">
        <v>22665</v>
      </c>
      <c r="J6205" t="s">
        <v>22666</v>
      </c>
      <c r="L6205">
        <v>2699832513</v>
      </c>
      <c r="N6205" s="8">
        <v>101.14275282142066</v>
      </c>
      <c r="O6205" s="8">
        <v>101.14275282142066</v>
      </c>
      <c r="P6205" s="8">
        <v>0</v>
      </c>
      <c r="W6205" s="8"/>
      <c r="X6205" s="8"/>
    </row>
    <row r="6206" spans="1:24" hidden="1" x14ac:dyDescent="0.35">
      <c r="A6206" s="24">
        <v>16202</v>
      </c>
      <c r="B6206" t="s">
        <v>22667</v>
      </c>
      <c r="C6206" t="s">
        <v>31</v>
      </c>
      <c r="D6206">
        <v>5</v>
      </c>
      <c r="E6206" t="s">
        <v>767</v>
      </c>
      <c r="F6206" t="s">
        <v>768</v>
      </c>
      <c r="G6206" t="s">
        <v>21882</v>
      </c>
      <c r="H6206" t="s">
        <v>21889</v>
      </c>
      <c r="I6206" t="s">
        <v>22668</v>
      </c>
      <c r="J6206" t="s">
        <v>22669</v>
      </c>
      <c r="L6206">
        <v>2696849470</v>
      </c>
      <c r="N6206" s="8">
        <v>59.936446116397434</v>
      </c>
      <c r="O6206" s="8">
        <v>59.936446116397434</v>
      </c>
      <c r="P6206" s="8">
        <v>0</v>
      </c>
      <c r="W6206" s="8"/>
      <c r="X6206" s="8"/>
    </row>
    <row r="6207" spans="1:24" hidden="1" x14ac:dyDescent="0.35">
      <c r="A6207" s="24">
        <v>16203</v>
      </c>
      <c r="B6207" t="s">
        <v>22670</v>
      </c>
      <c r="C6207" t="s">
        <v>31</v>
      </c>
      <c r="D6207">
        <v>1</v>
      </c>
      <c r="E6207" t="s">
        <v>222</v>
      </c>
      <c r="F6207" t="s">
        <v>223</v>
      </c>
      <c r="G6207" t="s">
        <v>21882</v>
      </c>
      <c r="H6207" t="s">
        <v>21889</v>
      </c>
      <c r="I6207" t="s">
        <v>22671</v>
      </c>
      <c r="J6207" t="s">
        <v>22672</v>
      </c>
      <c r="L6207">
        <v>5173518377</v>
      </c>
      <c r="N6207" s="8">
        <v>199.28868333702147</v>
      </c>
      <c r="O6207" s="8">
        <v>199.28868333702147</v>
      </c>
      <c r="P6207" s="8">
        <v>0</v>
      </c>
      <c r="W6207" s="8"/>
      <c r="X6207" s="8"/>
    </row>
    <row r="6208" spans="1:24" hidden="1" x14ac:dyDescent="0.35">
      <c r="A6208" s="24">
        <v>16204</v>
      </c>
      <c r="B6208" t="s">
        <v>22673</v>
      </c>
      <c r="C6208" t="s">
        <v>31</v>
      </c>
      <c r="D6208">
        <v>1</v>
      </c>
      <c r="E6208" t="s">
        <v>222</v>
      </c>
      <c r="F6208" t="s">
        <v>223</v>
      </c>
      <c r="G6208" t="s">
        <v>21882</v>
      </c>
      <c r="H6208" t="s">
        <v>21889</v>
      </c>
      <c r="I6208" t="s">
        <v>22674</v>
      </c>
      <c r="J6208" t="s">
        <v>22675</v>
      </c>
      <c r="K6208" t="s">
        <v>22676</v>
      </c>
      <c r="L6208">
        <v>5172033044</v>
      </c>
      <c r="M6208" t="s">
        <v>22677</v>
      </c>
      <c r="N6208" s="8">
        <v>114</v>
      </c>
      <c r="O6208" s="8">
        <v>55</v>
      </c>
      <c r="P6208" s="8">
        <v>59</v>
      </c>
      <c r="W6208" s="8"/>
      <c r="X6208" s="8"/>
    </row>
    <row r="6209" spans="1:24" hidden="1" x14ac:dyDescent="0.35">
      <c r="A6209" s="24">
        <v>16205</v>
      </c>
      <c r="B6209" t="s">
        <v>22678</v>
      </c>
      <c r="C6209" t="s">
        <v>31</v>
      </c>
      <c r="D6209">
        <v>5</v>
      </c>
      <c r="E6209" t="s">
        <v>435</v>
      </c>
      <c r="F6209" t="s">
        <v>436</v>
      </c>
      <c r="G6209" t="s">
        <v>21882</v>
      </c>
      <c r="H6209" t="s">
        <v>21889</v>
      </c>
      <c r="I6209" t="s">
        <v>22679</v>
      </c>
      <c r="J6209" t="s">
        <v>22680</v>
      </c>
      <c r="K6209" t="s">
        <v>22681</v>
      </c>
      <c r="L6209">
        <v>5172786805</v>
      </c>
      <c r="M6209" t="s">
        <v>22682</v>
      </c>
      <c r="N6209" s="8">
        <v>101</v>
      </c>
      <c r="O6209" s="8">
        <v>53</v>
      </c>
      <c r="P6209" s="8">
        <v>48</v>
      </c>
      <c r="W6209" s="8"/>
      <c r="X6209" s="8"/>
    </row>
    <row r="6210" spans="1:24" hidden="1" x14ac:dyDescent="0.35">
      <c r="A6210" s="24">
        <v>16206</v>
      </c>
      <c r="B6210" t="s">
        <v>22683</v>
      </c>
      <c r="C6210" t="s">
        <v>31</v>
      </c>
      <c r="D6210">
        <v>3</v>
      </c>
      <c r="E6210" t="s">
        <v>1403</v>
      </c>
      <c r="F6210" t="s">
        <v>1784</v>
      </c>
      <c r="G6210" t="s">
        <v>21882</v>
      </c>
      <c r="H6210" t="s">
        <v>21883</v>
      </c>
      <c r="I6210" t="s">
        <v>22684</v>
      </c>
      <c r="J6210" t="s">
        <v>22685</v>
      </c>
      <c r="L6210">
        <v>9893431400</v>
      </c>
      <c r="N6210" s="8">
        <v>62.933268422217303</v>
      </c>
      <c r="O6210" s="8">
        <v>62.933268422217303</v>
      </c>
      <c r="P6210" s="8">
        <v>0</v>
      </c>
      <c r="W6210" s="8"/>
      <c r="X6210" s="8"/>
    </row>
    <row r="6211" spans="1:24" hidden="1" x14ac:dyDescent="0.35">
      <c r="A6211" s="24">
        <v>16207</v>
      </c>
      <c r="B6211" t="s">
        <v>22686</v>
      </c>
      <c r="C6211" t="s">
        <v>31</v>
      </c>
      <c r="D6211">
        <v>6</v>
      </c>
      <c r="E6211" t="s">
        <v>158</v>
      </c>
      <c r="F6211" t="s">
        <v>449</v>
      </c>
      <c r="G6211" t="s">
        <v>21882</v>
      </c>
      <c r="H6211" t="s">
        <v>22128</v>
      </c>
      <c r="I6211" t="s">
        <v>22687</v>
      </c>
      <c r="J6211" t="s">
        <v>22688</v>
      </c>
      <c r="L6211">
        <v>6167545673</v>
      </c>
      <c r="N6211" s="8">
        <v>37.460278822748393</v>
      </c>
      <c r="O6211" s="8">
        <v>37.460278822748393</v>
      </c>
      <c r="P6211" s="8">
        <v>0</v>
      </c>
      <c r="W6211" s="8"/>
      <c r="X6211" s="8"/>
    </row>
    <row r="6212" spans="1:24" hidden="1" x14ac:dyDescent="0.35">
      <c r="A6212" s="24">
        <v>16208</v>
      </c>
      <c r="B6212" t="s">
        <v>22689</v>
      </c>
      <c r="C6212" t="s">
        <v>31</v>
      </c>
      <c r="D6212">
        <v>6</v>
      </c>
      <c r="E6212" t="s">
        <v>158</v>
      </c>
      <c r="F6212" t="s">
        <v>449</v>
      </c>
      <c r="G6212" t="s">
        <v>21882</v>
      </c>
      <c r="H6212" t="s">
        <v>21889</v>
      </c>
      <c r="I6212" t="s">
        <v>22690</v>
      </c>
      <c r="J6212" t="s">
        <v>22691</v>
      </c>
      <c r="L6212">
        <v>6162251132</v>
      </c>
      <c r="N6212" s="8">
        <v>37.460278822748393</v>
      </c>
      <c r="O6212" s="8">
        <v>37.460278822748393</v>
      </c>
      <c r="P6212" s="8">
        <v>0</v>
      </c>
      <c r="W6212" s="8"/>
      <c r="X6212" s="8"/>
    </row>
    <row r="6213" spans="1:24" hidden="1" x14ac:dyDescent="0.35">
      <c r="A6213" s="24">
        <v>16209</v>
      </c>
      <c r="B6213" t="s">
        <v>22692</v>
      </c>
      <c r="C6213" t="s">
        <v>31</v>
      </c>
      <c r="D6213">
        <v>6</v>
      </c>
      <c r="E6213" t="s">
        <v>158</v>
      </c>
      <c r="F6213" t="s">
        <v>449</v>
      </c>
      <c r="G6213" t="s">
        <v>21882</v>
      </c>
      <c r="H6213" t="s">
        <v>21889</v>
      </c>
      <c r="I6213" t="s">
        <v>22693</v>
      </c>
      <c r="J6213" t="s">
        <v>22694</v>
      </c>
      <c r="L6213">
        <v>6164641564</v>
      </c>
      <c r="N6213" s="8">
        <v>28.469811905288779</v>
      </c>
      <c r="O6213" s="8">
        <v>28.469811905288779</v>
      </c>
      <c r="P6213" s="8">
        <v>0</v>
      </c>
      <c r="W6213" s="8"/>
      <c r="X6213" s="8"/>
    </row>
    <row r="6214" spans="1:24" hidden="1" x14ac:dyDescent="0.35">
      <c r="A6214" s="24">
        <v>16210</v>
      </c>
      <c r="B6214" t="s">
        <v>22695</v>
      </c>
      <c r="C6214" t="s">
        <v>31</v>
      </c>
      <c r="D6214">
        <v>3</v>
      </c>
      <c r="E6214" t="s">
        <v>120</v>
      </c>
      <c r="F6214" t="s">
        <v>2429</v>
      </c>
      <c r="G6214" t="s">
        <v>21882</v>
      </c>
      <c r="H6214" t="s">
        <v>21883</v>
      </c>
      <c r="I6214" t="s">
        <v>22696</v>
      </c>
      <c r="J6214" t="s">
        <v>22697</v>
      </c>
      <c r="L6214">
        <v>9894268700</v>
      </c>
      <c r="N6214" s="8">
        <v>62.933268422217303</v>
      </c>
      <c r="O6214" s="8">
        <v>62.933268422217303</v>
      </c>
      <c r="P6214" s="8">
        <v>0</v>
      </c>
      <c r="W6214" s="8"/>
      <c r="X6214" s="8"/>
    </row>
    <row r="6215" spans="1:24" hidden="1" x14ac:dyDescent="0.35">
      <c r="A6215" s="24">
        <v>16211</v>
      </c>
      <c r="B6215" t="s">
        <v>22698</v>
      </c>
      <c r="C6215" t="s">
        <v>31</v>
      </c>
      <c r="D6215">
        <v>1</v>
      </c>
      <c r="E6215" t="s">
        <v>158</v>
      </c>
      <c r="F6215" t="s">
        <v>1789</v>
      </c>
      <c r="G6215" t="s">
        <v>21882</v>
      </c>
      <c r="H6215" t="s">
        <v>21889</v>
      </c>
      <c r="I6215" t="s">
        <v>22699</v>
      </c>
      <c r="J6215" t="s">
        <v>22700</v>
      </c>
      <c r="L6215">
        <v>9894633074</v>
      </c>
      <c r="N6215" s="8">
        <v>46.450745740208006</v>
      </c>
      <c r="O6215" s="8">
        <v>46.450745740208006</v>
      </c>
      <c r="P6215" s="8">
        <v>0</v>
      </c>
      <c r="W6215" s="8"/>
      <c r="X6215" s="8"/>
    </row>
    <row r="6216" spans="1:24" hidden="1" x14ac:dyDescent="0.35">
      <c r="A6216" s="24">
        <v>16212</v>
      </c>
      <c r="B6216" t="s">
        <v>22701</v>
      </c>
      <c r="C6216" t="s">
        <v>31</v>
      </c>
      <c r="D6216">
        <v>6</v>
      </c>
      <c r="E6216" t="s">
        <v>120</v>
      </c>
      <c r="F6216" t="s">
        <v>237</v>
      </c>
      <c r="G6216" t="s">
        <v>21882</v>
      </c>
      <c r="H6216" t="s">
        <v>21883</v>
      </c>
      <c r="I6216" t="s">
        <v>22702</v>
      </c>
      <c r="J6216" t="s">
        <v>22703</v>
      </c>
      <c r="L6216">
        <v>9897737001</v>
      </c>
      <c r="N6216" s="8">
        <v>27.72060632883381</v>
      </c>
      <c r="O6216" s="8">
        <v>27.72060632883381</v>
      </c>
      <c r="P6216" s="8">
        <v>0</v>
      </c>
      <c r="W6216" s="8"/>
      <c r="X6216" s="8"/>
    </row>
    <row r="6217" spans="1:24" hidden="1" x14ac:dyDescent="0.35">
      <c r="A6217" s="24">
        <v>16213</v>
      </c>
      <c r="B6217" t="s">
        <v>22704</v>
      </c>
      <c r="C6217" t="s">
        <v>31</v>
      </c>
      <c r="D6217">
        <v>5</v>
      </c>
      <c r="E6217" t="s">
        <v>435</v>
      </c>
      <c r="F6217" t="s">
        <v>1084</v>
      </c>
      <c r="G6217" t="s">
        <v>21882</v>
      </c>
      <c r="H6217" t="s">
        <v>21889</v>
      </c>
      <c r="I6217" t="s">
        <v>22705</v>
      </c>
      <c r="J6217" t="s">
        <v>22706</v>
      </c>
      <c r="L6217">
        <v>2696517841</v>
      </c>
      <c r="N6217" s="8">
        <v>64.431679575127234</v>
      </c>
      <c r="O6217" s="8">
        <v>64.431679575127234</v>
      </c>
      <c r="P6217" s="8">
        <v>0</v>
      </c>
      <c r="W6217" s="8"/>
      <c r="X6217" s="8"/>
    </row>
    <row r="6218" spans="1:24" hidden="1" x14ac:dyDescent="0.35">
      <c r="A6218" s="24">
        <v>16214</v>
      </c>
      <c r="B6218" t="s">
        <v>22707</v>
      </c>
      <c r="C6218" t="s">
        <v>31</v>
      </c>
      <c r="D6218">
        <v>6</v>
      </c>
      <c r="E6218" t="s">
        <v>65</v>
      </c>
      <c r="F6218" t="s">
        <v>2474</v>
      </c>
      <c r="G6218" t="s">
        <v>21882</v>
      </c>
      <c r="H6218" t="s">
        <v>21883</v>
      </c>
      <c r="I6218" t="s">
        <v>22708</v>
      </c>
      <c r="J6218" t="s">
        <v>22709</v>
      </c>
      <c r="L6218">
        <v>2315921000</v>
      </c>
      <c r="N6218" s="8">
        <v>62.933268422217303</v>
      </c>
      <c r="O6218" s="8">
        <v>62.933268422217303</v>
      </c>
      <c r="P6218" s="8">
        <v>0</v>
      </c>
      <c r="W6218" s="8"/>
      <c r="X6218" s="8"/>
    </row>
    <row r="6219" spans="1:24" hidden="1" x14ac:dyDescent="0.35">
      <c r="A6219" s="24">
        <v>16215</v>
      </c>
      <c r="B6219" t="s">
        <v>22710</v>
      </c>
      <c r="C6219" t="s">
        <v>31</v>
      </c>
      <c r="D6219">
        <v>5</v>
      </c>
      <c r="E6219" t="s">
        <v>435</v>
      </c>
      <c r="F6219" t="s">
        <v>1084</v>
      </c>
      <c r="G6219" t="s">
        <v>21882</v>
      </c>
      <c r="H6219" t="s">
        <v>21889</v>
      </c>
      <c r="I6219" t="s">
        <v>22711</v>
      </c>
      <c r="J6219" t="s">
        <v>22712</v>
      </c>
      <c r="L6219">
        <v>2692790088</v>
      </c>
      <c r="N6219" s="8">
        <v>45.701540163753037</v>
      </c>
      <c r="O6219" s="8">
        <v>45.701540163753037</v>
      </c>
      <c r="P6219" s="8">
        <v>0</v>
      </c>
      <c r="W6219" s="8"/>
      <c r="X6219" s="8"/>
    </row>
    <row r="6220" spans="1:24" hidden="1" x14ac:dyDescent="0.35">
      <c r="A6220" s="24">
        <v>16216</v>
      </c>
      <c r="B6220" t="s">
        <v>22713</v>
      </c>
      <c r="C6220" t="s">
        <v>31</v>
      </c>
      <c r="D6220">
        <v>1</v>
      </c>
      <c r="E6220" t="s">
        <v>473</v>
      </c>
      <c r="F6220" t="s">
        <v>474</v>
      </c>
      <c r="G6220" t="s">
        <v>21882</v>
      </c>
      <c r="H6220" t="s">
        <v>21883</v>
      </c>
      <c r="I6220" t="s">
        <v>22714</v>
      </c>
      <c r="J6220" t="s">
        <v>22715</v>
      </c>
      <c r="L6220">
        <v>5177878000</v>
      </c>
      <c r="N6220" s="8">
        <v>84.660230139411368</v>
      </c>
      <c r="O6220" s="8">
        <v>84.660230139411368</v>
      </c>
      <c r="P6220" s="8">
        <v>0</v>
      </c>
      <c r="W6220" s="8"/>
      <c r="X6220" s="8"/>
    </row>
    <row r="6221" spans="1:24" hidden="1" x14ac:dyDescent="0.35">
      <c r="A6221" s="24">
        <v>16217</v>
      </c>
      <c r="B6221" t="s">
        <v>22716</v>
      </c>
      <c r="C6221" t="s">
        <v>31</v>
      </c>
      <c r="D6221">
        <v>1</v>
      </c>
      <c r="E6221" t="s">
        <v>473</v>
      </c>
      <c r="F6221" t="s">
        <v>474</v>
      </c>
      <c r="G6221" t="s">
        <v>21882</v>
      </c>
      <c r="H6221" t="s">
        <v>21889</v>
      </c>
      <c r="I6221" t="s">
        <v>22717</v>
      </c>
      <c r="J6221" t="s">
        <v>22718</v>
      </c>
      <c r="L6221">
        <v>5177642000</v>
      </c>
      <c r="N6221" s="8">
        <v>84.660230139411368</v>
      </c>
      <c r="O6221" s="8">
        <v>84.660230139411368</v>
      </c>
      <c r="P6221" s="8">
        <v>0</v>
      </c>
      <c r="W6221" s="8"/>
      <c r="X6221" s="8"/>
    </row>
    <row r="6222" spans="1:24" hidden="1" x14ac:dyDescent="0.35">
      <c r="A6222" s="24">
        <v>16218</v>
      </c>
      <c r="B6222" t="s">
        <v>22719</v>
      </c>
      <c r="C6222" t="s">
        <v>31</v>
      </c>
      <c r="D6222">
        <v>1</v>
      </c>
      <c r="E6222" t="s">
        <v>473</v>
      </c>
      <c r="F6222" t="s">
        <v>474</v>
      </c>
      <c r="G6222" t="s">
        <v>21882</v>
      </c>
      <c r="H6222" t="s">
        <v>21883</v>
      </c>
      <c r="I6222" t="s">
        <v>22720</v>
      </c>
      <c r="J6222" t="s">
        <v>22721</v>
      </c>
      <c r="L6222">
        <v>5177874150</v>
      </c>
      <c r="N6222" s="8">
        <v>68.926913033857048</v>
      </c>
      <c r="O6222" s="8">
        <v>68.926913033857048</v>
      </c>
      <c r="P6222" s="8">
        <v>0</v>
      </c>
      <c r="W6222" s="8"/>
      <c r="X6222" s="8"/>
    </row>
    <row r="6223" spans="1:24" hidden="1" x14ac:dyDescent="0.35">
      <c r="A6223" s="24">
        <v>16219</v>
      </c>
      <c r="B6223" t="s">
        <v>22722</v>
      </c>
      <c r="C6223" t="s">
        <v>31</v>
      </c>
      <c r="D6223">
        <v>1</v>
      </c>
      <c r="E6223" t="s">
        <v>473</v>
      </c>
      <c r="F6223" t="s">
        <v>474</v>
      </c>
      <c r="G6223" t="s">
        <v>21882</v>
      </c>
      <c r="H6223" t="s">
        <v>21889</v>
      </c>
      <c r="I6223" t="s">
        <v>22723</v>
      </c>
      <c r="J6223" t="s">
        <v>22724</v>
      </c>
      <c r="L6223">
        <v>5177502700</v>
      </c>
      <c r="N6223" s="8">
        <v>65.930090728037172</v>
      </c>
      <c r="O6223" s="8">
        <v>65.930090728037172</v>
      </c>
      <c r="P6223" s="8">
        <v>0</v>
      </c>
      <c r="W6223" s="8"/>
      <c r="X6223" s="8"/>
    </row>
    <row r="6224" spans="1:24" hidden="1" x14ac:dyDescent="0.35">
      <c r="A6224" s="24">
        <v>16220</v>
      </c>
      <c r="B6224" t="s">
        <v>22725</v>
      </c>
      <c r="C6224" t="s">
        <v>31</v>
      </c>
      <c r="D6224">
        <v>1</v>
      </c>
      <c r="E6224" t="s">
        <v>473</v>
      </c>
      <c r="F6224" t="s">
        <v>474</v>
      </c>
      <c r="G6224" t="s">
        <v>21882</v>
      </c>
      <c r="H6224" t="s">
        <v>21883</v>
      </c>
      <c r="I6224" t="s">
        <v>22726</v>
      </c>
      <c r="J6224" t="s">
        <v>22727</v>
      </c>
      <c r="L6224">
        <v>5175922828</v>
      </c>
      <c r="N6224" s="8">
        <v>65.180885151582203</v>
      </c>
      <c r="O6224" s="8">
        <v>65.180885151582203</v>
      </c>
      <c r="P6224" s="8">
        <v>0</v>
      </c>
      <c r="W6224" s="8"/>
      <c r="X6224" s="8"/>
    </row>
    <row r="6225" spans="1:24" hidden="1" x14ac:dyDescent="0.35">
      <c r="A6225" s="24">
        <v>16221</v>
      </c>
      <c r="B6225" t="s">
        <v>22728</v>
      </c>
      <c r="C6225" t="s">
        <v>31</v>
      </c>
      <c r="D6225">
        <v>1</v>
      </c>
      <c r="E6225" t="s">
        <v>473</v>
      </c>
      <c r="F6225" t="s">
        <v>474</v>
      </c>
      <c r="G6225" t="s">
        <v>21882</v>
      </c>
      <c r="H6225" t="s">
        <v>21883</v>
      </c>
      <c r="I6225" t="s">
        <v>22729</v>
      </c>
      <c r="J6225" t="s">
        <v>22730</v>
      </c>
      <c r="L6225">
        <v>5177874150</v>
      </c>
      <c r="N6225" s="8">
        <v>64.431679575127234</v>
      </c>
      <c r="O6225" s="8">
        <v>64.431679575127234</v>
      </c>
      <c r="P6225" s="8">
        <v>0</v>
      </c>
      <c r="W6225" s="8"/>
      <c r="X6225" s="8"/>
    </row>
    <row r="6226" spans="1:24" hidden="1" x14ac:dyDescent="0.35">
      <c r="A6226" s="24">
        <v>16222</v>
      </c>
      <c r="B6226" t="s">
        <v>22731</v>
      </c>
      <c r="C6226" t="s">
        <v>31</v>
      </c>
      <c r="D6226">
        <v>6</v>
      </c>
      <c r="E6226" t="s">
        <v>467</v>
      </c>
      <c r="F6226" t="s">
        <v>468</v>
      </c>
      <c r="G6226" t="s">
        <v>21882</v>
      </c>
      <c r="H6226" t="s">
        <v>21883</v>
      </c>
      <c r="I6226" t="s">
        <v>22732</v>
      </c>
      <c r="J6226" t="s">
        <v>22733</v>
      </c>
      <c r="L6226">
        <v>9897456500</v>
      </c>
      <c r="N6226" s="8">
        <v>62.933268422217303</v>
      </c>
      <c r="O6226" s="8">
        <v>62.933268422217303</v>
      </c>
      <c r="P6226" s="8">
        <v>0</v>
      </c>
      <c r="W6226" s="8"/>
      <c r="X6226" s="8"/>
    </row>
    <row r="6227" spans="1:24" hidden="1" x14ac:dyDescent="0.35">
      <c r="A6227" s="24">
        <v>16223</v>
      </c>
      <c r="B6227" t="s">
        <v>22734</v>
      </c>
      <c r="C6227" t="s">
        <v>31</v>
      </c>
      <c r="D6227">
        <v>1</v>
      </c>
      <c r="E6227" t="s">
        <v>473</v>
      </c>
      <c r="F6227" t="s">
        <v>474</v>
      </c>
      <c r="G6227" t="s">
        <v>21882</v>
      </c>
      <c r="H6227" t="s">
        <v>21889</v>
      </c>
      <c r="I6227" t="s">
        <v>22735</v>
      </c>
      <c r="J6227" t="s">
        <v>22736</v>
      </c>
      <c r="L6227">
        <v>5177828888</v>
      </c>
      <c r="N6227" s="8">
        <v>62.184062845762334</v>
      </c>
      <c r="O6227" s="8">
        <v>62.184062845762334</v>
      </c>
      <c r="P6227" s="8">
        <v>0</v>
      </c>
      <c r="W6227" s="8"/>
      <c r="X6227" s="8"/>
    </row>
    <row r="6228" spans="1:24" hidden="1" x14ac:dyDescent="0.35">
      <c r="A6228" s="24">
        <v>16224</v>
      </c>
      <c r="B6228" t="s">
        <v>22737</v>
      </c>
      <c r="C6228" t="s">
        <v>31</v>
      </c>
      <c r="D6228">
        <v>1</v>
      </c>
      <c r="E6228" t="s">
        <v>473</v>
      </c>
      <c r="F6228" t="s">
        <v>474</v>
      </c>
      <c r="G6228" t="s">
        <v>21882</v>
      </c>
      <c r="H6228" t="s">
        <v>21883</v>
      </c>
      <c r="I6228" t="s">
        <v>22738</v>
      </c>
      <c r="J6228" t="s">
        <v>22739</v>
      </c>
      <c r="L6228">
        <v>5177870222</v>
      </c>
      <c r="N6228" s="8">
        <v>53.942801504757689</v>
      </c>
      <c r="O6228" s="8">
        <v>53.942801504757689</v>
      </c>
      <c r="P6228" s="8">
        <v>0</v>
      </c>
      <c r="W6228" s="8"/>
      <c r="X6228" s="8"/>
    </row>
    <row r="6229" spans="1:24" hidden="1" x14ac:dyDescent="0.35">
      <c r="A6229" s="24">
        <v>16225</v>
      </c>
      <c r="B6229" t="s">
        <v>22740</v>
      </c>
      <c r="C6229" t="s">
        <v>31</v>
      </c>
      <c r="D6229">
        <v>1</v>
      </c>
      <c r="E6229" t="s">
        <v>473</v>
      </c>
      <c r="F6229" t="s">
        <v>474</v>
      </c>
      <c r="G6229" t="s">
        <v>21882</v>
      </c>
      <c r="H6229" t="s">
        <v>21889</v>
      </c>
      <c r="I6229" t="s">
        <v>22741</v>
      </c>
      <c r="J6229" t="s">
        <v>22742</v>
      </c>
      <c r="K6229" t="s">
        <v>22743</v>
      </c>
      <c r="L6229">
        <v>5177834134</v>
      </c>
      <c r="M6229" t="s">
        <v>22744</v>
      </c>
      <c r="N6229" s="8">
        <v>63</v>
      </c>
      <c r="O6229" s="8">
        <v>43</v>
      </c>
      <c r="P6229" s="8">
        <v>20</v>
      </c>
      <c r="W6229" s="8"/>
      <c r="X6229" s="8"/>
    </row>
    <row r="6230" spans="1:24" hidden="1" x14ac:dyDescent="0.35">
      <c r="A6230" s="24">
        <v>16226</v>
      </c>
      <c r="B6230" t="s">
        <v>22745</v>
      </c>
      <c r="C6230" t="s">
        <v>31</v>
      </c>
      <c r="D6230">
        <v>3</v>
      </c>
      <c r="E6230" t="s">
        <v>2535</v>
      </c>
      <c r="F6230" t="s">
        <v>2536</v>
      </c>
      <c r="G6230" t="s">
        <v>21882</v>
      </c>
      <c r="H6230" t="s">
        <v>21889</v>
      </c>
      <c r="I6230" t="s">
        <v>22746</v>
      </c>
      <c r="J6230" t="s">
        <v>22747</v>
      </c>
      <c r="K6230" t="s">
        <v>22748</v>
      </c>
      <c r="L6230">
        <v>8106489410</v>
      </c>
      <c r="M6230" t="s">
        <v>22749</v>
      </c>
      <c r="N6230" s="8">
        <v>84</v>
      </c>
      <c r="O6230" s="8">
        <v>38</v>
      </c>
      <c r="P6230" s="8">
        <v>46</v>
      </c>
      <c r="W6230" s="8"/>
      <c r="X6230" s="8"/>
    </row>
    <row r="6231" spans="1:24" hidden="1" x14ac:dyDescent="0.35">
      <c r="A6231" s="24">
        <v>16227</v>
      </c>
      <c r="B6231" t="s">
        <v>22750</v>
      </c>
      <c r="C6231" t="s">
        <v>31</v>
      </c>
      <c r="D6231">
        <v>1</v>
      </c>
      <c r="E6231" t="s">
        <v>473</v>
      </c>
      <c r="F6231" t="s">
        <v>474</v>
      </c>
      <c r="G6231" t="s">
        <v>21882</v>
      </c>
      <c r="H6231" t="s">
        <v>21889</v>
      </c>
      <c r="I6231" t="s">
        <v>22751</v>
      </c>
      <c r="J6231" t="s">
        <v>22752</v>
      </c>
      <c r="K6231" t="s">
        <v>22753</v>
      </c>
      <c r="L6231">
        <v>5177875140</v>
      </c>
      <c r="M6231" t="s">
        <v>22754</v>
      </c>
      <c r="N6231" s="8">
        <v>101</v>
      </c>
      <c r="O6231" s="8">
        <v>36</v>
      </c>
      <c r="P6231" s="8">
        <v>65</v>
      </c>
      <c r="W6231" s="8"/>
      <c r="X6231" s="8"/>
    </row>
    <row r="6232" spans="1:24" hidden="1" x14ac:dyDescent="0.35">
      <c r="A6232" s="24">
        <v>16228</v>
      </c>
      <c r="B6232" t="s">
        <v>22755</v>
      </c>
      <c r="C6232" t="s">
        <v>31</v>
      </c>
      <c r="D6232">
        <v>1</v>
      </c>
      <c r="E6232" t="s">
        <v>473</v>
      </c>
      <c r="F6232" t="s">
        <v>474</v>
      </c>
      <c r="G6232" t="s">
        <v>21882</v>
      </c>
      <c r="H6232" t="s">
        <v>21889</v>
      </c>
      <c r="I6232" t="s">
        <v>22756</v>
      </c>
      <c r="J6232" t="s">
        <v>22757</v>
      </c>
      <c r="L6232">
        <v>5177841377</v>
      </c>
      <c r="N6232" s="8">
        <v>33.714250940473555</v>
      </c>
      <c r="O6232" s="8">
        <v>33.714250940473555</v>
      </c>
      <c r="P6232" s="8">
        <v>0</v>
      </c>
      <c r="W6232" s="8"/>
      <c r="X6232" s="8"/>
    </row>
    <row r="6233" spans="1:24" hidden="1" x14ac:dyDescent="0.35">
      <c r="A6233" s="24">
        <v>16229</v>
      </c>
      <c r="B6233" t="s">
        <v>22758</v>
      </c>
      <c r="C6233" t="s">
        <v>31</v>
      </c>
      <c r="D6233">
        <v>1</v>
      </c>
      <c r="E6233" t="s">
        <v>473</v>
      </c>
      <c r="F6233" t="s">
        <v>474</v>
      </c>
      <c r="G6233" t="s">
        <v>21882</v>
      </c>
      <c r="H6233" t="s">
        <v>21889</v>
      </c>
      <c r="I6233" t="s">
        <v>22759</v>
      </c>
      <c r="J6233" t="s">
        <v>22760</v>
      </c>
      <c r="K6233" t="s">
        <v>22761</v>
      </c>
      <c r="L6233">
        <v>5177874150</v>
      </c>
      <c r="M6233" t="s">
        <v>22762</v>
      </c>
      <c r="N6233" s="8">
        <v>58</v>
      </c>
      <c r="O6233" s="8">
        <v>29</v>
      </c>
      <c r="P6233" s="8">
        <v>29</v>
      </c>
      <c r="W6233" s="8"/>
      <c r="X6233" s="8"/>
    </row>
    <row r="6234" spans="1:24" hidden="1" x14ac:dyDescent="0.35">
      <c r="A6234" s="24">
        <v>16230</v>
      </c>
      <c r="B6234" t="s">
        <v>22763</v>
      </c>
      <c r="C6234" t="s">
        <v>31</v>
      </c>
      <c r="D6234">
        <v>7</v>
      </c>
      <c r="E6234" t="s">
        <v>65</v>
      </c>
      <c r="F6234" t="s">
        <v>247</v>
      </c>
      <c r="G6234" t="s">
        <v>21882</v>
      </c>
      <c r="H6234" t="s">
        <v>21883</v>
      </c>
      <c r="I6234" t="s">
        <v>22764</v>
      </c>
      <c r="J6234" t="s">
        <v>22765</v>
      </c>
      <c r="L6234">
        <v>2317794671</v>
      </c>
      <c r="N6234" s="8">
        <v>44.952334587298076</v>
      </c>
      <c r="O6234" s="8">
        <v>44.952334587298076</v>
      </c>
      <c r="P6234" s="8">
        <v>0</v>
      </c>
      <c r="W6234" s="8"/>
      <c r="X6234" s="8"/>
    </row>
    <row r="6235" spans="1:24" hidden="1" x14ac:dyDescent="0.35">
      <c r="A6235" s="24">
        <v>16231</v>
      </c>
      <c r="B6235" t="s">
        <v>22766</v>
      </c>
      <c r="C6235" t="s">
        <v>31</v>
      </c>
      <c r="D6235">
        <v>7</v>
      </c>
      <c r="E6235" t="s">
        <v>65</v>
      </c>
      <c r="F6235" t="s">
        <v>1089</v>
      </c>
      <c r="G6235" t="s">
        <v>21882</v>
      </c>
      <c r="H6235" t="s">
        <v>21889</v>
      </c>
      <c r="I6235" t="s">
        <v>22767</v>
      </c>
      <c r="J6235" t="s">
        <v>22768</v>
      </c>
      <c r="L6235">
        <v>2312583033</v>
      </c>
      <c r="N6235" s="8">
        <v>29.968223058198717</v>
      </c>
      <c r="O6235" s="8">
        <v>29.968223058198717</v>
      </c>
      <c r="P6235" s="8">
        <v>0</v>
      </c>
      <c r="W6235" s="8"/>
      <c r="X6235" s="8"/>
    </row>
    <row r="6236" spans="1:24" hidden="1" x14ac:dyDescent="0.35">
      <c r="A6236" s="24">
        <v>16232</v>
      </c>
      <c r="B6236" t="s">
        <v>22769</v>
      </c>
      <c r="C6236" t="s">
        <v>31</v>
      </c>
      <c r="D6236">
        <v>8</v>
      </c>
      <c r="E6236" t="s">
        <v>2589</v>
      </c>
      <c r="F6236" t="s">
        <v>2590</v>
      </c>
      <c r="G6236" t="s">
        <v>21882</v>
      </c>
      <c r="H6236" t="s">
        <v>21883</v>
      </c>
      <c r="I6236" t="s">
        <v>22770</v>
      </c>
      <c r="J6236" t="s">
        <v>22771</v>
      </c>
      <c r="L6236">
        <v>9064834400</v>
      </c>
      <c r="N6236" s="8">
        <v>56.939623810577558</v>
      </c>
      <c r="O6236" s="8">
        <v>56.939623810577558</v>
      </c>
      <c r="P6236" s="8">
        <v>0</v>
      </c>
      <c r="W6236" s="8"/>
      <c r="X6236" s="8"/>
    </row>
    <row r="6237" spans="1:24" hidden="1" x14ac:dyDescent="0.35">
      <c r="A6237" s="24">
        <v>16233</v>
      </c>
      <c r="B6237" t="s">
        <v>22772</v>
      </c>
      <c r="C6237" t="s">
        <v>31</v>
      </c>
      <c r="D6237">
        <v>8</v>
      </c>
      <c r="E6237" t="s">
        <v>2589</v>
      </c>
      <c r="F6237" t="s">
        <v>2590</v>
      </c>
      <c r="G6237" t="s">
        <v>21882</v>
      </c>
      <c r="H6237" t="s">
        <v>21889</v>
      </c>
      <c r="I6237" t="s">
        <v>22773</v>
      </c>
      <c r="J6237" t="s">
        <v>22774</v>
      </c>
      <c r="L6237">
        <v>9063370800</v>
      </c>
      <c r="N6237" s="8">
        <v>45.701540163753037</v>
      </c>
      <c r="O6237" s="8">
        <v>45.701540163753037</v>
      </c>
      <c r="P6237" s="8">
        <v>0</v>
      </c>
      <c r="W6237" s="8"/>
      <c r="X6237" s="8"/>
    </row>
    <row r="6238" spans="1:24" hidden="1" x14ac:dyDescent="0.35">
      <c r="A6238" s="24">
        <v>16234</v>
      </c>
      <c r="B6238" t="s">
        <v>22775</v>
      </c>
      <c r="C6238" t="s">
        <v>31</v>
      </c>
      <c r="D6238">
        <v>7</v>
      </c>
      <c r="E6238" t="s">
        <v>65</v>
      </c>
      <c r="F6238" t="s">
        <v>1094</v>
      </c>
      <c r="G6238" t="s">
        <v>21882</v>
      </c>
      <c r="H6238" t="s">
        <v>21889</v>
      </c>
      <c r="I6238" t="s">
        <v>22776</v>
      </c>
      <c r="J6238" t="s">
        <v>22777</v>
      </c>
      <c r="K6238" t="s">
        <v>22778</v>
      </c>
      <c r="L6238">
        <v>2318760611</v>
      </c>
      <c r="M6238" t="s">
        <v>22779</v>
      </c>
      <c r="N6238" s="8">
        <v>100</v>
      </c>
      <c r="O6238" s="8">
        <v>37</v>
      </c>
      <c r="P6238" s="8">
        <v>63</v>
      </c>
      <c r="W6238" s="8"/>
      <c r="X6238" s="8"/>
    </row>
    <row r="6239" spans="1:24" hidden="1" x14ac:dyDescent="0.35">
      <c r="A6239" s="24">
        <v>16235</v>
      </c>
      <c r="B6239" t="s">
        <v>22780</v>
      </c>
      <c r="C6239" t="s">
        <v>31</v>
      </c>
      <c r="D6239">
        <v>7</v>
      </c>
      <c r="E6239" t="s">
        <v>252</v>
      </c>
      <c r="F6239" t="s">
        <v>253</v>
      </c>
      <c r="G6239" t="s">
        <v>21882</v>
      </c>
      <c r="H6239" t="s">
        <v>21883</v>
      </c>
      <c r="I6239" t="s">
        <v>22781</v>
      </c>
      <c r="J6239" t="s">
        <v>22782</v>
      </c>
      <c r="L6239">
        <v>9897326200</v>
      </c>
      <c r="N6239" s="8">
        <v>62.933268422217303</v>
      </c>
      <c r="O6239" s="8">
        <v>62.933268422217303</v>
      </c>
      <c r="P6239" s="8">
        <v>0</v>
      </c>
      <c r="W6239" s="8"/>
      <c r="X6239" s="8"/>
    </row>
    <row r="6240" spans="1:24" hidden="1" x14ac:dyDescent="0.35">
      <c r="A6240" s="24">
        <v>16236</v>
      </c>
      <c r="B6240" t="s">
        <v>22783</v>
      </c>
      <c r="C6240" t="s">
        <v>31</v>
      </c>
      <c r="D6240">
        <v>6</v>
      </c>
      <c r="E6240" t="s">
        <v>110</v>
      </c>
      <c r="F6240" t="s">
        <v>111</v>
      </c>
      <c r="G6240" t="s">
        <v>21882</v>
      </c>
      <c r="H6240" t="s">
        <v>21883</v>
      </c>
      <c r="I6240" t="s">
        <v>22784</v>
      </c>
      <c r="J6240" t="s">
        <v>22785</v>
      </c>
      <c r="L6240">
        <v>6164525900</v>
      </c>
      <c r="N6240" s="8">
        <v>215.02200044257577</v>
      </c>
      <c r="O6240" s="8">
        <v>215.02200044257577</v>
      </c>
      <c r="P6240" s="8">
        <v>0</v>
      </c>
      <c r="W6240" s="8"/>
      <c r="X6240" s="8"/>
    </row>
    <row r="6241" spans="1:24" hidden="1" x14ac:dyDescent="0.35">
      <c r="A6241" s="24">
        <v>16237</v>
      </c>
      <c r="B6241" t="s">
        <v>22786</v>
      </c>
      <c r="C6241" t="s">
        <v>31</v>
      </c>
      <c r="D6241">
        <v>6</v>
      </c>
      <c r="E6241" t="s">
        <v>110</v>
      </c>
      <c r="F6241" t="s">
        <v>111</v>
      </c>
      <c r="G6241" t="s">
        <v>21882</v>
      </c>
      <c r="H6241" t="s">
        <v>21883</v>
      </c>
      <c r="I6241" t="s">
        <v>22787</v>
      </c>
      <c r="J6241" t="s">
        <v>22788</v>
      </c>
      <c r="L6241">
        <v>6162483499</v>
      </c>
      <c r="N6241" s="8">
        <v>196.29186103120159</v>
      </c>
      <c r="O6241" s="8">
        <v>196.29186103120159</v>
      </c>
      <c r="P6241" s="8">
        <v>0</v>
      </c>
      <c r="W6241" s="8"/>
      <c r="X6241" s="8"/>
    </row>
    <row r="6242" spans="1:24" hidden="1" x14ac:dyDescent="0.35">
      <c r="A6242" s="24">
        <v>16238</v>
      </c>
      <c r="B6242" t="s">
        <v>22789</v>
      </c>
      <c r="C6242" t="s">
        <v>31</v>
      </c>
      <c r="D6242">
        <v>6</v>
      </c>
      <c r="E6242" t="s">
        <v>110</v>
      </c>
      <c r="F6242" t="s">
        <v>111</v>
      </c>
      <c r="G6242" t="s">
        <v>21882</v>
      </c>
      <c r="H6242" t="s">
        <v>21883</v>
      </c>
      <c r="I6242" t="s">
        <v>22790</v>
      </c>
      <c r="J6242" t="s">
        <v>22791</v>
      </c>
      <c r="L6242">
        <v>6169494971</v>
      </c>
      <c r="N6242" s="8">
        <v>187.30139411374196</v>
      </c>
      <c r="O6242" s="8">
        <v>187.30139411374196</v>
      </c>
      <c r="P6242" s="8">
        <v>0</v>
      </c>
      <c r="W6242" s="8"/>
      <c r="X6242" s="8"/>
    </row>
    <row r="6243" spans="1:24" hidden="1" x14ac:dyDescent="0.35">
      <c r="A6243" s="24">
        <v>16239</v>
      </c>
      <c r="B6243" t="s">
        <v>22792</v>
      </c>
      <c r="C6243" t="s">
        <v>31</v>
      </c>
      <c r="D6243">
        <v>6</v>
      </c>
      <c r="E6243" t="s">
        <v>110</v>
      </c>
      <c r="F6243" t="s">
        <v>111</v>
      </c>
      <c r="G6243" t="s">
        <v>21882</v>
      </c>
      <c r="H6243" t="s">
        <v>21883</v>
      </c>
      <c r="I6243" t="s">
        <v>22793</v>
      </c>
      <c r="J6243" t="s">
        <v>22794</v>
      </c>
      <c r="L6243">
        <v>2693290200</v>
      </c>
      <c r="N6243" s="8">
        <v>182.80616065501215</v>
      </c>
      <c r="O6243" s="8">
        <v>182.80616065501215</v>
      </c>
      <c r="P6243" s="8">
        <v>0</v>
      </c>
      <c r="W6243" s="8"/>
      <c r="X6243" s="8"/>
    </row>
    <row r="6244" spans="1:24" hidden="1" x14ac:dyDescent="0.35">
      <c r="A6244" s="24">
        <v>16240</v>
      </c>
      <c r="B6244" t="s">
        <v>22795</v>
      </c>
      <c r="C6244" t="s">
        <v>31</v>
      </c>
      <c r="D6244">
        <v>6</v>
      </c>
      <c r="E6244" t="s">
        <v>110</v>
      </c>
      <c r="F6244" t="s">
        <v>111</v>
      </c>
      <c r="G6244" t="s">
        <v>21882</v>
      </c>
      <c r="H6244" t="s">
        <v>21883</v>
      </c>
      <c r="I6244" t="s">
        <v>22796</v>
      </c>
      <c r="J6244" t="s">
        <v>22797</v>
      </c>
      <c r="L6244">
        <v>6168666300</v>
      </c>
      <c r="N6244" s="8">
        <v>182.80616065501215</v>
      </c>
      <c r="O6244" s="8">
        <v>182.80616065501215</v>
      </c>
      <c r="P6244" s="8">
        <v>0</v>
      </c>
      <c r="W6244" s="8"/>
      <c r="X6244" s="8"/>
    </row>
    <row r="6245" spans="1:24" hidden="1" x14ac:dyDescent="0.35">
      <c r="A6245" s="24">
        <v>16241</v>
      </c>
      <c r="B6245" t="s">
        <v>22798</v>
      </c>
      <c r="C6245" t="s">
        <v>31</v>
      </c>
      <c r="D6245">
        <v>6</v>
      </c>
      <c r="E6245" t="s">
        <v>110</v>
      </c>
      <c r="F6245" t="s">
        <v>111</v>
      </c>
      <c r="G6245" t="s">
        <v>21882</v>
      </c>
      <c r="H6245" t="s">
        <v>21889</v>
      </c>
      <c r="I6245" t="s">
        <v>22799</v>
      </c>
      <c r="J6245" t="s">
        <v>22800</v>
      </c>
      <c r="L6245">
        <v>6162355002</v>
      </c>
      <c r="N6245" s="8">
        <v>176.81251604337243</v>
      </c>
      <c r="O6245" s="8">
        <v>176.81251604337243</v>
      </c>
      <c r="P6245" s="8">
        <v>0</v>
      </c>
      <c r="W6245" s="8"/>
      <c r="X6245" s="8"/>
    </row>
    <row r="6246" spans="1:24" hidden="1" x14ac:dyDescent="0.35">
      <c r="A6246" s="24">
        <v>16242</v>
      </c>
      <c r="B6246" t="s">
        <v>22801</v>
      </c>
      <c r="C6246" t="s">
        <v>31</v>
      </c>
      <c r="D6246">
        <v>6</v>
      </c>
      <c r="E6246" t="s">
        <v>110</v>
      </c>
      <c r="F6246" t="s">
        <v>111</v>
      </c>
      <c r="G6246" t="s">
        <v>21882</v>
      </c>
      <c r="H6246" t="s">
        <v>21883</v>
      </c>
      <c r="I6246" t="s">
        <v>22802</v>
      </c>
      <c r="J6246" t="s">
        <v>22803</v>
      </c>
      <c r="N6246" s="8">
        <v>161.07919893781809</v>
      </c>
      <c r="O6246" s="8">
        <v>161.07919893781809</v>
      </c>
      <c r="P6246" s="8">
        <v>0</v>
      </c>
      <c r="W6246" s="8"/>
      <c r="X6246" s="8"/>
    </row>
    <row r="6247" spans="1:24" hidden="1" x14ac:dyDescent="0.35">
      <c r="A6247" s="24">
        <v>16243</v>
      </c>
      <c r="B6247" t="s">
        <v>22804</v>
      </c>
      <c r="C6247" t="s">
        <v>31</v>
      </c>
      <c r="D6247">
        <v>6</v>
      </c>
      <c r="E6247" t="s">
        <v>110</v>
      </c>
      <c r="F6247" t="s">
        <v>111</v>
      </c>
      <c r="G6247" t="s">
        <v>21882</v>
      </c>
      <c r="H6247" t="s">
        <v>21889</v>
      </c>
      <c r="I6247" t="s">
        <v>22805</v>
      </c>
      <c r="J6247" t="s">
        <v>22806</v>
      </c>
      <c r="L6247">
        <v>6169494971</v>
      </c>
      <c r="N6247" s="8">
        <v>158.8315822084532</v>
      </c>
      <c r="O6247" s="8">
        <v>158.8315822084532</v>
      </c>
      <c r="P6247" s="8">
        <v>0</v>
      </c>
      <c r="W6247" s="8"/>
      <c r="X6247" s="8"/>
    </row>
    <row r="6248" spans="1:24" hidden="1" x14ac:dyDescent="0.35">
      <c r="A6248" s="24">
        <v>16244</v>
      </c>
      <c r="B6248" t="s">
        <v>22807</v>
      </c>
      <c r="C6248" t="s">
        <v>31</v>
      </c>
      <c r="D6248">
        <v>6</v>
      </c>
      <c r="E6248" t="s">
        <v>110</v>
      </c>
      <c r="F6248" t="s">
        <v>111</v>
      </c>
      <c r="G6248" t="s">
        <v>21882</v>
      </c>
      <c r="H6248" t="s">
        <v>21889</v>
      </c>
      <c r="I6248" t="s">
        <v>22808</v>
      </c>
      <c r="J6248" t="s">
        <v>22809</v>
      </c>
      <c r="L6248">
        <v>6166222240</v>
      </c>
      <c r="N6248" s="8">
        <v>124.36812569152467</v>
      </c>
      <c r="O6248" s="8">
        <v>124.36812569152467</v>
      </c>
      <c r="P6248" s="8">
        <v>0</v>
      </c>
      <c r="W6248" s="8"/>
      <c r="X6248" s="8"/>
    </row>
    <row r="6249" spans="1:24" hidden="1" x14ac:dyDescent="0.35">
      <c r="A6249" s="24">
        <v>16245</v>
      </c>
      <c r="B6249" t="s">
        <v>22810</v>
      </c>
      <c r="C6249" t="s">
        <v>31</v>
      </c>
      <c r="D6249">
        <v>6</v>
      </c>
      <c r="E6249" t="s">
        <v>110</v>
      </c>
      <c r="F6249" t="s">
        <v>111</v>
      </c>
      <c r="G6249" t="s">
        <v>21882</v>
      </c>
      <c r="H6249" t="s">
        <v>21889</v>
      </c>
      <c r="I6249" t="s">
        <v>22811</v>
      </c>
      <c r="J6249" t="s">
        <v>22812</v>
      </c>
      <c r="L6249">
        <v>6162880400</v>
      </c>
      <c r="N6249" s="8">
        <v>110.13321973888029</v>
      </c>
      <c r="O6249" s="8">
        <v>110.13321973888029</v>
      </c>
      <c r="P6249" s="8">
        <v>0</v>
      </c>
      <c r="W6249" s="8"/>
      <c r="X6249" s="8"/>
    </row>
    <row r="6250" spans="1:24" hidden="1" x14ac:dyDescent="0.35">
      <c r="A6250" s="24">
        <v>16246</v>
      </c>
      <c r="B6250" t="s">
        <v>22813</v>
      </c>
      <c r="C6250" t="s">
        <v>31</v>
      </c>
      <c r="D6250">
        <v>6</v>
      </c>
      <c r="E6250" t="s">
        <v>110</v>
      </c>
      <c r="F6250" t="s">
        <v>111</v>
      </c>
      <c r="G6250" t="s">
        <v>21882</v>
      </c>
      <c r="H6250" t="s">
        <v>21883</v>
      </c>
      <c r="I6250" t="s">
        <v>22814</v>
      </c>
      <c r="J6250" t="s">
        <v>22815</v>
      </c>
      <c r="L6250">
        <v>6165302511</v>
      </c>
      <c r="N6250" s="8">
        <v>100.3935472449657</v>
      </c>
      <c r="O6250" s="8">
        <v>100.3935472449657</v>
      </c>
      <c r="P6250" s="8">
        <v>0</v>
      </c>
      <c r="W6250" s="8"/>
      <c r="X6250" s="8"/>
    </row>
    <row r="6251" spans="1:24" hidden="1" x14ac:dyDescent="0.35">
      <c r="A6251" s="24">
        <v>16247</v>
      </c>
      <c r="B6251" t="s">
        <v>22816</v>
      </c>
      <c r="C6251" t="s">
        <v>31</v>
      </c>
      <c r="D6251">
        <v>6</v>
      </c>
      <c r="E6251" t="s">
        <v>110</v>
      </c>
      <c r="F6251" t="s">
        <v>111</v>
      </c>
      <c r="G6251" t="s">
        <v>21882</v>
      </c>
      <c r="H6251" t="s">
        <v>21889</v>
      </c>
      <c r="I6251" t="s">
        <v>22817</v>
      </c>
      <c r="J6251" t="s">
        <v>22818</v>
      </c>
      <c r="L6251">
        <v>6169427200</v>
      </c>
      <c r="N6251" s="8">
        <v>93.650697056870982</v>
      </c>
      <c r="O6251" s="8">
        <v>93.650697056870982</v>
      </c>
      <c r="P6251" s="8">
        <v>0</v>
      </c>
      <c r="W6251" s="8"/>
      <c r="X6251" s="8"/>
    </row>
    <row r="6252" spans="1:24" hidden="1" x14ac:dyDescent="0.35">
      <c r="A6252" s="24">
        <v>16248</v>
      </c>
      <c r="B6252" t="s">
        <v>22819</v>
      </c>
      <c r="C6252" t="s">
        <v>31</v>
      </c>
      <c r="D6252">
        <v>6</v>
      </c>
      <c r="E6252" t="s">
        <v>110</v>
      </c>
      <c r="F6252" t="s">
        <v>111</v>
      </c>
      <c r="G6252" t="s">
        <v>21882</v>
      </c>
      <c r="H6252" t="s">
        <v>21889</v>
      </c>
      <c r="I6252" t="s">
        <v>22820</v>
      </c>
      <c r="J6252" t="s">
        <v>22821</v>
      </c>
      <c r="L6252">
        <v>6168784620</v>
      </c>
      <c r="N6252" s="8">
        <v>90.65387475105112</v>
      </c>
      <c r="O6252" s="8">
        <v>90.65387475105112</v>
      </c>
      <c r="P6252" s="8">
        <v>0</v>
      </c>
      <c r="W6252" s="8"/>
      <c r="X6252" s="8"/>
    </row>
    <row r="6253" spans="1:24" hidden="1" x14ac:dyDescent="0.35">
      <c r="A6253" s="24">
        <v>16249</v>
      </c>
      <c r="B6253" t="s">
        <v>22822</v>
      </c>
      <c r="C6253" t="s">
        <v>31</v>
      </c>
      <c r="D6253">
        <v>6</v>
      </c>
      <c r="E6253" t="s">
        <v>110</v>
      </c>
      <c r="F6253" t="s">
        <v>111</v>
      </c>
      <c r="G6253" t="s">
        <v>21882</v>
      </c>
      <c r="H6253" t="s">
        <v>21883</v>
      </c>
      <c r="I6253" t="s">
        <v>22823</v>
      </c>
      <c r="J6253" t="s">
        <v>22824</v>
      </c>
      <c r="L6253">
        <v>6167917460</v>
      </c>
      <c r="N6253" s="8">
        <v>87.657052445231244</v>
      </c>
      <c r="O6253" s="8">
        <v>87.657052445231244</v>
      </c>
      <c r="P6253" s="8">
        <v>0</v>
      </c>
      <c r="W6253" s="8"/>
      <c r="X6253" s="8"/>
    </row>
    <row r="6254" spans="1:24" hidden="1" x14ac:dyDescent="0.35">
      <c r="A6254" s="24">
        <v>16250</v>
      </c>
      <c r="B6254" t="s">
        <v>22825</v>
      </c>
      <c r="C6254" t="s">
        <v>31</v>
      </c>
      <c r="D6254">
        <v>6</v>
      </c>
      <c r="E6254" t="s">
        <v>110</v>
      </c>
      <c r="F6254" t="s">
        <v>111</v>
      </c>
      <c r="G6254" t="s">
        <v>21882</v>
      </c>
      <c r="H6254" t="s">
        <v>21889</v>
      </c>
      <c r="I6254" t="s">
        <v>22826</v>
      </c>
      <c r="J6254" t="s">
        <v>22827</v>
      </c>
      <c r="L6254">
        <v>6167354541</v>
      </c>
      <c r="N6254" s="8">
        <v>76.418968798406723</v>
      </c>
      <c r="O6254" s="8">
        <v>76.418968798406723</v>
      </c>
      <c r="P6254" s="8">
        <v>0</v>
      </c>
      <c r="W6254" s="8"/>
      <c r="X6254" s="8"/>
    </row>
    <row r="6255" spans="1:24" hidden="1" x14ac:dyDescent="0.35">
      <c r="A6255" s="24">
        <v>16251</v>
      </c>
      <c r="B6255" t="s">
        <v>22828</v>
      </c>
      <c r="C6255" t="s">
        <v>31</v>
      </c>
      <c r="D6255">
        <v>6</v>
      </c>
      <c r="E6255" t="s">
        <v>110</v>
      </c>
      <c r="F6255" t="s">
        <v>111</v>
      </c>
      <c r="G6255" t="s">
        <v>21882</v>
      </c>
      <c r="H6255" t="s">
        <v>21889</v>
      </c>
      <c r="I6255" t="s">
        <v>22829</v>
      </c>
      <c r="J6255" t="s">
        <v>22830</v>
      </c>
      <c r="L6255">
        <v>6164537715</v>
      </c>
      <c r="N6255" s="8">
        <v>71.174529763221955</v>
      </c>
      <c r="O6255" s="8">
        <v>71.174529763221955</v>
      </c>
      <c r="P6255" s="8">
        <v>0</v>
      </c>
      <c r="W6255" s="8"/>
      <c r="X6255" s="8"/>
    </row>
    <row r="6256" spans="1:24" hidden="1" x14ac:dyDescent="0.35">
      <c r="A6256" s="24">
        <v>16252</v>
      </c>
      <c r="B6256" t="s">
        <v>22831</v>
      </c>
      <c r="C6256" t="s">
        <v>31</v>
      </c>
      <c r="D6256">
        <v>6</v>
      </c>
      <c r="E6256" t="s">
        <v>110</v>
      </c>
      <c r="F6256" t="s">
        <v>111</v>
      </c>
      <c r="G6256" t="s">
        <v>21882</v>
      </c>
      <c r="H6256" t="s">
        <v>21883</v>
      </c>
      <c r="I6256" t="s">
        <v>22832</v>
      </c>
      <c r="J6256" t="s">
        <v>22833</v>
      </c>
      <c r="N6256" s="8">
        <v>62.933268422217303</v>
      </c>
      <c r="O6256" s="8">
        <v>62.933268422217303</v>
      </c>
      <c r="P6256" s="8">
        <v>0</v>
      </c>
      <c r="W6256" s="8"/>
      <c r="X6256" s="8"/>
    </row>
    <row r="6257" spans="1:24" hidden="1" x14ac:dyDescent="0.35">
      <c r="A6257" s="24">
        <v>16253</v>
      </c>
      <c r="B6257" t="s">
        <v>22834</v>
      </c>
      <c r="C6257" t="s">
        <v>31</v>
      </c>
      <c r="D6257">
        <v>6</v>
      </c>
      <c r="E6257" t="s">
        <v>110</v>
      </c>
      <c r="F6257" t="s">
        <v>111</v>
      </c>
      <c r="G6257" t="s">
        <v>21882</v>
      </c>
      <c r="H6257" t="s">
        <v>21883</v>
      </c>
      <c r="I6257" t="s">
        <v>22835</v>
      </c>
      <c r="J6257" t="s">
        <v>22836</v>
      </c>
      <c r="L6257">
        <v>6165305557</v>
      </c>
      <c r="N6257" s="8">
        <v>59.936446116397434</v>
      </c>
      <c r="O6257" s="8">
        <v>59.936446116397434</v>
      </c>
      <c r="P6257" s="8">
        <v>0</v>
      </c>
      <c r="W6257" s="8"/>
      <c r="X6257" s="8"/>
    </row>
    <row r="6258" spans="1:24" hidden="1" x14ac:dyDescent="0.35">
      <c r="A6258" s="24">
        <v>16254</v>
      </c>
      <c r="B6258" t="s">
        <v>22837</v>
      </c>
      <c r="C6258" t="s">
        <v>31</v>
      </c>
      <c r="D6258">
        <v>6</v>
      </c>
      <c r="E6258" t="s">
        <v>110</v>
      </c>
      <c r="F6258" t="s">
        <v>111</v>
      </c>
      <c r="G6258" t="s">
        <v>21882</v>
      </c>
      <c r="H6258" t="s">
        <v>21889</v>
      </c>
      <c r="I6258" t="s">
        <v>22838</v>
      </c>
      <c r="J6258" t="s">
        <v>22839</v>
      </c>
      <c r="K6258" t="s">
        <v>22840</v>
      </c>
      <c r="L6258">
        <v>6163636819</v>
      </c>
      <c r="M6258" t="s">
        <v>22841</v>
      </c>
      <c r="N6258" s="8">
        <v>140</v>
      </c>
      <c r="O6258" s="8">
        <v>57</v>
      </c>
      <c r="P6258" s="8">
        <v>83</v>
      </c>
      <c r="W6258" s="8"/>
      <c r="X6258" s="8"/>
    </row>
    <row r="6259" spans="1:24" hidden="1" x14ac:dyDescent="0.35">
      <c r="A6259" s="24">
        <v>16255</v>
      </c>
      <c r="B6259" t="s">
        <v>22842</v>
      </c>
      <c r="C6259" t="s">
        <v>31</v>
      </c>
      <c r="D6259">
        <v>6</v>
      </c>
      <c r="E6259" t="s">
        <v>110</v>
      </c>
      <c r="F6259" t="s">
        <v>111</v>
      </c>
      <c r="G6259" t="s">
        <v>21882</v>
      </c>
      <c r="H6259" t="s">
        <v>21889</v>
      </c>
      <c r="I6259" t="s">
        <v>22843</v>
      </c>
      <c r="J6259" t="s">
        <v>22844</v>
      </c>
      <c r="N6259" s="8">
        <v>56.939623810577558</v>
      </c>
      <c r="O6259" s="8">
        <v>56.939623810577558</v>
      </c>
      <c r="P6259" s="8">
        <v>0</v>
      </c>
      <c r="W6259" s="8"/>
      <c r="X6259" s="8"/>
    </row>
    <row r="6260" spans="1:24" hidden="1" x14ac:dyDescent="0.35">
      <c r="A6260" s="24">
        <v>16256</v>
      </c>
      <c r="B6260" t="s">
        <v>22845</v>
      </c>
      <c r="C6260" t="s">
        <v>31</v>
      </c>
      <c r="D6260">
        <v>6</v>
      </c>
      <c r="E6260" t="s">
        <v>110</v>
      </c>
      <c r="F6260" t="s">
        <v>111</v>
      </c>
      <c r="G6260" t="s">
        <v>21882</v>
      </c>
      <c r="H6260" t="s">
        <v>21883</v>
      </c>
      <c r="I6260" t="s">
        <v>22846</v>
      </c>
      <c r="J6260" t="s">
        <v>22847</v>
      </c>
      <c r="K6260" t="s">
        <v>22848</v>
      </c>
      <c r="L6260">
        <v>6168878891</v>
      </c>
      <c r="M6260" t="s">
        <v>22849</v>
      </c>
      <c r="N6260" s="8">
        <v>100</v>
      </c>
      <c r="O6260" s="8">
        <v>56</v>
      </c>
      <c r="P6260" s="8">
        <v>44</v>
      </c>
      <c r="W6260" s="8"/>
      <c r="X6260" s="8"/>
    </row>
    <row r="6261" spans="1:24" hidden="1" x14ac:dyDescent="0.35">
      <c r="A6261" s="24">
        <v>16257</v>
      </c>
      <c r="B6261" t="s">
        <v>22850</v>
      </c>
      <c r="C6261" t="s">
        <v>31</v>
      </c>
      <c r="D6261">
        <v>6</v>
      </c>
      <c r="E6261" t="s">
        <v>110</v>
      </c>
      <c r="F6261" t="s">
        <v>111</v>
      </c>
      <c r="G6261" t="s">
        <v>21882</v>
      </c>
      <c r="H6261" t="s">
        <v>21889</v>
      </c>
      <c r="I6261" t="s">
        <v>22851</v>
      </c>
      <c r="J6261" t="s">
        <v>22852</v>
      </c>
      <c r="K6261" t="s">
        <v>22853</v>
      </c>
      <c r="L6261">
        <v>6163655564</v>
      </c>
      <c r="M6261" t="s">
        <v>22854</v>
      </c>
      <c r="N6261" s="8">
        <v>106</v>
      </c>
      <c r="O6261" s="8">
        <v>49</v>
      </c>
      <c r="P6261" s="8">
        <v>57</v>
      </c>
      <c r="W6261" s="8"/>
      <c r="X6261" s="8"/>
    </row>
    <row r="6262" spans="1:24" hidden="1" x14ac:dyDescent="0.35">
      <c r="A6262" s="24">
        <v>16258</v>
      </c>
      <c r="B6262" t="s">
        <v>22855</v>
      </c>
      <c r="C6262" t="s">
        <v>31</v>
      </c>
      <c r="D6262">
        <v>6</v>
      </c>
      <c r="E6262" t="s">
        <v>110</v>
      </c>
      <c r="F6262" t="s">
        <v>111</v>
      </c>
      <c r="G6262" t="s">
        <v>21882</v>
      </c>
      <c r="H6262" t="s">
        <v>21889</v>
      </c>
      <c r="I6262" t="s">
        <v>22856</v>
      </c>
      <c r="J6262" t="s">
        <v>22857</v>
      </c>
      <c r="L6262">
        <v>6164524470</v>
      </c>
      <c r="N6262" s="8">
        <v>45.701540163753037</v>
      </c>
      <c r="O6262" s="8">
        <v>45.701540163753037</v>
      </c>
      <c r="P6262" s="8">
        <v>0</v>
      </c>
      <c r="W6262" s="8"/>
      <c r="X6262" s="8"/>
    </row>
    <row r="6263" spans="1:24" hidden="1" x14ac:dyDescent="0.35">
      <c r="A6263" s="24">
        <v>16259</v>
      </c>
      <c r="B6263" t="s">
        <v>22858</v>
      </c>
      <c r="C6263" t="s">
        <v>31</v>
      </c>
      <c r="D6263">
        <v>6</v>
      </c>
      <c r="E6263" t="s">
        <v>110</v>
      </c>
      <c r="F6263" t="s">
        <v>111</v>
      </c>
      <c r="G6263" t="s">
        <v>21882</v>
      </c>
      <c r="H6263" t="s">
        <v>21889</v>
      </c>
      <c r="I6263" t="s">
        <v>22859</v>
      </c>
      <c r="J6263" t="s">
        <v>22860</v>
      </c>
      <c r="L6263">
        <v>6163644690</v>
      </c>
      <c r="N6263" s="8">
        <v>41.9555122814782</v>
      </c>
      <c r="O6263" s="8">
        <v>41.9555122814782</v>
      </c>
      <c r="P6263" s="8">
        <v>0</v>
      </c>
      <c r="W6263" s="8"/>
      <c r="X6263" s="8"/>
    </row>
    <row r="6264" spans="1:24" hidden="1" x14ac:dyDescent="0.35">
      <c r="A6264" s="24">
        <v>16260</v>
      </c>
      <c r="B6264" t="s">
        <v>22861</v>
      </c>
      <c r="C6264" t="s">
        <v>31</v>
      </c>
      <c r="D6264">
        <v>6</v>
      </c>
      <c r="E6264" t="s">
        <v>110</v>
      </c>
      <c r="F6264" t="s">
        <v>111</v>
      </c>
      <c r="G6264" t="s">
        <v>21882</v>
      </c>
      <c r="H6264" t="s">
        <v>21889</v>
      </c>
      <c r="I6264" t="s">
        <v>22862</v>
      </c>
      <c r="J6264" t="s">
        <v>22863</v>
      </c>
      <c r="L6264">
        <v>2484382216</v>
      </c>
      <c r="N6264" s="8">
        <v>29.968223058198717</v>
      </c>
      <c r="O6264" s="8">
        <v>29.968223058198717</v>
      </c>
      <c r="P6264" s="8">
        <v>0</v>
      </c>
      <c r="W6264" s="8"/>
      <c r="X6264" s="8"/>
    </row>
    <row r="6265" spans="1:24" hidden="1" x14ac:dyDescent="0.35">
      <c r="A6265" s="24">
        <v>16261</v>
      </c>
      <c r="B6265" t="s">
        <v>22864</v>
      </c>
      <c r="C6265" t="s">
        <v>31</v>
      </c>
      <c r="D6265">
        <v>5</v>
      </c>
      <c r="E6265" t="s">
        <v>516</v>
      </c>
      <c r="F6265" t="s">
        <v>517</v>
      </c>
      <c r="G6265" t="s">
        <v>21882</v>
      </c>
      <c r="H6265" t="s">
        <v>21883</v>
      </c>
      <c r="I6265" t="s">
        <v>22865</v>
      </c>
      <c r="J6265" t="s">
        <v>22866</v>
      </c>
      <c r="L6265">
        <v>2693810560</v>
      </c>
      <c r="N6265" s="8">
        <v>62.184062845762334</v>
      </c>
      <c r="O6265" s="8">
        <v>62.184062845762334</v>
      </c>
      <c r="P6265" s="8">
        <v>0</v>
      </c>
      <c r="W6265" s="8"/>
      <c r="X6265" s="8"/>
    </row>
    <row r="6266" spans="1:24" hidden="1" x14ac:dyDescent="0.35">
      <c r="A6266" s="24">
        <v>16262</v>
      </c>
      <c r="B6266" t="s">
        <v>22867</v>
      </c>
      <c r="C6266" t="s">
        <v>31</v>
      </c>
      <c r="D6266">
        <v>5</v>
      </c>
      <c r="E6266" t="s">
        <v>516</v>
      </c>
      <c r="F6266" t="s">
        <v>517</v>
      </c>
      <c r="G6266" t="s">
        <v>21882</v>
      </c>
      <c r="H6266" t="s">
        <v>21889</v>
      </c>
      <c r="I6266" t="s">
        <v>22868</v>
      </c>
      <c r="J6266" t="s">
        <v>22869</v>
      </c>
      <c r="L6266">
        <v>2693816290</v>
      </c>
      <c r="N6266" s="8">
        <v>56.939623810577558</v>
      </c>
      <c r="O6266" s="8">
        <v>56.939623810577558</v>
      </c>
      <c r="P6266" s="8">
        <v>0</v>
      </c>
      <c r="W6266" s="8"/>
      <c r="X6266" s="8"/>
    </row>
    <row r="6267" spans="1:24" hidden="1" x14ac:dyDescent="0.35">
      <c r="A6267" s="24">
        <v>16263</v>
      </c>
      <c r="B6267" t="s">
        <v>22870</v>
      </c>
      <c r="C6267" t="s">
        <v>31</v>
      </c>
      <c r="D6267">
        <v>5</v>
      </c>
      <c r="E6267" t="s">
        <v>516</v>
      </c>
      <c r="F6267" t="s">
        <v>517</v>
      </c>
      <c r="G6267" t="s">
        <v>21882</v>
      </c>
      <c r="H6267" t="s">
        <v>21889</v>
      </c>
      <c r="I6267" t="s">
        <v>22871</v>
      </c>
      <c r="J6267" t="s">
        <v>22872</v>
      </c>
      <c r="K6267" t="s">
        <v>22873</v>
      </c>
      <c r="L6267">
        <v>2693243344</v>
      </c>
      <c r="M6267" t="s">
        <v>22874</v>
      </c>
      <c r="N6267" s="8">
        <v>86</v>
      </c>
      <c r="O6267" s="8">
        <v>48</v>
      </c>
      <c r="P6267" s="8">
        <v>38</v>
      </c>
      <c r="W6267" s="8"/>
      <c r="X6267" s="8"/>
    </row>
    <row r="6268" spans="1:24" hidden="1" x14ac:dyDescent="0.35">
      <c r="A6268" s="24">
        <v>16264</v>
      </c>
      <c r="B6268" t="s">
        <v>22875</v>
      </c>
      <c r="C6268" t="s">
        <v>31</v>
      </c>
      <c r="D6268">
        <v>5</v>
      </c>
      <c r="E6268" t="s">
        <v>516</v>
      </c>
      <c r="F6268" t="s">
        <v>517</v>
      </c>
      <c r="G6268" t="s">
        <v>21882</v>
      </c>
      <c r="H6268" t="s">
        <v>21889</v>
      </c>
      <c r="I6268" t="s">
        <v>22876</v>
      </c>
      <c r="J6268" t="s">
        <v>22877</v>
      </c>
      <c r="L6268">
        <v>2693530416</v>
      </c>
      <c r="N6268" s="8">
        <v>45.701540163753037</v>
      </c>
      <c r="O6268" s="8">
        <v>45.701540163753037</v>
      </c>
      <c r="P6268" s="8">
        <v>0</v>
      </c>
      <c r="W6268" s="8"/>
      <c r="X6268" s="8"/>
    </row>
    <row r="6269" spans="1:24" hidden="1" x14ac:dyDescent="0.35">
      <c r="A6269" s="24">
        <v>16265</v>
      </c>
      <c r="B6269" t="s">
        <v>22878</v>
      </c>
      <c r="C6269" t="s">
        <v>31</v>
      </c>
      <c r="D6269">
        <v>5</v>
      </c>
      <c r="E6269" t="s">
        <v>516</v>
      </c>
      <c r="F6269" t="s">
        <v>517</v>
      </c>
      <c r="G6269" t="s">
        <v>21882</v>
      </c>
      <c r="H6269" t="s">
        <v>21883</v>
      </c>
      <c r="I6269" t="s">
        <v>22879</v>
      </c>
      <c r="J6269" t="s">
        <v>22880</v>
      </c>
      <c r="L6269">
        <v>2693823546</v>
      </c>
      <c r="N6269" s="8">
        <v>43.453923434388138</v>
      </c>
      <c r="O6269" s="8">
        <v>43.453923434388138</v>
      </c>
      <c r="P6269" s="8">
        <v>0</v>
      </c>
      <c r="W6269" s="8"/>
      <c r="X6269" s="8"/>
    </row>
    <row r="6270" spans="1:24" hidden="1" x14ac:dyDescent="0.35">
      <c r="A6270" s="24">
        <v>16266</v>
      </c>
      <c r="B6270" t="s">
        <v>22881</v>
      </c>
      <c r="C6270" t="s">
        <v>31</v>
      </c>
      <c r="D6270">
        <v>5</v>
      </c>
      <c r="E6270" t="s">
        <v>516</v>
      </c>
      <c r="F6270" t="s">
        <v>517</v>
      </c>
      <c r="G6270" t="s">
        <v>21882</v>
      </c>
      <c r="H6270" t="s">
        <v>21889</v>
      </c>
      <c r="I6270" t="s">
        <v>22882</v>
      </c>
      <c r="J6270" t="s">
        <v>22883</v>
      </c>
      <c r="K6270" t="s">
        <v>22884</v>
      </c>
      <c r="L6270">
        <v>2693243141</v>
      </c>
      <c r="M6270" t="s">
        <v>22885</v>
      </c>
      <c r="N6270" s="8">
        <v>66</v>
      </c>
      <c r="O6270" s="8">
        <v>32</v>
      </c>
      <c r="P6270" s="8">
        <v>34</v>
      </c>
      <c r="W6270" s="8"/>
      <c r="X6270" s="8"/>
    </row>
    <row r="6271" spans="1:24" hidden="1" x14ac:dyDescent="0.35">
      <c r="A6271" s="24">
        <v>16267</v>
      </c>
      <c r="B6271" t="s">
        <v>22886</v>
      </c>
      <c r="C6271" t="s">
        <v>31</v>
      </c>
      <c r="D6271">
        <v>5</v>
      </c>
      <c r="E6271" t="s">
        <v>516</v>
      </c>
      <c r="F6271" t="s">
        <v>517</v>
      </c>
      <c r="G6271" t="s">
        <v>21882</v>
      </c>
      <c r="H6271" t="s">
        <v>21889</v>
      </c>
      <c r="I6271" t="s">
        <v>22887</v>
      </c>
      <c r="J6271" t="s">
        <v>22888</v>
      </c>
      <c r="L6271">
        <v>2693290200</v>
      </c>
      <c r="N6271" s="8">
        <v>29.968223058198717</v>
      </c>
      <c r="O6271" s="8">
        <v>29.968223058198717</v>
      </c>
      <c r="P6271" s="8">
        <v>0</v>
      </c>
      <c r="W6271" s="8"/>
      <c r="X6271" s="8"/>
    </row>
    <row r="6272" spans="1:24" hidden="1" x14ac:dyDescent="0.35">
      <c r="A6272" s="24">
        <v>16268</v>
      </c>
      <c r="B6272" t="s">
        <v>22889</v>
      </c>
      <c r="C6272" t="s">
        <v>31</v>
      </c>
      <c r="D6272">
        <v>5</v>
      </c>
      <c r="E6272" t="s">
        <v>516</v>
      </c>
      <c r="F6272" t="s">
        <v>517</v>
      </c>
      <c r="G6272" t="s">
        <v>21882</v>
      </c>
      <c r="H6272" t="s">
        <v>21889</v>
      </c>
      <c r="I6272" t="s">
        <v>22890</v>
      </c>
      <c r="J6272" t="s">
        <v>22891</v>
      </c>
      <c r="K6272" t="s">
        <v>22892</v>
      </c>
      <c r="L6272">
        <v>2693972200</v>
      </c>
      <c r="M6272" t="s">
        <v>22893</v>
      </c>
      <c r="N6272" s="8">
        <v>66</v>
      </c>
      <c r="O6272" s="8">
        <v>29</v>
      </c>
      <c r="P6272" s="8">
        <v>37</v>
      </c>
      <c r="W6272" s="8"/>
      <c r="X6272" s="8"/>
    </row>
    <row r="6273" spans="1:24" hidden="1" x14ac:dyDescent="0.35">
      <c r="A6273" s="24">
        <v>16269</v>
      </c>
      <c r="B6273" t="s">
        <v>22894</v>
      </c>
      <c r="C6273" t="s">
        <v>31</v>
      </c>
      <c r="D6273">
        <v>5</v>
      </c>
      <c r="E6273" t="s">
        <v>516</v>
      </c>
      <c r="F6273" t="s">
        <v>517</v>
      </c>
      <c r="G6273" t="s">
        <v>21882</v>
      </c>
      <c r="H6273" t="s">
        <v>21889</v>
      </c>
      <c r="I6273" t="s">
        <v>22895</v>
      </c>
      <c r="J6273" t="s">
        <v>22896</v>
      </c>
      <c r="K6273" t="s">
        <v>22897</v>
      </c>
      <c r="L6273">
        <v>2693859740</v>
      </c>
      <c r="M6273" t="s">
        <v>22898</v>
      </c>
      <c r="N6273" s="8">
        <v>68</v>
      </c>
      <c r="O6273" s="8">
        <v>28</v>
      </c>
      <c r="P6273" s="8">
        <v>40</v>
      </c>
      <c r="W6273" s="8"/>
      <c r="X6273" s="8"/>
    </row>
    <row r="6274" spans="1:24" hidden="1" x14ac:dyDescent="0.35">
      <c r="A6274" s="24">
        <v>16270</v>
      </c>
      <c r="B6274" t="s">
        <v>22899</v>
      </c>
      <c r="C6274" t="s">
        <v>31</v>
      </c>
      <c r="D6274">
        <v>3</v>
      </c>
      <c r="E6274" t="s">
        <v>797</v>
      </c>
      <c r="F6274" t="s">
        <v>798</v>
      </c>
      <c r="G6274" t="s">
        <v>21882</v>
      </c>
      <c r="H6274" t="s">
        <v>21883</v>
      </c>
      <c r="I6274" t="s">
        <v>22900</v>
      </c>
      <c r="J6274" t="s">
        <v>22901</v>
      </c>
      <c r="L6274">
        <v>9896847060</v>
      </c>
      <c r="N6274" s="8">
        <v>37.460278822748393</v>
      </c>
      <c r="O6274" s="8">
        <v>37.460278822748393</v>
      </c>
      <c r="P6274" s="8">
        <v>0</v>
      </c>
      <c r="W6274" s="8"/>
      <c r="X6274" s="8"/>
    </row>
    <row r="6275" spans="1:24" hidden="1" x14ac:dyDescent="0.35">
      <c r="A6275" s="24">
        <v>16271</v>
      </c>
      <c r="B6275" t="s">
        <v>22902</v>
      </c>
      <c r="C6275" t="s">
        <v>31</v>
      </c>
      <c r="D6275">
        <v>3</v>
      </c>
      <c r="E6275" t="s">
        <v>797</v>
      </c>
      <c r="F6275" t="s">
        <v>798</v>
      </c>
      <c r="G6275" t="s">
        <v>21882</v>
      </c>
      <c r="H6275" t="s">
        <v>21883</v>
      </c>
      <c r="I6275" t="s">
        <v>8846</v>
      </c>
      <c r="J6275" t="s">
        <v>22903</v>
      </c>
      <c r="L6275">
        <v>9893162697</v>
      </c>
      <c r="N6275" s="8">
        <v>29.968223058198717</v>
      </c>
      <c r="O6275" s="8">
        <v>29.968223058198717</v>
      </c>
      <c r="P6275" s="8">
        <v>0</v>
      </c>
      <c r="W6275" s="8"/>
      <c r="X6275" s="8"/>
    </row>
    <row r="6276" spans="1:24" hidden="1" x14ac:dyDescent="0.35">
      <c r="A6276" s="24">
        <v>16272</v>
      </c>
      <c r="B6276" t="s">
        <v>22904</v>
      </c>
      <c r="C6276" t="s">
        <v>31</v>
      </c>
      <c r="D6276">
        <v>7</v>
      </c>
      <c r="E6276" t="s">
        <v>120</v>
      </c>
      <c r="F6276" t="s">
        <v>121</v>
      </c>
      <c r="G6276" t="s">
        <v>21882</v>
      </c>
      <c r="H6276" t="s">
        <v>21883</v>
      </c>
      <c r="I6276" t="s">
        <v>22905</v>
      </c>
      <c r="J6276" t="s">
        <v>22906</v>
      </c>
      <c r="L6276">
        <v>9894227200</v>
      </c>
      <c r="N6276" s="8">
        <v>62.933268422217303</v>
      </c>
      <c r="O6276" s="8">
        <v>62.933268422217303</v>
      </c>
      <c r="P6276" s="8">
        <v>0</v>
      </c>
      <c r="W6276" s="8"/>
      <c r="X6276" s="8"/>
    </row>
    <row r="6277" spans="1:24" hidden="1" x14ac:dyDescent="0.35">
      <c r="A6277" s="24">
        <v>16273</v>
      </c>
      <c r="B6277" t="s">
        <v>22907</v>
      </c>
      <c r="C6277" t="s">
        <v>31</v>
      </c>
      <c r="D6277">
        <v>7</v>
      </c>
      <c r="E6277" t="s">
        <v>120</v>
      </c>
      <c r="F6277" t="s">
        <v>121</v>
      </c>
      <c r="G6277" t="s">
        <v>21882</v>
      </c>
      <c r="H6277" t="s">
        <v>21883</v>
      </c>
      <c r="I6277" t="s">
        <v>22908</v>
      </c>
      <c r="J6277" t="s">
        <v>22909</v>
      </c>
      <c r="L6277">
        <v>9892754000</v>
      </c>
      <c r="N6277" s="8">
        <v>62.933268422217303</v>
      </c>
      <c r="O6277" s="8">
        <v>62.933268422217303</v>
      </c>
      <c r="P6277" s="8">
        <v>0</v>
      </c>
      <c r="W6277" s="8"/>
      <c r="X6277" s="8"/>
    </row>
    <row r="6278" spans="1:24" hidden="1" x14ac:dyDescent="0.35">
      <c r="A6278" s="24">
        <v>16274</v>
      </c>
      <c r="B6278" t="s">
        <v>22910</v>
      </c>
      <c r="C6278" t="s">
        <v>31</v>
      </c>
      <c r="D6278">
        <v>3</v>
      </c>
      <c r="E6278" t="s">
        <v>1403</v>
      </c>
      <c r="F6278" t="s">
        <v>1404</v>
      </c>
      <c r="G6278" t="s">
        <v>21882</v>
      </c>
      <c r="H6278" t="s">
        <v>21883</v>
      </c>
      <c r="I6278" t="s">
        <v>22911</v>
      </c>
      <c r="J6278" t="s">
        <v>22912</v>
      </c>
      <c r="L6278">
        <v>9893628420</v>
      </c>
      <c r="N6278" s="8">
        <v>41.9555122814782</v>
      </c>
      <c r="O6278" s="8">
        <v>41.9555122814782</v>
      </c>
      <c r="P6278" s="8">
        <v>0</v>
      </c>
      <c r="W6278" s="8"/>
      <c r="X6278" s="8"/>
    </row>
    <row r="6279" spans="1:24" hidden="1" x14ac:dyDescent="0.35">
      <c r="A6279" s="24">
        <v>16275</v>
      </c>
      <c r="B6279" t="s">
        <v>22913</v>
      </c>
      <c r="C6279" t="s">
        <v>31</v>
      </c>
      <c r="D6279">
        <v>3</v>
      </c>
      <c r="E6279" t="s">
        <v>1403</v>
      </c>
      <c r="F6279" t="s">
        <v>1404</v>
      </c>
      <c r="G6279" t="s">
        <v>21882</v>
      </c>
      <c r="H6279" t="s">
        <v>21889</v>
      </c>
      <c r="I6279" t="s">
        <v>22914</v>
      </c>
      <c r="J6279" t="s">
        <v>22915</v>
      </c>
      <c r="K6279" t="s">
        <v>22916</v>
      </c>
      <c r="L6279">
        <v>9897281300</v>
      </c>
      <c r="M6279" t="s">
        <v>22917</v>
      </c>
      <c r="N6279" s="8">
        <v>63</v>
      </c>
      <c r="O6279" s="8">
        <v>30</v>
      </c>
      <c r="P6279" s="8">
        <v>33</v>
      </c>
      <c r="W6279" s="8"/>
      <c r="X6279" s="8"/>
    </row>
    <row r="6280" spans="1:24" hidden="1" x14ac:dyDescent="0.35">
      <c r="A6280" s="24">
        <v>16276</v>
      </c>
      <c r="B6280" t="s">
        <v>22918</v>
      </c>
      <c r="C6280" t="s">
        <v>31</v>
      </c>
      <c r="D6280">
        <v>1</v>
      </c>
      <c r="E6280" t="s">
        <v>537</v>
      </c>
      <c r="F6280" t="s">
        <v>538</v>
      </c>
      <c r="G6280" t="s">
        <v>21882</v>
      </c>
      <c r="H6280" t="s">
        <v>21889</v>
      </c>
      <c r="I6280" t="s">
        <v>22919</v>
      </c>
      <c r="J6280" t="s">
        <v>22920</v>
      </c>
      <c r="K6280" t="s">
        <v>22921</v>
      </c>
      <c r="L6280">
        <v>5174235300</v>
      </c>
      <c r="M6280" t="s">
        <v>22922</v>
      </c>
      <c r="N6280" s="8">
        <v>160</v>
      </c>
      <c r="O6280" s="8">
        <v>79</v>
      </c>
      <c r="P6280" s="8">
        <v>81</v>
      </c>
      <c r="W6280" s="8"/>
      <c r="X6280" s="8"/>
    </row>
    <row r="6281" spans="1:24" hidden="1" x14ac:dyDescent="0.35">
      <c r="A6281" s="24">
        <v>16277</v>
      </c>
      <c r="B6281" t="s">
        <v>22923</v>
      </c>
      <c r="C6281" t="s">
        <v>31</v>
      </c>
      <c r="D6281">
        <v>1</v>
      </c>
      <c r="E6281" t="s">
        <v>537</v>
      </c>
      <c r="F6281" t="s">
        <v>538</v>
      </c>
      <c r="G6281" t="s">
        <v>21882</v>
      </c>
      <c r="H6281" t="s">
        <v>21889</v>
      </c>
      <c r="I6281" t="s">
        <v>22924</v>
      </c>
      <c r="J6281" t="s">
        <v>22925</v>
      </c>
      <c r="L6281">
        <v>5172638199</v>
      </c>
      <c r="N6281" s="8">
        <v>48.698362469572913</v>
      </c>
      <c r="O6281" s="8">
        <v>48.698362469572913</v>
      </c>
      <c r="P6281" s="8">
        <v>0</v>
      </c>
      <c r="W6281" s="8"/>
      <c r="X6281" s="8"/>
    </row>
    <row r="6282" spans="1:24" hidden="1" x14ac:dyDescent="0.35">
      <c r="A6282" s="24">
        <v>16278</v>
      </c>
      <c r="B6282" t="s">
        <v>22926</v>
      </c>
      <c r="C6282" t="s">
        <v>31</v>
      </c>
      <c r="D6282" t="s">
        <v>83</v>
      </c>
      <c r="E6282" t="s">
        <v>276</v>
      </c>
      <c r="F6282" t="s">
        <v>277</v>
      </c>
      <c r="G6282" t="s">
        <v>21882</v>
      </c>
      <c r="H6282" t="s">
        <v>21883</v>
      </c>
      <c r="I6282" t="s">
        <v>22927</v>
      </c>
      <c r="J6282" t="s">
        <v>22928</v>
      </c>
      <c r="L6282">
        <v>5862570033</v>
      </c>
      <c r="N6282" s="8">
        <v>236.74896215976986</v>
      </c>
      <c r="O6282" s="8">
        <v>236.74896215976986</v>
      </c>
      <c r="P6282" s="8">
        <v>0</v>
      </c>
      <c r="W6282" s="8"/>
      <c r="X6282" s="8"/>
    </row>
    <row r="6283" spans="1:24" hidden="1" x14ac:dyDescent="0.35">
      <c r="A6283" s="24">
        <v>16279</v>
      </c>
      <c r="B6283" t="s">
        <v>22929</v>
      </c>
      <c r="C6283" t="s">
        <v>31</v>
      </c>
      <c r="D6283" t="s">
        <v>83</v>
      </c>
      <c r="E6283" t="s">
        <v>276</v>
      </c>
      <c r="F6283" t="s">
        <v>277</v>
      </c>
      <c r="G6283" t="s">
        <v>21882</v>
      </c>
      <c r="H6283" t="s">
        <v>21883</v>
      </c>
      <c r="I6283" t="s">
        <v>22930</v>
      </c>
      <c r="J6283" t="s">
        <v>22931</v>
      </c>
      <c r="L6283">
        <v>5865780124</v>
      </c>
      <c r="N6283" s="8">
        <v>203.78391679575125</v>
      </c>
      <c r="O6283" s="8">
        <v>203.78391679575125</v>
      </c>
      <c r="P6283" s="8">
        <v>0</v>
      </c>
      <c r="W6283" s="8"/>
      <c r="X6283" s="8"/>
    </row>
    <row r="6284" spans="1:24" hidden="1" x14ac:dyDescent="0.35">
      <c r="A6284" s="24">
        <v>16280</v>
      </c>
      <c r="B6284" t="s">
        <v>22932</v>
      </c>
      <c r="C6284" t="s">
        <v>31</v>
      </c>
      <c r="D6284" t="s">
        <v>83</v>
      </c>
      <c r="E6284" t="s">
        <v>276</v>
      </c>
      <c r="F6284" t="s">
        <v>277</v>
      </c>
      <c r="G6284" t="s">
        <v>21882</v>
      </c>
      <c r="H6284" t="s">
        <v>21883</v>
      </c>
      <c r="I6284" t="s">
        <v>22933</v>
      </c>
      <c r="J6284" t="s">
        <v>22934</v>
      </c>
      <c r="L6284">
        <v>5862473220</v>
      </c>
      <c r="N6284" s="8">
        <v>135.60620933834917</v>
      </c>
      <c r="O6284" s="8">
        <v>135.60620933834917</v>
      </c>
      <c r="P6284" s="8">
        <v>0</v>
      </c>
      <c r="W6284" s="8"/>
      <c r="X6284" s="8"/>
    </row>
    <row r="6285" spans="1:24" hidden="1" x14ac:dyDescent="0.35">
      <c r="A6285" s="24">
        <v>16281</v>
      </c>
      <c r="B6285" t="s">
        <v>22935</v>
      </c>
      <c r="C6285" t="s">
        <v>31</v>
      </c>
      <c r="D6285" t="s">
        <v>83</v>
      </c>
      <c r="E6285" t="s">
        <v>276</v>
      </c>
      <c r="F6285" t="s">
        <v>277</v>
      </c>
      <c r="G6285" t="s">
        <v>21882</v>
      </c>
      <c r="H6285" t="s">
        <v>21883</v>
      </c>
      <c r="I6285" t="s">
        <v>22936</v>
      </c>
      <c r="J6285" t="s">
        <v>22937</v>
      </c>
      <c r="L6285">
        <v>5869138038</v>
      </c>
      <c r="N6285" s="8">
        <v>122.86971453861473</v>
      </c>
      <c r="O6285" s="8">
        <v>122.86971453861473</v>
      </c>
      <c r="P6285" s="8">
        <v>0</v>
      </c>
      <c r="W6285" s="8"/>
      <c r="X6285" s="8"/>
    </row>
    <row r="6286" spans="1:24" hidden="1" x14ac:dyDescent="0.35">
      <c r="A6286" s="24">
        <v>16282</v>
      </c>
      <c r="B6286" t="s">
        <v>22938</v>
      </c>
      <c r="C6286" t="s">
        <v>31</v>
      </c>
      <c r="D6286" t="s">
        <v>83</v>
      </c>
      <c r="E6286" t="s">
        <v>276</v>
      </c>
      <c r="F6286" t="s">
        <v>277</v>
      </c>
      <c r="G6286" t="s">
        <v>21882</v>
      </c>
      <c r="H6286" t="s">
        <v>21883</v>
      </c>
      <c r="I6286" t="s">
        <v>22939</v>
      </c>
      <c r="J6286" t="s">
        <v>22940</v>
      </c>
      <c r="L6286">
        <v>5869138038</v>
      </c>
      <c r="N6286" s="8">
        <v>121.37130338570479</v>
      </c>
      <c r="O6286" s="8">
        <v>121.37130338570479</v>
      </c>
      <c r="P6286" s="8">
        <v>0</v>
      </c>
      <c r="W6286" s="8"/>
      <c r="X6286" s="8"/>
    </row>
    <row r="6287" spans="1:24" hidden="1" x14ac:dyDescent="0.35">
      <c r="A6287" s="24">
        <v>16283</v>
      </c>
      <c r="B6287" t="s">
        <v>22941</v>
      </c>
      <c r="C6287" t="s">
        <v>31</v>
      </c>
      <c r="D6287" t="s">
        <v>83</v>
      </c>
      <c r="E6287" t="s">
        <v>276</v>
      </c>
      <c r="F6287" t="s">
        <v>277</v>
      </c>
      <c r="G6287" t="s">
        <v>21882</v>
      </c>
      <c r="H6287" t="s">
        <v>21883</v>
      </c>
      <c r="I6287" t="s">
        <v>22942</v>
      </c>
      <c r="J6287" t="s">
        <v>22943</v>
      </c>
      <c r="L6287">
        <v>5864937300</v>
      </c>
      <c r="N6287" s="8">
        <v>119.87289223279487</v>
      </c>
      <c r="O6287" s="8">
        <v>119.87289223279487</v>
      </c>
      <c r="P6287" s="8">
        <v>0</v>
      </c>
      <c r="W6287" s="8"/>
      <c r="X6287" s="8"/>
    </row>
    <row r="6288" spans="1:24" hidden="1" x14ac:dyDescent="0.35">
      <c r="A6288" s="24">
        <v>16284</v>
      </c>
      <c r="B6288" t="s">
        <v>22944</v>
      </c>
      <c r="C6288" t="s">
        <v>31</v>
      </c>
      <c r="D6288" t="s">
        <v>83</v>
      </c>
      <c r="E6288" t="s">
        <v>276</v>
      </c>
      <c r="F6288" t="s">
        <v>277</v>
      </c>
      <c r="G6288" t="s">
        <v>21882</v>
      </c>
      <c r="H6288" t="s">
        <v>21883</v>
      </c>
      <c r="I6288" t="s">
        <v>22945</v>
      </c>
      <c r="J6288" t="s">
        <v>22946</v>
      </c>
      <c r="L6288">
        <v>5864801403</v>
      </c>
      <c r="N6288" s="8">
        <v>116.87606992697499</v>
      </c>
      <c r="O6288" s="8">
        <v>116.87606992697499</v>
      </c>
      <c r="P6288" s="8">
        <v>0</v>
      </c>
      <c r="W6288" s="8"/>
      <c r="X6288" s="8"/>
    </row>
    <row r="6289" spans="1:24" hidden="1" x14ac:dyDescent="0.35">
      <c r="A6289" s="24">
        <v>16285</v>
      </c>
      <c r="B6289" t="s">
        <v>22947</v>
      </c>
      <c r="C6289" t="s">
        <v>31</v>
      </c>
      <c r="D6289" t="s">
        <v>83</v>
      </c>
      <c r="E6289" t="s">
        <v>276</v>
      </c>
      <c r="F6289" t="s">
        <v>277</v>
      </c>
      <c r="G6289" t="s">
        <v>21882</v>
      </c>
      <c r="H6289" t="s">
        <v>21883</v>
      </c>
      <c r="I6289" t="s">
        <v>22948</v>
      </c>
      <c r="J6289" t="s">
        <v>22949</v>
      </c>
      <c r="L6289">
        <v>5862325848</v>
      </c>
      <c r="N6289" s="8">
        <v>116.87606992697499</v>
      </c>
      <c r="O6289" s="8">
        <v>116.87606992697499</v>
      </c>
      <c r="P6289" s="8">
        <v>0</v>
      </c>
      <c r="W6289" s="8"/>
      <c r="X6289" s="8"/>
    </row>
    <row r="6290" spans="1:24" hidden="1" x14ac:dyDescent="0.35">
      <c r="A6290" s="24">
        <v>16286</v>
      </c>
      <c r="B6290" t="s">
        <v>22950</v>
      </c>
      <c r="C6290" t="s">
        <v>31</v>
      </c>
      <c r="D6290" t="s">
        <v>83</v>
      </c>
      <c r="E6290" t="s">
        <v>276</v>
      </c>
      <c r="F6290" t="s">
        <v>277</v>
      </c>
      <c r="G6290" t="s">
        <v>21882</v>
      </c>
      <c r="H6290" t="s">
        <v>21883</v>
      </c>
      <c r="I6290" t="s">
        <v>22951</v>
      </c>
      <c r="J6290" t="s">
        <v>22952</v>
      </c>
      <c r="N6290" s="8">
        <v>112.38083646824518</v>
      </c>
      <c r="O6290" s="8">
        <v>112.38083646824518</v>
      </c>
      <c r="P6290" s="8">
        <v>0</v>
      </c>
      <c r="W6290" s="8"/>
      <c r="X6290" s="8"/>
    </row>
    <row r="6291" spans="1:24" hidden="1" x14ac:dyDescent="0.35">
      <c r="A6291" s="24">
        <v>16287</v>
      </c>
      <c r="B6291" t="s">
        <v>22953</v>
      </c>
      <c r="C6291" t="s">
        <v>31</v>
      </c>
      <c r="D6291" t="s">
        <v>83</v>
      </c>
      <c r="E6291" t="s">
        <v>276</v>
      </c>
      <c r="F6291" t="s">
        <v>277</v>
      </c>
      <c r="G6291" t="s">
        <v>21882</v>
      </c>
      <c r="H6291" t="s">
        <v>21883</v>
      </c>
      <c r="I6291" t="s">
        <v>22954</v>
      </c>
      <c r="J6291" t="s">
        <v>22955</v>
      </c>
      <c r="L6291">
        <v>5867260603</v>
      </c>
      <c r="N6291" s="8">
        <v>110.13321973888029</v>
      </c>
      <c r="O6291" s="8">
        <v>110.13321973888029</v>
      </c>
      <c r="P6291" s="8">
        <v>0</v>
      </c>
      <c r="W6291" s="8"/>
      <c r="X6291" s="8"/>
    </row>
    <row r="6292" spans="1:24" hidden="1" x14ac:dyDescent="0.35">
      <c r="A6292" s="24">
        <v>16288</v>
      </c>
      <c r="B6292" t="s">
        <v>22956</v>
      </c>
      <c r="C6292" t="s">
        <v>31</v>
      </c>
      <c r="D6292" t="s">
        <v>83</v>
      </c>
      <c r="E6292" t="s">
        <v>276</v>
      </c>
      <c r="F6292" t="s">
        <v>277</v>
      </c>
      <c r="G6292" t="s">
        <v>21882</v>
      </c>
      <c r="H6292" t="s">
        <v>21883</v>
      </c>
      <c r="I6292" t="s">
        <v>22957</v>
      </c>
      <c r="J6292" t="s">
        <v>22958</v>
      </c>
      <c r="L6292">
        <v>5862983117</v>
      </c>
      <c r="N6292" s="8">
        <v>109.38401416242532</v>
      </c>
      <c r="O6292" s="8">
        <v>109.38401416242532</v>
      </c>
      <c r="P6292" s="8">
        <v>0</v>
      </c>
      <c r="W6292" s="8"/>
      <c r="X6292" s="8"/>
    </row>
    <row r="6293" spans="1:24" hidden="1" x14ac:dyDescent="0.35">
      <c r="A6293" s="24">
        <v>16289</v>
      </c>
      <c r="B6293" t="s">
        <v>22959</v>
      </c>
      <c r="C6293" t="s">
        <v>31</v>
      </c>
      <c r="D6293" t="s">
        <v>83</v>
      </c>
      <c r="E6293" t="s">
        <v>276</v>
      </c>
      <c r="F6293" t="s">
        <v>277</v>
      </c>
      <c r="G6293" t="s">
        <v>21882</v>
      </c>
      <c r="H6293" t="s">
        <v>21889</v>
      </c>
      <c r="I6293" t="s">
        <v>22960</v>
      </c>
      <c r="J6293" t="s">
        <v>22961</v>
      </c>
      <c r="L6293">
        <v>5862963260</v>
      </c>
      <c r="N6293" s="8">
        <v>103.39036955078556</v>
      </c>
      <c r="O6293" s="8">
        <v>103.39036955078556</v>
      </c>
      <c r="P6293" s="8">
        <v>0</v>
      </c>
      <c r="W6293" s="8"/>
      <c r="X6293" s="8"/>
    </row>
    <row r="6294" spans="1:24" hidden="1" x14ac:dyDescent="0.35">
      <c r="A6294" s="24">
        <v>16290</v>
      </c>
      <c r="B6294" t="s">
        <v>22962</v>
      </c>
      <c r="C6294" t="s">
        <v>31</v>
      </c>
      <c r="D6294" t="s">
        <v>83</v>
      </c>
      <c r="E6294" t="s">
        <v>276</v>
      </c>
      <c r="F6294" t="s">
        <v>277</v>
      </c>
      <c r="G6294" t="s">
        <v>21882</v>
      </c>
      <c r="H6294" t="s">
        <v>21883</v>
      </c>
      <c r="I6294" t="s">
        <v>22963</v>
      </c>
      <c r="J6294" t="s">
        <v>22964</v>
      </c>
      <c r="L6294">
        <v>5867927231</v>
      </c>
      <c r="N6294" s="8">
        <v>93.650697056870982</v>
      </c>
      <c r="O6294" s="8">
        <v>93.650697056870982</v>
      </c>
      <c r="P6294" s="8">
        <v>0</v>
      </c>
      <c r="W6294" s="8"/>
      <c r="X6294" s="8"/>
    </row>
    <row r="6295" spans="1:24" hidden="1" x14ac:dyDescent="0.35">
      <c r="A6295" s="24">
        <v>16291</v>
      </c>
      <c r="B6295" t="s">
        <v>22965</v>
      </c>
      <c r="C6295" t="s">
        <v>31</v>
      </c>
      <c r="D6295" t="s">
        <v>83</v>
      </c>
      <c r="E6295" t="s">
        <v>276</v>
      </c>
      <c r="F6295" t="s">
        <v>277</v>
      </c>
      <c r="G6295" t="s">
        <v>21882</v>
      </c>
      <c r="H6295" t="s">
        <v>21883</v>
      </c>
      <c r="I6295" t="s">
        <v>22966</v>
      </c>
      <c r="J6295" t="s">
        <v>22967</v>
      </c>
      <c r="L6295">
        <v>5867399494</v>
      </c>
      <c r="N6295" s="8">
        <v>93.650697056870982</v>
      </c>
      <c r="O6295" s="8">
        <v>93.650697056870982</v>
      </c>
      <c r="P6295" s="8">
        <v>0</v>
      </c>
      <c r="W6295" s="8"/>
      <c r="X6295" s="8"/>
    </row>
    <row r="6296" spans="1:24" hidden="1" x14ac:dyDescent="0.35">
      <c r="A6296" s="24">
        <v>16292</v>
      </c>
      <c r="B6296" t="s">
        <v>22968</v>
      </c>
      <c r="C6296" t="s">
        <v>31</v>
      </c>
      <c r="D6296" t="s">
        <v>83</v>
      </c>
      <c r="E6296" t="s">
        <v>276</v>
      </c>
      <c r="F6296" t="s">
        <v>277</v>
      </c>
      <c r="G6296" t="s">
        <v>21882</v>
      </c>
      <c r="H6296" t="s">
        <v>21889</v>
      </c>
      <c r="I6296" t="s">
        <v>22969</v>
      </c>
      <c r="J6296" t="s">
        <v>22970</v>
      </c>
      <c r="L6296">
        <v>5865329559</v>
      </c>
      <c r="N6296" s="8">
        <v>79.415791104226599</v>
      </c>
      <c r="O6296" s="8">
        <v>79.415791104226599</v>
      </c>
      <c r="P6296" s="8">
        <v>0</v>
      </c>
      <c r="W6296" s="8"/>
      <c r="X6296" s="8"/>
    </row>
    <row r="6297" spans="1:24" hidden="1" x14ac:dyDescent="0.35">
      <c r="A6297" s="24">
        <v>16293</v>
      </c>
      <c r="B6297" t="s">
        <v>22971</v>
      </c>
      <c r="C6297" t="s">
        <v>31</v>
      </c>
      <c r="D6297" t="s">
        <v>83</v>
      </c>
      <c r="E6297" t="s">
        <v>276</v>
      </c>
      <c r="F6297" t="s">
        <v>277</v>
      </c>
      <c r="G6297" t="s">
        <v>21882</v>
      </c>
      <c r="H6297" t="s">
        <v>21883</v>
      </c>
      <c r="I6297" t="s">
        <v>22972</v>
      </c>
      <c r="J6297" t="s">
        <v>22973</v>
      </c>
      <c r="L6297">
        <v>5862983121</v>
      </c>
      <c r="N6297" s="8">
        <v>76.418968798406723</v>
      </c>
      <c r="O6297" s="8">
        <v>76.418968798406723</v>
      </c>
      <c r="P6297" s="8">
        <v>0</v>
      </c>
      <c r="W6297" s="8"/>
      <c r="X6297" s="8"/>
    </row>
    <row r="6298" spans="1:24" hidden="1" x14ac:dyDescent="0.35">
      <c r="A6298" s="24">
        <v>16294</v>
      </c>
      <c r="B6298" t="s">
        <v>22974</v>
      </c>
      <c r="C6298" t="s">
        <v>31</v>
      </c>
      <c r="D6298" t="s">
        <v>83</v>
      </c>
      <c r="E6298" t="s">
        <v>276</v>
      </c>
      <c r="F6298" t="s">
        <v>277</v>
      </c>
      <c r="G6298" t="s">
        <v>21882</v>
      </c>
      <c r="H6298" t="s">
        <v>21889</v>
      </c>
      <c r="I6298" t="s">
        <v>22975</v>
      </c>
      <c r="J6298" t="s">
        <v>22976</v>
      </c>
      <c r="L6298">
        <v>5869978090</v>
      </c>
      <c r="N6298" s="8">
        <v>75.669763221951754</v>
      </c>
      <c r="O6298" s="8">
        <v>75.669763221951754</v>
      </c>
      <c r="P6298" s="8">
        <v>0</v>
      </c>
      <c r="W6298" s="8"/>
      <c r="X6298" s="8"/>
    </row>
    <row r="6299" spans="1:24" hidden="1" x14ac:dyDescent="0.35">
      <c r="A6299" s="24">
        <v>16295</v>
      </c>
      <c r="B6299" t="s">
        <v>22977</v>
      </c>
      <c r="C6299" t="s">
        <v>31</v>
      </c>
      <c r="D6299" t="s">
        <v>83</v>
      </c>
      <c r="E6299" t="s">
        <v>276</v>
      </c>
      <c r="F6299" t="s">
        <v>277</v>
      </c>
      <c r="G6299" t="s">
        <v>21882</v>
      </c>
      <c r="H6299" t="s">
        <v>21883</v>
      </c>
      <c r="I6299" t="s">
        <v>22978</v>
      </c>
      <c r="J6299" t="s">
        <v>22979</v>
      </c>
      <c r="L6299">
        <v>5862983114</v>
      </c>
      <c r="N6299" s="8">
        <v>73.422146492586847</v>
      </c>
      <c r="O6299" s="8">
        <v>73.422146492586847</v>
      </c>
      <c r="P6299" s="8">
        <v>0</v>
      </c>
      <c r="W6299" s="8"/>
      <c r="X6299" s="8"/>
    </row>
    <row r="6300" spans="1:24" hidden="1" x14ac:dyDescent="0.35">
      <c r="A6300" s="24">
        <v>16296</v>
      </c>
      <c r="B6300" t="s">
        <v>22980</v>
      </c>
      <c r="C6300" t="s">
        <v>31</v>
      </c>
      <c r="D6300" t="s">
        <v>83</v>
      </c>
      <c r="E6300" t="s">
        <v>276</v>
      </c>
      <c r="F6300" t="s">
        <v>277</v>
      </c>
      <c r="G6300" t="s">
        <v>21882</v>
      </c>
      <c r="H6300" t="s">
        <v>21883</v>
      </c>
      <c r="I6300" t="s">
        <v>22981</v>
      </c>
      <c r="J6300" t="s">
        <v>22982</v>
      </c>
      <c r="L6300">
        <v>5862501110</v>
      </c>
      <c r="N6300" s="8">
        <v>69.676118610312017</v>
      </c>
      <c r="O6300" s="8">
        <v>69.676118610312017</v>
      </c>
      <c r="P6300" s="8">
        <v>0</v>
      </c>
      <c r="W6300" s="8"/>
      <c r="X6300" s="8"/>
    </row>
    <row r="6301" spans="1:24" hidden="1" x14ac:dyDescent="0.35">
      <c r="A6301" s="24">
        <v>16297</v>
      </c>
      <c r="B6301" t="s">
        <v>22983</v>
      </c>
      <c r="C6301" t="s">
        <v>31</v>
      </c>
      <c r="D6301" t="s">
        <v>83</v>
      </c>
      <c r="E6301" t="s">
        <v>276</v>
      </c>
      <c r="F6301" t="s">
        <v>277</v>
      </c>
      <c r="G6301" t="s">
        <v>21882</v>
      </c>
      <c r="H6301" t="s">
        <v>21883</v>
      </c>
      <c r="I6301" t="s">
        <v>22984</v>
      </c>
      <c r="J6301" t="s">
        <v>22985</v>
      </c>
      <c r="L6301">
        <v>5864984500</v>
      </c>
      <c r="N6301" s="8">
        <v>68.926913033857048</v>
      </c>
      <c r="O6301" s="8">
        <v>68.926913033857048</v>
      </c>
      <c r="P6301" s="8">
        <v>0</v>
      </c>
      <c r="W6301" s="8"/>
      <c r="X6301" s="8"/>
    </row>
    <row r="6302" spans="1:24" hidden="1" x14ac:dyDescent="0.35">
      <c r="A6302" s="24">
        <v>16298</v>
      </c>
      <c r="B6302" t="s">
        <v>22986</v>
      </c>
      <c r="C6302" t="s">
        <v>31</v>
      </c>
      <c r="D6302" t="s">
        <v>83</v>
      </c>
      <c r="E6302" t="s">
        <v>276</v>
      </c>
      <c r="F6302" t="s">
        <v>277</v>
      </c>
      <c r="G6302" t="s">
        <v>21882</v>
      </c>
      <c r="H6302" t="s">
        <v>21883</v>
      </c>
      <c r="I6302" t="s">
        <v>22987</v>
      </c>
      <c r="J6302" t="s">
        <v>22988</v>
      </c>
      <c r="L6302">
        <v>5862983137</v>
      </c>
      <c r="N6302" s="8">
        <v>60.685651692852396</v>
      </c>
      <c r="O6302" s="8">
        <v>60.685651692852396</v>
      </c>
      <c r="P6302" s="8">
        <v>0</v>
      </c>
      <c r="W6302" s="8"/>
      <c r="X6302" s="8"/>
    </row>
    <row r="6303" spans="1:24" hidden="1" x14ac:dyDescent="0.35">
      <c r="A6303" s="24">
        <v>16299</v>
      </c>
      <c r="B6303" t="s">
        <v>22989</v>
      </c>
      <c r="C6303" t="s">
        <v>31</v>
      </c>
      <c r="D6303" t="s">
        <v>83</v>
      </c>
      <c r="E6303" t="s">
        <v>276</v>
      </c>
      <c r="F6303" t="s">
        <v>277</v>
      </c>
      <c r="G6303" t="s">
        <v>21882</v>
      </c>
      <c r="H6303" t="s">
        <v>21889</v>
      </c>
      <c r="I6303" t="s">
        <v>22990</v>
      </c>
      <c r="J6303" t="s">
        <v>22991</v>
      </c>
      <c r="L6303">
        <v>5864221600</v>
      </c>
      <c r="N6303" s="8">
        <v>55.44121265766762</v>
      </c>
      <c r="O6303" s="8">
        <v>55.44121265766762</v>
      </c>
      <c r="P6303" s="8">
        <v>0</v>
      </c>
      <c r="W6303" s="8"/>
      <c r="X6303" s="8"/>
    </row>
    <row r="6304" spans="1:24" hidden="1" x14ac:dyDescent="0.35">
      <c r="A6304" s="24">
        <v>16300</v>
      </c>
      <c r="B6304" t="s">
        <v>22992</v>
      </c>
      <c r="C6304" t="s">
        <v>31</v>
      </c>
      <c r="D6304" t="s">
        <v>83</v>
      </c>
      <c r="E6304" t="s">
        <v>276</v>
      </c>
      <c r="F6304" t="s">
        <v>277</v>
      </c>
      <c r="G6304" t="s">
        <v>21882</v>
      </c>
      <c r="H6304" t="s">
        <v>21889</v>
      </c>
      <c r="I6304" t="s">
        <v>22993</v>
      </c>
      <c r="J6304" t="s">
        <v>22994</v>
      </c>
      <c r="K6304" t="s">
        <v>22995</v>
      </c>
      <c r="L6304">
        <v>5866855800</v>
      </c>
      <c r="M6304" t="s">
        <v>22996</v>
      </c>
      <c r="N6304" s="8">
        <v>106</v>
      </c>
      <c r="O6304" s="8">
        <v>54</v>
      </c>
      <c r="P6304" s="8">
        <v>52</v>
      </c>
      <c r="W6304" s="8"/>
      <c r="X6304" s="8"/>
    </row>
    <row r="6305" spans="1:24" hidden="1" x14ac:dyDescent="0.35">
      <c r="A6305" s="24">
        <v>16301</v>
      </c>
      <c r="B6305" t="s">
        <v>22997</v>
      </c>
      <c r="C6305" t="s">
        <v>31</v>
      </c>
      <c r="D6305" t="s">
        <v>83</v>
      </c>
      <c r="E6305" t="s">
        <v>276</v>
      </c>
      <c r="F6305" t="s">
        <v>277</v>
      </c>
      <c r="G6305" t="s">
        <v>21882</v>
      </c>
      <c r="H6305" t="s">
        <v>21889</v>
      </c>
      <c r="I6305" t="s">
        <v>22998</v>
      </c>
      <c r="J6305" t="s">
        <v>22999</v>
      </c>
      <c r="L6305">
        <v>5869970955</v>
      </c>
      <c r="N6305" s="8">
        <v>53.942801504757689</v>
      </c>
      <c r="O6305" s="8">
        <v>53.942801504757689</v>
      </c>
      <c r="P6305" s="8">
        <v>0</v>
      </c>
      <c r="W6305" s="8"/>
      <c r="X6305" s="8"/>
    </row>
    <row r="6306" spans="1:24" hidden="1" x14ac:dyDescent="0.35">
      <c r="A6306" s="24">
        <v>16302</v>
      </c>
      <c r="B6306" t="s">
        <v>23000</v>
      </c>
      <c r="C6306" t="s">
        <v>31</v>
      </c>
      <c r="D6306" t="s">
        <v>83</v>
      </c>
      <c r="E6306" t="s">
        <v>276</v>
      </c>
      <c r="F6306" t="s">
        <v>277</v>
      </c>
      <c r="G6306" t="s">
        <v>21882</v>
      </c>
      <c r="H6306" t="s">
        <v>21889</v>
      </c>
      <c r="I6306" t="s">
        <v>23001</v>
      </c>
      <c r="J6306" t="s">
        <v>23002</v>
      </c>
      <c r="L6306">
        <v>5869331593</v>
      </c>
      <c r="N6306" s="8">
        <v>37.460278822748393</v>
      </c>
      <c r="O6306" s="8">
        <v>37.460278822748393</v>
      </c>
      <c r="P6306" s="8">
        <v>0</v>
      </c>
      <c r="W6306" s="8"/>
      <c r="X6306" s="8"/>
    </row>
    <row r="6307" spans="1:24" hidden="1" x14ac:dyDescent="0.35">
      <c r="A6307" s="24">
        <v>16303</v>
      </c>
      <c r="B6307" t="s">
        <v>23003</v>
      </c>
      <c r="C6307" t="s">
        <v>31</v>
      </c>
      <c r="D6307" t="s">
        <v>83</v>
      </c>
      <c r="E6307" t="s">
        <v>276</v>
      </c>
      <c r="F6307" t="s">
        <v>277</v>
      </c>
      <c r="G6307" t="s">
        <v>21882</v>
      </c>
      <c r="H6307" t="s">
        <v>21889</v>
      </c>
      <c r="I6307" t="s">
        <v>23004</v>
      </c>
      <c r="J6307" t="s">
        <v>23005</v>
      </c>
      <c r="L6307">
        <v>5865322100</v>
      </c>
      <c r="N6307" s="8">
        <v>29.968223058198717</v>
      </c>
      <c r="O6307" s="8">
        <v>29.968223058198717</v>
      </c>
      <c r="P6307" s="8">
        <v>0</v>
      </c>
      <c r="W6307" s="8"/>
      <c r="X6307" s="8"/>
    </row>
    <row r="6308" spans="1:24" hidden="1" x14ac:dyDescent="0.35">
      <c r="A6308" s="24">
        <v>16304</v>
      </c>
      <c r="B6308" t="s">
        <v>23006</v>
      </c>
      <c r="C6308" t="s">
        <v>31</v>
      </c>
      <c r="D6308" t="s">
        <v>83</v>
      </c>
      <c r="E6308" t="s">
        <v>276</v>
      </c>
      <c r="F6308" t="s">
        <v>277</v>
      </c>
      <c r="G6308" t="s">
        <v>21882</v>
      </c>
      <c r="H6308" t="s">
        <v>21889</v>
      </c>
      <c r="I6308" t="s">
        <v>23007</v>
      </c>
      <c r="J6308" t="s">
        <v>23008</v>
      </c>
      <c r="L6308">
        <v>5863360102</v>
      </c>
      <c r="N6308" s="8">
        <v>28.469811905288779</v>
      </c>
      <c r="O6308" s="8">
        <v>28.469811905288779</v>
      </c>
      <c r="P6308" s="8">
        <v>0</v>
      </c>
      <c r="W6308" s="8"/>
      <c r="X6308" s="8"/>
    </row>
    <row r="6309" spans="1:24" hidden="1" x14ac:dyDescent="0.35">
      <c r="A6309" s="24">
        <v>16305</v>
      </c>
      <c r="B6309" t="s">
        <v>23009</v>
      </c>
      <c r="C6309" t="s">
        <v>31</v>
      </c>
      <c r="D6309">
        <v>7</v>
      </c>
      <c r="E6309" t="s">
        <v>65</v>
      </c>
      <c r="F6309" t="s">
        <v>2930</v>
      </c>
      <c r="G6309" t="s">
        <v>21882</v>
      </c>
      <c r="H6309" t="s">
        <v>21883</v>
      </c>
      <c r="I6309" t="s">
        <v>23010</v>
      </c>
      <c r="J6309" t="s">
        <v>23011</v>
      </c>
      <c r="L6309">
        <v>9893488900</v>
      </c>
      <c r="N6309" s="8">
        <v>62.933268422217303</v>
      </c>
      <c r="O6309" s="8">
        <v>62.933268422217303</v>
      </c>
      <c r="P6309" s="8">
        <v>0</v>
      </c>
      <c r="W6309" s="8"/>
      <c r="X6309" s="8"/>
    </row>
    <row r="6310" spans="1:24" hidden="1" x14ac:dyDescent="0.35">
      <c r="A6310" s="24">
        <v>16306</v>
      </c>
      <c r="B6310" t="s">
        <v>23012</v>
      </c>
      <c r="C6310" t="s">
        <v>31</v>
      </c>
      <c r="D6310">
        <v>7</v>
      </c>
      <c r="E6310" t="s">
        <v>581</v>
      </c>
      <c r="F6310" t="s">
        <v>1421</v>
      </c>
      <c r="G6310" t="s">
        <v>21882</v>
      </c>
      <c r="H6310" t="s">
        <v>21889</v>
      </c>
      <c r="I6310" t="s">
        <v>23013</v>
      </c>
      <c r="J6310" t="s">
        <v>23014</v>
      </c>
      <c r="L6310">
        <v>9064406118</v>
      </c>
      <c r="N6310" s="8">
        <v>38.958689975658331</v>
      </c>
      <c r="O6310" s="8">
        <v>38.958689975658331</v>
      </c>
      <c r="P6310" s="8">
        <v>0</v>
      </c>
      <c r="W6310" s="8"/>
      <c r="X6310" s="8"/>
    </row>
    <row r="6311" spans="1:24" hidden="1" x14ac:dyDescent="0.35">
      <c r="A6311" s="24">
        <v>16307</v>
      </c>
      <c r="B6311" t="s">
        <v>23015</v>
      </c>
      <c r="C6311" t="s">
        <v>31</v>
      </c>
      <c r="D6311">
        <v>1</v>
      </c>
      <c r="E6311" t="s">
        <v>568</v>
      </c>
      <c r="F6311" t="s">
        <v>569</v>
      </c>
      <c r="G6311" t="s">
        <v>21882</v>
      </c>
      <c r="H6311" t="s">
        <v>21883</v>
      </c>
      <c r="I6311" t="s">
        <v>23016</v>
      </c>
      <c r="J6311" t="s">
        <v>23017</v>
      </c>
      <c r="L6311">
        <v>5176277585</v>
      </c>
      <c r="N6311" s="8">
        <v>188.7998052666519</v>
      </c>
      <c r="O6311" s="8">
        <v>188.7998052666519</v>
      </c>
      <c r="P6311" s="8">
        <v>0</v>
      </c>
      <c r="W6311" s="8"/>
      <c r="X6311" s="8"/>
    </row>
    <row r="6312" spans="1:24" hidden="1" x14ac:dyDescent="0.35">
      <c r="A6312" s="24">
        <v>16308</v>
      </c>
      <c r="B6312" t="s">
        <v>23018</v>
      </c>
      <c r="C6312" t="s">
        <v>31</v>
      </c>
      <c r="D6312">
        <v>1</v>
      </c>
      <c r="E6312" t="s">
        <v>568</v>
      </c>
      <c r="F6312" t="s">
        <v>569</v>
      </c>
      <c r="G6312" t="s">
        <v>21882</v>
      </c>
      <c r="H6312" t="s">
        <v>21883</v>
      </c>
      <c r="I6312" t="s">
        <v>23019</v>
      </c>
      <c r="J6312" t="s">
        <v>23020</v>
      </c>
      <c r="L6312">
        <v>5173236970</v>
      </c>
      <c r="N6312" s="8">
        <v>104.8887807036955</v>
      </c>
      <c r="O6312" s="8">
        <v>104.8887807036955</v>
      </c>
      <c r="P6312" s="8">
        <v>0</v>
      </c>
      <c r="W6312" s="8"/>
      <c r="X6312" s="8"/>
    </row>
    <row r="6313" spans="1:24" hidden="1" x14ac:dyDescent="0.35">
      <c r="A6313" s="24">
        <v>16309</v>
      </c>
      <c r="B6313" t="s">
        <v>23021</v>
      </c>
      <c r="C6313" t="s">
        <v>31</v>
      </c>
      <c r="D6313">
        <v>1</v>
      </c>
      <c r="E6313" t="s">
        <v>568</v>
      </c>
      <c r="F6313" t="s">
        <v>569</v>
      </c>
      <c r="G6313" t="s">
        <v>21882</v>
      </c>
      <c r="H6313" t="s">
        <v>21889</v>
      </c>
      <c r="I6313" t="s">
        <v>23022</v>
      </c>
      <c r="J6313" t="s">
        <v>23023</v>
      </c>
      <c r="L6313">
        <v>5173213391</v>
      </c>
      <c r="N6313" s="8">
        <v>53.942801504757689</v>
      </c>
      <c r="O6313" s="8">
        <v>53.942801504757689</v>
      </c>
      <c r="P6313" s="8">
        <v>0</v>
      </c>
      <c r="W6313" s="8"/>
      <c r="X6313" s="8"/>
    </row>
    <row r="6314" spans="1:24" hidden="1" x14ac:dyDescent="0.35">
      <c r="A6314" s="24">
        <v>16310</v>
      </c>
      <c r="B6314" t="s">
        <v>23024</v>
      </c>
      <c r="C6314" t="s">
        <v>31</v>
      </c>
      <c r="D6314">
        <v>1</v>
      </c>
      <c r="E6314" t="s">
        <v>568</v>
      </c>
      <c r="F6314" t="s">
        <v>569</v>
      </c>
      <c r="G6314" t="s">
        <v>21882</v>
      </c>
      <c r="H6314" t="s">
        <v>21889</v>
      </c>
      <c r="I6314" t="s">
        <v>23025</v>
      </c>
      <c r="J6314" t="s">
        <v>23026</v>
      </c>
      <c r="L6314">
        <v>5176220625</v>
      </c>
      <c r="N6314" s="8">
        <v>29.968223058198717</v>
      </c>
      <c r="O6314" s="8">
        <v>29.968223058198717</v>
      </c>
      <c r="P6314" s="8">
        <v>0</v>
      </c>
      <c r="W6314" s="8"/>
      <c r="X6314" s="8"/>
    </row>
    <row r="6315" spans="1:24" hidden="1" x14ac:dyDescent="0.35">
      <c r="A6315" s="24">
        <v>16311</v>
      </c>
      <c r="B6315" t="s">
        <v>23027</v>
      </c>
      <c r="C6315" t="s">
        <v>31</v>
      </c>
      <c r="D6315">
        <v>1</v>
      </c>
      <c r="E6315" t="s">
        <v>568</v>
      </c>
      <c r="F6315" t="s">
        <v>569</v>
      </c>
      <c r="G6315" t="s">
        <v>21882</v>
      </c>
      <c r="H6315" t="s">
        <v>21889</v>
      </c>
      <c r="I6315" t="s">
        <v>23028</v>
      </c>
      <c r="J6315" t="s">
        <v>23029</v>
      </c>
      <c r="L6315">
        <v>5178865200</v>
      </c>
      <c r="N6315" s="8">
        <v>28.469811905288779</v>
      </c>
      <c r="O6315" s="8">
        <v>28.469811905288779</v>
      </c>
      <c r="P6315" s="8">
        <v>0</v>
      </c>
      <c r="W6315" s="8"/>
      <c r="X6315" s="8"/>
    </row>
    <row r="6316" spans="1:24" hidden="1" x14ac:dyDescent="0.35">
      <c r="A6316" s="24">
        <v>16312</v>
      </c>
      <c r="B6316" t="s">
        <v>23030</v>
      </c>
      <c r="C6316" t="s">
        <v>31</v>
      </c>
      <c r="D6316">
        <v>7</v>
      </c>
      <c r="E6316" t="s">
        <v>581</v>
      </c>
      <c r="F6316" t="s">
        <v>582</v>
      </c>
      <c r="G6316" t="s">
        <v>21882</v>
      </c>
      <c r="H6316" t="s">
        <v>21883</v>
      </c>
      <c r="I6316" t="s">
        <v>23031</v>
      </c>
      <c r="J6316" t="s">
        <v>23032</v>
      </c>
      <c r="L6316">
        <v>9897456500</v>
      </c>
      <c r="N6316" s="8">
        <v>62.933268422217303</v>
      </c>
      <c r="O6316" s="8">
        <v>62.933268422217303</v>
      </c>
      <c r="P6316" s="8">
        <v>0</v>
      </c>
      <c r="W6316" s="8"/>
      <c r="X6316" s="8"/>
    </row>
    <row r="6317" spans="1:24" hidden="1" x14ac:dyDescent="0.35">
      <c r="A6317" s="24">
        <v>16313</v>
      </c>
      <c r="B6317" t="s">
        <v>23033</v>
      </c>
      <c r="C6317" t="s">
        <v>31</v>
      </c>
      <c r="D6317">
        <v>8</v>
      </c>
      <c r="E6317" t="s">
        <v>71</v>
      </c>
      <c r="F6317" t="s">
        <v>72</v>
      </c>
      <c r="G6317" t="s">
        <v>21882</v>
      </c>
      <c r="H6317" t="s">
        <v>21883</v>
      </c>
      <c r="I6317" t="s">
        <v>23034</v>
      </c>
      <c r="J6317" t="s">
        <v>23035</v>
      </c>
      <c r="L6317">
        <v>9067892268</v>
      </c>
      <c r="N6317" s="8">
        <v>59.936446116397434</v>
      </c>
      <c r="O6317" s="8">
        <v>59.936446116397434</v>
      </c>
      <c r="P6317" s="8">
        <v>0</v>
      </c>
      <c r="W6317" s="8"/>
      <c r="X6317" s="8"/>
    </row>
    <row r="6318" spans="1:24" hidden="1" x14ac:dyDescent="0.35">
      <c r="A6318" s="24">
        <v>16314</v>
      </c>
      <c r="B6318" t="s">
        <v>23036</v>
      </c>
      <c r="C6318" t="s">
        <v>31</v>
      </c>
      <c r="D6318">
        <v>8</v>
      </c>
      <c r="E6318" t="s">
        <v>71</v>
      </c>
      <c r="F6318" t="s">
        <v>72</v>
      </c>
      <c r="G6318" t="s">
        <v>21882</v>
      </c>
      <c r="H6318" t="s">
        <v>21883</v>
      </c>
      <c r="I6318" t="s">
        <v>23037</v>
      </c>
      <c r="J6318" t="s">
        <v>23038</v>
      </c>
      <c r="L6318">
        <v>9067865810</v>
      </c>
      <c r="N6318" s="8">
        <v>38.958689975658331</v>
      </c>
      <c r="O6318" s="8">
        <v>38.958689975658331</v>
      </c>
      <c r="P6318" s="8">
        <v>0</v>
      </c>
      <c r="W6318" s="8"/>
      <c r="X6318" s="8"/>
    </row>
    <row r="6319" spans="1:24" hidden="1" x14ac:dyDescent="0.35">
      <c r="A6319" s="24">
        <v>16315</v>
      </c>
      <c r="B6319" t="s">
        <v>23039</v>
      </c>
      <c r="C6319" t="s">
        <v>31</v>
      </c>
      <c r="D6319">
        <v>6</v>
      </c>
      <c r="E6319" t="s">
        <v>130</v>
      </c>
      <c r="F6319" t="s">
        <v>131</v>
      </c>
      <c r="G6319" t="s">
        <v>21882</v>
      </c>
      <c r="H6319" t="s">
        <v>21883</v>
      </c>
      <c r="I6319" t="s">
        <v>23040</v>
      </c>
      <c r="J6319" t="s">
        <v>23041</v>
      </c>
      <c r="L6319">
        <v>6164572770</v>
      </c>
      <c r="N6319" s="8">
        <v>322.15839787563618</v>
      </c>
      <c r="O6319" s="8">
        <v>322.15839787563618</v>
      </c>
      <c r="P6319" s="8">
        <v>0</v>
      </c>
      <c r="W6319" s="8"/>
      <c r="X6319" s="8"/>
    </row>
    <row r="6320" spans="1:24" hidden="1" x14ac:dyDescent="0.35">
      <c r="A6320" s="24">
        <v>16316</v>
      </c>
      <c r="B6320" t="s">
        <v>23042</v>
      </c>
      <c r="C6320" t="s">
        <v>31</v>
      </c>
      <c r="D6320">
        <v>6</v>
      </c>
      <c r="E6320" t="s">
        <v>130</v>
      </c>
      <c r="F6320" t="s">
        <v>131</v>
      </c>
      <c r="G6320" t="s">
        <v>21882</v>
      </c>
      <c r="H6320" t="s">
        <v>21883</v>
      </c>
      <c r="I6320" t="s">
        <v>23043</v>
      </c>
      <c r="J6320" t="s">
        <v>23044</v>
      </c>
      <c r="L6320">
        <v>6166671725</v>
      </c>
      <c r="N6320" s="8">
        <v>248.73625138304934</v>
      </c>
      <c r="O6320" s="8">
        <v>248.73625138304934</v>
      </c>
      <c r="P6320" s="8">
        <v>0</v>
      </c>
      <c r="W6320" s="8"/>
      <c r="X6320" s="8"/>
    </row>
    <row r="6321" spans="1:24" hidden="1" x14ac:dyDescent="0.35">
      <c r="A6321" s="24">
        <v>16317</v>
      </c>
      <c r="B6321" t="s">
        <v>23045</v>
      </c>
      <c r="C6321" t="s">
        <v>31</v>
      </c>
      <c r="D6321">
        <v>6</v>
      </c>
      <c r="E6321" t="s">
        <v>130</v>
      </c>
      <c r="F6321" t="s">
        <v>131</v>
      </c>
      <c r="G6321" t="s">
        <v>21882</v>
      </c>
      <c r="H6321" t="s">
        <v>21883</v>
      </c>
      <c r="I6321" t="s">
        <v>23046</v>
      </c>
      <c r="J6321" t="s">
        <v>23047</v>
      </c>
      <c r="L6321">
        <v>6168207400</v>
      </c>
      <c r="N6321" s="8">
        <v>223.26326178358042</v>
      </c>
      <c r="O6321" s="8">
        <v>223.26326178358042</v>
      </c>
      <c r="P6321" s="8">
        <v>0</v>
      </c>
      <c r="W6321" s="8"/>
      <c r="X6321" s="8"/>
    </row>
    <row r="6322" spans="1:24" hidden="1" x14ac:dyDescent="0.35">
      <c r="A6322" s="24">
        <v>16318</v>
      </c>
      <c r="B6322" t="s">
        <v>23048</v>
      </c>
      <c r="C6322" t="s">
        <v>31</v>
      </c>
      <c r="D6322">
        <v>6</v>
      </c>
      <c r="E6322" t="s">
        <v>130</v>
      </c>
      <c r="F6322" t="s">
        <v>131</v>
      </c>
      <c r="G6322" t="s">
        <v>21882</v>
      </c>
      <c r="H6322" t="s">
        <v>21883</v>
      </c>
      <c r="I6322" t="s">
        <v>23049</v>
      </c>
      <c r="J6322" t="s">
        <v>23050</v>
      </c>
      <c r="L6322">
        <v>6162983482</v>
      </c>
      <c r="N6322" s="8">
        <v>196.29186103120159</v>
      </c>
      <c r="O6322" s="8">
        <v>196.29186103120159</v>
      </c>
      <c r="P6322" s="8">
        <v>0</v>
      </c>
      <c r="W6322" s="8"/>
      <c r="X6322" s="8"/>
    </row>
    <row r="6323" spans="1:24" hidden="1" x14ac:dyDescent="0.35">
      <c r="A6323" s="24">
        <v>16319</v>
      </c>
      <c r="B6323" t="s">
        <v>23051</v>
      </c>
      <c r="C6323" t="s">
        <v>31</v>
      </c>
      <c r="D6323">
        <v>6</v>
      </c>
      <c r="E6323" t="s">
        <v>130</v>
      </c>
      <c r="F6323" t="s">
        <v>131</v>
      </c>
      <c r="G6323" t="s">
        <v>21882</v>
      </c>
      <c r="H6323" t="s">
        <v>21883</v>
      </c>
      <c r="I6323" t="s">
        <v>23052</v>
      </c>
      <c r="J6323" t="s">
        <v>23053</v>
      </c>
      <c r="L6323">
        <v>6168712132</v>
      </c>
      <c r="N6323" s="8">
        <v>143.84747067935382</v>
      </c>
      <c r="O6323" s="8">
        <v>143.84747067935382</v>
      </c>
      <c r="P6323" s="8">
        <v>0</v>
      </c>
      <c r="W6323" s="8"/>
      <c r="X6323" s="8"/>
    </row>
    <row r="6324" spans="1:24" hidden="1" x14ac:dyDescent="0.35">
      <c r="A6324" s="24">
        <v>16320</v>
      </c>
      <c r="B6324" t="s">
        <v>23054</v>
      </c>
      <c r="C6324" t="s">
        <v>31</v>
      </c>
      <c r="D6324">
        <v>6</v>
      </c>
      <c r="E6324" t="s">
        <v>130</v>
      </c>
      <c r="F6324" t="s">
        <v>131</v>
      </c>
      <c r="G6324" t="s">
        <v>21882</v>
      </c>
      <c r="H6324" t="s">
        <v>21889</v>
      </c>
      <c r="I6324" t="s">
        <v>23055</v>
      </c>
      <c r="J6324" t="s">
        <v>23056</v>
      </c>
      <c r="L6324">
        <v>6168502150</v>
      </c>
      <c r="N6324" s="8">
        <v>132.60938703252933</v>
      </c>
      <c r="O6324" s="8">
        <v>132.60938703252933</v>
      </c>
      <c r="P6324" s="8">
        <v>0</v>
      </c>
      <c r="W6324" s="8"/>
      <c r="X6324" s="8"/>
    </row>
    <row r="6325" spans="1:24" hidden="1" x14ac:dyDescent="0.35">
      <c r="A6325" s="24">
        <v>16321</v>
      </c>
      <c r="B6325" t="s">
        <v>23057</v>
      </c>
      <c r="C6325" t="s">
        <v>31</v>
      </c>
      <c r="D6325">
        <v>6</v>
      </c>
      <c r="E6325" t="s">
        <v>130</v>
      </c>
      <c r="F6325" t="s">
        <v>131</v>
      </c>
      <c r="G6325" t="s">
        <v>21882</v>
      </c>
      <c r="H6325" t="s">
        <v>21889</v>
      </c>
      <c r="I6325" t="s">
        <v>23058</v>
      </c>
      <c r="J6325" t="s">
        <v>23059</v>
      </c>
      <c r="L6325">
        <v>6163924650</v>
      </c>
      <c r="N6325" s="8">
        <v>130.36177030316441</v>
      </c>
      <c r="O6325" s="8">
        <v>130.36177030316441</v>
      </c>
      <c r="P6325" s="8">
        <v>0</v>
      </c>
      <c r="W6325" s="8"/>
      <c r="X6325" s="8"/>
    </row>
    <row r="6326" spans="1:24" hidden="1" x14ac:dyDescent="0.35">
      <c r="A6326" s="24">
        <v>16322</v>
      </c>
      <c r="B6326" t="s">
        <v>23060</v>
      </c>
      <c r="C6326" t="s">
        <v>31</v>
      </c>
      <c r="D6326">
        <v>6</v>
      </c>
      <c r="E6326" t="s">
        <v>130</v>
      </c>
      <c r="F6326" t="s">
        <v>131</v>
      </c>
      <c r="G6326" t="s">
        <v>21882</v>
      </c>
      <c r="H6326" t="s">
        <v>21883</v>
      </c>
      <c r="I6326" t="s">
        <v>23061</v>
      </c>
      <c r="J6326" t="s">
        <v>23062</v>
      </c>
      <c r="L6326">
        <v>6166044474</v>
      </c>
      <c r="N6326" s="8">
        <v>121.37130338570479</v>
      </c>
      <c r="O6326" s="8">
        <v>121.37130338570479</v>
      </c>
      <c r="P6326" s="8">
        <v>0</v>
      </c>
      <c r="W6326" s="8"/>
      <c r="X6326" s="8"/>
    </row>
    <row r="6327" spans="1:24" hidden="1" x14ac:dyDescent="0.35">
      <c r="A6327" s="24">
        <v>16323</v>
      </c>
      <c r="B6327" t="s">
        <v>23063</v>
      </c>
      <c r="C6327" t="s">
        <v>31</v>
      </c>
      <c r="D6327">
        <v>6</v>
      </c>
      <c r="E6327" t="s">
        <v>130</v>
      </c>
      <c r="F6327" t="s">
        <v>131</v>
      </c>
      <c r="G6327" t="s">
        <v>21882</v>
      </c>
      <c r="H6327" t="s">
        <v>21889</v>
      </c>
      <c r="I6327" t="s">
        <v>23064</v>
      </c>
      <c r="J6327" t="s">
        <v>23065</v>
      </c>
      <c r="L6327">
        <v>6166628191</v>
      </c>
      <c r="N6327" s="8">
        <v>96.647519362690858</v>
      </c>
      <c r="O6327" s="8">
        <v>96.647519362690858</v>
      </c>
      <c r="P6327" s="8">
        <v>0</v>
      </c>
      <c r="W6327" s="8"/>
      <c r="X6327" s="8"/>
    </row>
    <row r="6328" spans="1:24" hidden="1" x14ac:dyDescent="0.35">
      <c r="A6328" s="24">
        <v>16324</v>
      </c>
      <c r="B6328" t="s">
        <v>23066</v>
      </c>
      <c r="C6328" t="s">
        <v>31</v>
      </c>
      <c r="D6328">
        <v>6</v>
      </c>
      <c r="E6328" t="s">
        <v>130</v>
      </c>
      <c r="F6328" t="s">
        <v>131</v>
      </c>
      <c r="G6328" t="s">
        <v>21882</v>
      </c>
      <c r="H6328" t="s">
        <v>21883</v>
      </c>
      <c r="I6328" t="s">
        <v>23067</v>
      </c>
      <c r="J6328" t="s">
        <v>23068</v>
      </c>
      <c r="L6328">
        <v>6166044515</v>
      </c>
      <c r="N6328" s="8">
        <v>88.406258021686213</v>
      </c>
      <c r="O6328" s="8">
        <v>88.406258021686213</v>
      </c>
      <c r="P6328" s="8">
        <v>0</v>
      </c>
      <c r="W6328" s="8"/>
      <c r="X6328" s="8"/>
    </row>
    <row r="6329" spans="1:24" hidden="1" x14ac:dyDescent="0.35">
      <c r="A6329" s="24">
        <v>16325</v>
      </c>
      <c r="B6329" t="s">
        <v>23069</v>
      </c>
      <c r="C6329" t="s">
        <v>31</v>
      </c>
      <c r="D6329">
        <v>6</v>
      </c>
      <c r="E6329" t="s">
        <v>130</v>
      </c>
      <c r="F6329" t="s">
        <v>131</v>
      </c>
      <c r="G6329" t="s">
        <v>21882</v>
      </c>
      <c r="H6329" t="s">
        <v>21889</v>
      </c>
      <c r="I6329" t="s">
        <v>23070</v>
      </c>
      <c r="J6329" t="s">
        <v>23071</v>
      </c>
      <c r="L6329">
        <v>6167963700</v>
      </c>
      <c r="N6329" s="8">
        <v>75.669763221951754</v>
      </c>
      <c r="O6329" s="8">
        <v>75.669763221951754</v>
      </c>
      <c r="P6329" s="8">
        <v>0</v>
      </c>
      <c r="W6329" s="8"/>
      <c r="X6329" s="8"/>
    </row>
    <row r="6330" spans="1:24" hidden="1" x14ac:dyDescent="0.35">
      <c r="A6330" s="24">
        <v>16326</v>
      </c>
      <c r="B6330" t="s">
        <v>23072</v>
      </c>
      <c r="C6330" t="s">
        <v>31</v>
      </c>
      <c r="D6330">
        <v>6</v>
      </c>
      <c r="E6330" t="s">
        <v>130</v>
      </c>
      <c r="F6330" t="s">
        <v>131</v>
      </c>
      <c r="G6330" t="s">
        <v>21882</v>
      </c>
      <c r="H6330" t="s">
        <v>21889</v>
      </c>
      <c r="I6330" t="s">
        <v>23073</v>
      </c>
      <c r="J6330" t="s">
        <v>23044</v>
      </c>
      <c r="L6330">
        <v>6166671725</v>
      </c>
      <c r="N6330" s="8">
        <v>52.444390351847751</v>
      </c>
      <c r="O6330" s="8">
        <v>52.444390351847751</v>
      </c>
      <c r="P6330" s="8">
        <v>0</v>
      </c>
      <c r="W6330" s="8"/>
      <c r="X6330" s="8"/>
    </row>
    <row r="6331" spans="1:24" hidden="1" x14ac:dyDescent="0.35">
      <c r="A6331" s="24">
        <v>16327</v>
      </c>
      <c r="B6331" t="s">
        <v>23074</v>
      </c>
      <c r="C6331" t="s">
        <v>31</v>
      </c>
      <c r="D6331">
        <v>6</v>
      </c>
      <c r="E6331" t="s">
        <v>130</v>
      </c>
      <c r="F6331" t="s">
        <v>131</v>
      </c>
      <c r="G6331" t="s">
        <v>21882</v>
      </c>
      <c r="H6331" t="s">
        <v>21889</v>
      </c>
      <c r="I6331" t="s">
        <v>23075</v>
      </c>
      <c r="J6331" t="s">
        <v>23076</v>
      </c>
      <c r="L6331">
        <v>6163930828</v>
      </c>
      <c r="N6331" s="8">
        <v>48.698362469572913</v>
      </c>
      <c r="O6331" s="8">
        <v>48.698362469572913</v>
      </c>
      <c r="P6331" s="8">
        <v>0</v>
      </c>
      <c r="W6331" s="8"/>
      <c r="X6331" s="8"/>
    </row>
    <row r="6332" spans="1:24" hidden="1" x14ac:dyDescent="0.35">
      <c r="A6332" s="24">
        <v>16328</v>
      </c>
      <c r="B6332" t="s">
        <v>23077</v>
      </c>
      <c r="C6332" t="s">
        <v>31</v>
      </c>
      <c r="D6332">
        <v>6</v>
      </c>
      <c r="E6332" t="s">
        <v>130</v>
      </c>
      <c r="F6332" t="s">
        <v>131</v>
      </c>
      <c r="G6332" t="s">
        <v>21882</v>
      </c>
      <c r="H6332" t="s">
        <v>21889</v>
      </c>
      <c r="I6332" t="s">
        <v>23078</v>
      </c>
      <c r="J6332" t="s">
        <v>23047</v>
      </c>
      <c r="L6332">
        <v>6168207679</v>
      </c>
      <c r="N6332" s="8">
        <v>46.450745740208006</v>
      </c>
      <c r="O6332" s="8">
        <v>46.450745740208006</v>
      </c>
      <c r="P6332" s="8">
        <v>0</v>
      </c>
      <c r="W6332" s="8"/>
      <c r="X6332" s="8"/>
    </row>
    <row r="6333" spans="1:24" hidden="1" x14ac:dyDescent="0.35">
      <c r="A6333" s="24">
        <v>16329</v>
      </c>
      <c r="B6333" t="s">
        <v>23079</v>
      </c>
      <c r="C6333" t="s">
        <v>31</v>
      </c>
      <c r="D6333" t="s">
        <v>32</v>
      </c>
      <c r="E6333" t="s">
        <v>137</v>
      </c>
      <c r="F6333" t="s">
        <v>138</v>
      </c>
      <c r="G6333" t="s">
        <v>21882</v>
      </c>
      <c r="H6333" t="s">
        <v>21883</v>
      </c>
      <c r="I6333" t="s">
        <v>23080</v>
      </c>
      <c r="J6333" t="s">
        <v>23081</v>
      </c>
      <c r="L6333">
        <v>7349446600</v>
      </c>
      <c r="N6333" s="8">
        <v>182.80616065501215</v>
      </c>
      <c r="O6333" s="8">
        <v>182.80616065501215</v>
      </c>
      <c r="P6333" s="8">
        <v>0</v>
      </c>
      <c r="W6333" s="8"/>
      <c r="X6333" s="8"/>
    </row>
    <row r="6334" spans="1:24" hidden="1" x14ac:dyDescent="0.35">
      <c r="A6334" s="24">
        <v>16330</v>
      </c>
      <c r="B6334" t="s">
        <v>23082</v>
      </c>
      <c r="C6334" t="s">
        <v>31</v>
      </c>
      <c r="D6334" t="s">
        <v>83</v>
      </c>
      <c r="E6334" t="s">
        <v>591</v>
      </c>
      <c r="F6334" t="s">
        <v>592</v>
      </c>
      <c r="G6334" t="s">
        <v>21882</v>
      </c>
      <c r="H6334" t="s">
        <v>21883</v>
      </c>
      <c r="I6334" t="s">
        <v>23083</v>
      </c>
      <c r="J6334" t="s">
        <v>23084</v>
      </c>
      <c r="L6334">
        <v>8103859516</v>
      </c>
      <c r="N6334" s="8">
        <v>173.81569373755255</v>
      </c>
      <c r="O6334" s="8">
        <v>173.81569373755255</v>
      </c>
      <c r="P6334" s="8">
        <v>0</v>
      </c>
      <c r="W6334" s="8"/>
      <c r="X6334" s="8"/>
    </row>
    <row r="6335" spans="1:24" hidden="1" x14ac:dyDescent="0.35">
      <c r="A6335" s="24">
        <v>16331</v>
      </c>
      <c r="B6335" t="s">
        <v>23085</v>
      </c>
      <c r="C6335" t="s">
        <v>31</v>
      </c>
      <c r="D6335" t="s">
        <v>32</v>
      </c>
      <c r="E6335" t="s">
        <v>137</v>
      </c>
      <c r="F6335" t="s">
        <v>138</v>
      </c>
      <c r="G6335" t="s">
        <v>21882</v>
      </c>
      <c r="H6335" t="s">
        <v>21883</v>
      </c>
      <c r="I6335" t="s">
        <v>23086</v>
      </c>
      <c r="J6335" t="s">
        <v>23087</v>
      </c>
      <c r="L6335">
        <v>7344291155</v>
      </c>
      <c r="N6335" s="8">
        <v>151.33952644390351</v>
      </c>
      <c r="O6335" s="8">
        <v>151.33952644390351</v>
      </c>
      <c r="P6335" s="8">
        <v>0</v>
      </c>
      <c r="W6335" s="8"/>
      <c r="X6335" s="8"/>
    </row>
    <row r="6336" spans="1:24" hidden="1" x14ac:dyDescent="0.35">
      <c r="A6336" s="24">
        <v>16332</v>
      </c>
      <c r="B6336" t="s">
        <v>23088</v>
      </c>
      <c r="C6336" t="s">
        <v>31</v>
      </c>
      <c r="D6336" t="s">
        <v>32</v>
      </c>
      <c r="E6336" t="s">
        <v>137</v>
      </c>
      <c r="F6336" t="s">
        <v>138</v>
      </c>
      <c r="G6336" t="s">
        <v>21882</v>
      </c>
      <c r="H6336" t="s">
        <v>21889</v>
      </c>
      <c r="I6336" t="s">
        <v>23089</v>
      </c>
      <c r="J6336" t="s">
        <v>23090</v>
      </c>
      <c r="L6336">
        <v>7344297600</v>
      </c>
      <c r="N6336" s="8">
        <v>140.10144279707899</v>
      </c>
      <c r="O6336" s="8">
        <v>140.10144279707899</v>
      </c>
      <c r="P6336" s="8">
        <v>0</v>
      </c>
      <c r="W6336" s="8"/>
      <c r="X6336" s="8"/>
    </row>
    <row r="6337" spans="1:24" hidden="1" x14ac:dyDescent="0.35">
      <c r="A6337" s="24">
        <v>16333</v>
      </c>
      <c r="B6337" t="s">
        <v>23091</v>
      </c>
      <c r="C6337" t="s">
        <v>31</v>
      </c>
      <c r="D6337" t="s">
        <v>32</v>
      </c>
      <c r="E6337" t="s">
        <v>137</v>
      </c>
      <c r="F6337" t="s">
        <v>138</v>
      </c>
      <c r="G6337" t="s">
        <v>21882</v>
      </c>
      <c r="H6337" t="s">
        <v>21883</v>
      </c>
      <c r="I6337" t="s">
        <v>23092</v>
      </c>
      <c r="J6337" t="s">
        <v>23093</v>
      </c>
      <c r="L6337">
        <v>7343593500</v>
      </c>
      <c r="N6337" s="8">
        <v>93.650697056870982</v>
      </c>
      <c r="O6337" s="8">
        <v>93.650697056870982</v>
      </c>
      <c r="P6337" s="8">
        <v>0</v>
      </c>
      <c r="W6337" s="8"/>
      <c r="X6337" s="8"/>
    </row>
    <row r="6338" spans="1:24" hidden="1" x14ac:dyDescent="0.35">
      <c r="A6338" s="24">
        <v>16334</v>
      </c>
      <c r="B6338" t="s">
        <v>23094</v>
      </c>
      <c r="C6338" t="s">
        <v>31</v>
      </c>
      <c r="D6338" t="s">
        <v>83</v>
      </c>
      <c r="E6338" t="s">
        <v>591</v>
      </c>
      <c r="F6338" t="s">
        <v>592</v>
      </c>
      <c r="G6338" t="s">
        <v>21882</v>
      </c>
      <c r="H6338" t="s">
        <v>21883</v>
      </c>
      <c r="I6338" t="s">
        <v>23095</v>
      </c>
      <c r="J6338" t="s">
        <v>23096</v>
      </c>
      <c r="L6338">
        <v>8103854131</v>
      </c>
      <c r="N6338" s="8">
        <v>90.65387475105112</v>
      </c>
      <c r="O6338" s="8">
        <v>90.65387475105112</v>
      </c>
      <c r="P6338" s="8">
        <v>0</v>
      </c>
      <c r="W6338" s="8"/>
      <c r="X6338" s="8"/>
    </row>
    <row r="6339" spans="1:24" hidden="1" x14ac:dyDescent="0.35">
      <c r="A6339" s="24">
        <v>16335</v>
      </c>
      <c r="B6339" t="s">
        <v>23097</v>
      </c>
      <c r="C6339" t="s">
        <v>31</v>
      </c>
      <c r="D6339" t="s">
        <v>32</v>
      </c>
      <c r="E6339" t="s">
        <v>137</v>
      </c>
      <c r="F6339" t="s">
        <v>138</v>
      </c>
      <c r="G6339" t="s">
        <v>21882</v>
      </c>
      <c r="H6339" t="s">
        <v>21883</v>
      </c>
      <c r="I6339" t="s">
        <v>23098</v>
      </c>
      <c r="J6339" t="s">
        <v>23099</v>
      </c>
      <c r="L6339">
        <v>7349614578</v>
      </c>
      <c r="N6339" s="8">
        <v>77.168174374861692</v>
      </c>
      <c r="O6339" s="8">
        <v>77.168174374861692</v>
      </c>
      <c r="P6339" s="8">
        <v>0</v>
      </c>
      <c r="W6339" s="8"/>
      <c r="X6339" s="8"/>
    </row>
    <row r="6340" spans="1:24" hidden="1" x14ac:dyDescent="0.35">
      <c r="A6340" s="24">
        <v>16336</v>
      </c>
      <c r="B6340" t="s">
        <v>23100</v>
      </c>
      <c r="C6340" t="s">
        <v>31</v>
      </c>
      <c r="D6340" t="s">
        <v>32</v>
      </c>
      <c r="E6340" t="s">
        <v>137</v>
      </c>
      <c r="F6340" t="s">
        <v>138</v>
      </c>
      <c r="G6340" t="s">
        <v>21882</v>
      </c>
      <c r="H6340" t="s">
        <v>21889</v>
      </c>
      <c r="I6340" t="s">
        <v>23101</v>
      </c>
      <c r="J6340" t="s">
        <v>23102</v>
      </c>
      <c r="L6340">
        <v>7346693030</v>
      </c>
      <c r="N6340" s="8">
        <v>67.42850188094711</v>
      </c>
      <c r="O6340" s="8">
        <v>67.42850188094711</v>
      </c>
      <c r="P6340" s="8">
        <v>0</v>
      </c>
      <c r="W6340" s="8"/>
      <c r="X6340" s="8"/>
    </row>
    <row r="6341" spans="1:24" hidden="1" x14ac:dyDescent="0.35">
      <c r="A6341" s="24">
        <v>16337</v>
      </c>
      <c r="B6341" t="s">
        <v>23103</v>
      </c>
      <c r="C6341" t="s">
        <v>31</v>
      </c>
      <c r="D6341" t="s">
        <v>32</v>
      </c>
      <c r="E6341" t="s">
        <v>137</v>
      </c>
      <c r="F6341" t="s">
        <v>138</v>
      </c>
      <c r="G6341" t="s">
        <v>21882</v>
      </c>
      <c r="H6341" t="s">
        <v>21889</v>
      </c>
      <c r="I6341" t="s">
        <v>23104</v>
      </c>
      <c r="J6341" t="s">
        <v>23105</v>
      </c>
      <c r="L6341">
        <v>7349296779</v>
      </c>
      <c r="N6341" s="8">
        <v>65.930090728037172</v>
      </c>
      <c r="O6341" s="8">
        <v>65.930090728037172</v>
      </c>
      <c r="P6341" s="8">
        <v>0</v>
      </c>
      <c r="W6341" s="8"/>
      <c r="X6341" s="8"/>
    </row>
    <row r="6342" spans="1:24" hidden="1" x14ac:dyDescent="0.35">
      <c r="A6342" s="24">
        <v>16338</v>
      </c>
      <c r="B6342" t="s">
        <v>23106</v>
      </c>
      <c r="C6342" t="s">
        <v>31</v>
      </c>
      <c r="D6342" t="s">
        <v>32</v>
      </c>
      <c r="E6342" t="s">
        <v>137</v>
      </c>
      <c r="F6342" t="s">
        <v>138</v>
      </c>
      <c r="G6342" t="s">
        <v>21882</v>
      </c>
      <c r="H6342" t="s">
        <v>21889</v>
      </c>
      <c r="I6342" t="s">
        <v>23107</v>
      </c>
      <c r="J6342" t="s">
        <v>23108</v>
      </c>
      <c r="L6342">
        <v>7347614451</v>
      </c>
      <c r="N6342" s="8">
        <v>65.930090728037172</v>
      </c>
      <c r="O6342" s="8">
        <v>65.930090728037172</v>
      </c>
      <c r="P6342" s="8">
        <v>0</v>
      </c>
      <c r="W6342" s="8"/>
      <c r="X6342" s="8"/>
    </row>
    <row r="6343" spans="1:24" hidden="1" x14ac:dyDescent="0.35">
      <c r="A6343" s="24">
        <v>16339</v>
      </c>
      <c r="B6343" t="s">
        <v>23109</v>
      </c>
      <c r="C6343" t="s">
        <v>31</v>
      </c>
      <c r="D6343" t="s">
        <v>32</v>
      </c>
      <c r="E6343" t="s">
        <v>137</v>
      </c>
      <c r="F6343" t="s">
        <v>138</v>
      </c>
      <c r="G6343" t="s">
        <v>21882</v>
      </c>
      <c r="H6343" t="s">
        <v>21889</v>
      </c>
      <c r="I6343" t="s">
        <v>23110</v>
      </c>
      <c r="J6343" t="s">
        <v>23111</v>
      </c>
      <c r="L6343">
        <v>7343271350</v>
      </c>
      <c r="N6343" s="8">
        <v>61.434857269307365</v>
      </c>
      <c r="O6343" s="8">
        <v>61.434857269307365</v>
      </c>
      <c r="P6343" s="8">
        <v>0</v>
      </c>
      <c r="W6343" s="8"/>
      <c r="X6343" s="8"/>
    </row>
    <row r="6344" spans="1:24" hidden="1" x14ac:dyDescent="0.35">
      <c r="A6344" s="24">
        <v>16340</v>
      </c>
      <c r="B6344" t="s">
        <v>23112</v>
      </c>
      <c r="C6344" t="s">
        <v>31</v>
      </c>
      <c r="D6344" t="s">
        <v>32</v>
      </c>
      <c r="E6344" t="s">
        <v>137</v>
      </c>
      <c r="F6344" t="s">
        <v>138</v>
      </c>
      <c r="G6344" t="s">
        <v>21882</v>
      </c>
      <c r="H6344" t="s">
        <v>21889</v>
      </c>
      <c r="I6344" t="s">
        <v>23113</v>
      </c>
      <c r="J6344" t="s">
        <v>23114</v>
      </c>
      <c r="K6344" t="s">
        <v>23115</v>
      </c>
      <c r="L6344">
        <v>7344751490</v>
      </c>
      <c r="M6344" t="s">
        <v>23116</v>
      </c>
      <c r="N6344" s="8">
        <v>173</v>
      </c>
      <c r="O6344" s="8">
        <v>57</v>
      </c>
      <c r="P6344" s="8">
        <v>116</v>
      </c>
      <c r="W6344" s="8"/>
      <c r="X6344" s="8"/>
    </row>
    <row r="6345" spans="1:24" hidden="1" x14ac:dyDescent="0.35">
      <c r="A6345" s="24">
        <v>16341</v>
      </c>
      <c r="B6345" t="s">
        <v>23117</v>
      </c>
      <c r="C6345" t="s">
        <v>31</v>
      </c>
      <c r="D6345" t="s">
        <v>32</v>
      </c>
      <c r="E6345" t="s">
        <v>137</v>
      </c>
      <c r="F6345" t="s">
        <v>138</v>
      </c>
      <c r="G6345" t="s">
        <v>21882</v>
      </c>
      <c r="H6345" t="s">
        <v>21889</v>
      </c>
      <c r="I6345" t="s">
        <v>23118</v>
      </c>
      <c r="J6345" t="s">
        <v>23119</v>
      </c>
      <c r="L6345">
        <v>7343593500</v>
      </c>
      <c r="N6345" s="8">
        <v>53.19359592830272</v>
      </c>
      <c r="O6345" s="8">
        <v>53.19359592830272</v>
      </c>
      <c r="P6345" s="8">
        <v>0</v>
      </c>
      <c r="W6345" s="8"/>
      <c r="X6345" s="8"/>
    </row>
    <row r="6346" spans="1:24" hidden="1" x14ac:dyDescent="0.35">
      <c r="A6346" s="24">
        <v>16342</v>
      </c>
      <c r="B6346" t="s">
        <v>23120</v>
      </c>
      <c r="C6346" t="s">
        <v>31</v>
      </c>
      <c r="D6346" t="s">
        <v>83</v>
      </c>
      <c r="E6346" t="s">
        <v>591</v>
      </c>
      <c r="F6346" t="s">
        <v>592</v>
      </c>
      <c r="G6346" t="s">
        <v>21882</v>
      </c>
      <c r="H6346" t="s">
        <v>21883</v>
      </c>
      <c r="I6346" t="s">
        <v>23121</v>
      </c>
      <c r="J6346" t="s">
        <v>23122</v>
      </c>
      <c r="L6346">
        <v>8103297169</v>
      </c>
      <c r="N6346" s="8">
        <v>49.447568046027882</v>
      </c>
      <c r="O6346" s="8">
        <v>49.447568046027882</v>
      </c>
      <c r="P6346" s="8">
        <v>0</v>
      </c>
      <c r="W6346" s="8"/>
      <c r="X6346" s="8"/>
    </row>
    <row r="6347" spans="1:24" hidden="1" x14ac:dyDescent="0.35">
      <c r="A6347" s="24">
        <v>16343</v>
      </c>
      <c r="B6347" t="s">
        <v>23123</v>
      </c>
      <c r="C6347" t="s">
        <v>31</v>
      </c>
      <c r="D6347" t="s">
        <v>32</v>
      </c>
      <c r="E6347" t="s">
        <v>137</v>
      </c>
      <c r="F6347" t="s">
        <v>138</v>
      </c>
      <c r="G6347" t="s">
        <v>21882</v>
      </c>
      <c r="H6347" t="s">
        <v>21889</v>
      </c>
      <c r="I6347" t="s">
        <v>23124</v>
      </c>
      <c r="J6347" t="s">
        <v>23125</v>
      </c>
      <c r="K6347" t="s">
        <v>23126</v>
      </c>
      <c r="L6347">
        <v>7342131708</v>
      </c>
      <c r="M6347" t="s">
        <v>23127</v>
      </c>
      <c r="N6347" s="8">
        <v>64</v>
      </c>
      <c r="O6347" s="8">
        <v>30</v>
      </c>
      <c r="P6347" s="8">
        <v>34</v>
      </c>
      <c r="W6347" s="8"/>
      <c r="X6347" s="8"/>
    </row>
    <row r="6348" spans="1:24" hidden="1" x14ac:dyDescent="0.35">
      <c r="A6348" s="24">
        <v>16344</v>
      </c>
      <c r="B6348" t="s">
        <v>23128</v>
      </c>
      <c r="C6348" t="s">
        <v>31</v>
      </c>
      <c r="D6348" t="s">
        <v>32</v>
      </c>
      <c r="E6348" t="s">
        <v>137</v>
      </c>
      <c r="F6348" t="s">
        <v>138</v>
      </c>
      <c r="G6348" t="s">
        <v>21882</v>
      </c>
      <c r="H6348" t="s">
        <v>21889</v>
      </c>
      <c r="I6348" t="s">
        <v>23129</v>
      </c>
      <c r="J6348" t="s">
        <v>23130</v>
      </c>
      <c r="L6348">
        <v>7349446600</v>
      </c>
      <c r="N6348" s="8">
        <v>29.968223058198717</v>
      </c>
      <c r="O6348" s="8">
        <v>29.968223058198717</v>
      </c>
      <c r="P6348" s="8">
        <v>0</v>
      </c>
      <c r="W6348" s="8"/>
      <c r="X6348" s="8"/>
    </row>
    <row r="6349" spans="1:24" hidden="1" x14ac:dyDescent="0.35">
      <c r="A6349" s="24">
        <v>16345</v>
      </c>
      <c r="B6349" t="s">
        <v>23131</v>
      </c>
      <c r="C6349" t="s">
        <v>31</v>
      </c>
      <c r="D6349">
        <v>3</v>
      </c>
      <c r="E6349" t="s">
        <v>994</v>
      </c>
      <c r="F6349" t="s">
        <v>995</v>
      </c>
      <c r="G6349" t="s">
        <v>21882</v>
      </c>
      <c r="H6349" t="s">
        <v>21889</v>
      </c>
      <c r="I6349" t="s">
        <v>23132</v>
      </c>
      <c r="J6349" t="s">
        <v>23133</v>
      </c>
      <c r="L6349">
        <v>8102459300</v>
      </c>
      <c r="N6349" s="8">
        <v>29.219017481743748</v>
      </c>
      <c r="O6349" s="8">
        <v>29.219017481743748</v>
      </c>
      <c r="P6349" s="8">
        <v>0</v>
      </c>
      <c r="W6349" s="8"/>
      <c r="X6349" s="8"/>
    </row>
    <row r="6350" spans="1:24" hidden="1" x14ac:dyDescent="0.35">
      <c r="A6350" s="24">
        <v>16346</v>
      </c>
      <c r="B6350" t="s">
        <v>23134</v>
      </c>
      <c r="C6350" t="s">
        <v>31</v>
      </c>
      <c r="D6350">
        <v>8</v>
      </c>
      <c r="E6350" t="s">
        <v>817</v>
      </c>
      <c r="F6350" t="s">
        <v>818</v>
      </c>
      <c r="G6350" t="s">
        <v>21882</v>
      </c>
      <c r="H6350" t="s">
        <v>21883</v>
      </c>
      <c r="I6350" t="s">
        <v>23135</v>
      </c>
      <c r="J6350" t="s">
        <v>23136</v>
      </c>
      <c r="K6350" t="s">
        <v>23137</v>
      </c>
      <c r="L6350">
        <v>9062255512</v>
      </c>
      <c r="M6350" t="s">
        <v>23138</v>
      </c>
      <c r="N6350" s="8">
        <v>81</v>
      </c>
      <c r="O6350" s="8">
        <v>40</v>
      </c>
      <c r="P6350" s="8">
        <v>41</v>
      </c>
      <c r="W6350" s="8"/>
      <c r="X6350" s="8"/>
    </row>
    <row r="6351" spans="1:24" hidden="1" x14ac:dyDescent="0.35">
      <c r="A6351" s="24">
        <v>16347</v>
      </c>
      <c r="B6351" t="s">
        <v>23139</v>
      </c>
      <c r="C6351" t="s">
        <v>31</v>
      </c>
      <c r="D6351">
        <v>8</v>
      </c>
      <c r="E6351" t="s">
        <v>817</v>
      </c>
      <c r="F6351" t="s">
        <v>818</v>
      </c>
      <c r="G6351" t="s">
        <v>21882</v>
      </c>
      <c r="H6351" t="s">
        <v>21889</v>
      </c>
      <c r="I6351" t="s">
        <v>23140</v>
      </c>
      <c r="J6351" t="s">
        <v>23141</v>
      </c>
      <c r="K6351" t="s">
        <v>23142</v>
      </c>
      <c r="L6351">
        <v>9064010511</v>
      </c>
      <c r="M6351" t="s">
        <v>23143</v>
      </c>
      <c r="N6351" s="8">
        <v>78</v>
      </c>
      <c r="O6351" s="8">
        <v>34</v>
      </c>
      <c r="P6351" s="8">
        <v>44</v>
      </c>
      <c r="W6351" s="8"/>
      <c r="X6351" s="8"/>
    </row>
    <row r="6352" spans="1:24" hidden="1" x14ac:dyDescent="0.35">
      <c r="A6352" s="24">
        <v>16348</v>
      </c>
      <c r="B6352" t="s">
        <v>23144</v>
      </c>
      <c r="C6352" t="s">
        <v>31</v>
      </c>
      <c r="D6352">
        <v>7</v>
      </c>
      <c r="E6352" t="s">
        <v>581</v>
      </c>
      <c r="F6352" t="s">
        <v>4970</v>
      </c>
      <c r="G6352" t="s">
        <v>21882</v>
      </c>
      <c r="H6352" t="s">
        <v>21883</v>
      </c>
      <c r="I6352" t="s">
        <v>23145</v>
      </c>
      <c r="J6352" t="s">
        <v>23146</v>
      </c>
      <c r="L6352">
        <v>2312683400</v>
      </c>
      <c r="N6352" s="8">
        <v>62.933268422217303</v>
      </c>
      <c r="O6352" s="8">
        <v>62.933268422217303</v>
      </c>
      <c r="P6352" s="8">
        <v>0</v>
      </c>
      <c r="W6352" s="8"/>
      <c r="X6352" s="8"/>
    </row>
    <row r="6353" spans="1:24" hidden="1" x14ac:dyDescent="0.35">
      <c r="A6353" s="24">
        <v>16349</v>
      </c>
      <c r="B6353" t="s">
        <v>23147</v>
      </c>
      <c r="C6353" t="s">
        <v>31</v>
      </c>
      <c r="D6353" t="s">
        <v>32</v>
      </c>
      <c r="E6353" t="s">
        <v>143</v>
      </c>
      <c r="F6353" t="s">
        <v>144</v>
      </c>
      <c r="G6353" t="s">
        <v>21882</v>
      </c>
      <c r="H6353" t="s">
        <v>21889</v>
      </c>
      <c r="I6353" t="s">
        <v>23148</v>
      </c>
      <c r="J6353" t="s">
        <v>23149</v>
      </c>
      <c r="L6353">
        <v>7348473217</v>
      </c>
      <c r="N6353" s="8">
        <v>34.463456516928524</v>
      </c>
      <c r="O6353" s="8">
        <v>34.463456516928524</v>
      </c>
      <c r="P6353" s="8">
        <v>0</v>
      </c>
      <c r="W6353" s="8"/>
      <c r="X6353" s="8"/>
    </row>
    <row r="6354" spans="1:24" hidden="1" x14ac:dyDescent="0.35">
      <c r="A6354" s="24">
        <v>16350</v>
      </c>
      <c r="B6354" t="s">
        <v>23150</v>
      </c>
      <c r="C6354" t="s">
        <v>31</v>
      </c>
      <c r="D6354">
        <v>5</v>
      </c>
      <c r="E6354" t="s">
        <v>605</v>
      </c>
      <c r="F6354" t="s">
        <v>606</v>
      </c>
      <c r="G6354" t="s">
        <v>21882</v>
      </c>
      <c r="H6354" t="s">
        <v>21889</v>
      </c>
      <c r="I6354" t="s">
        <v>23151</v>
      </c>
      <c r="J6354" t="s">
        <v>23152</v>
      </c>
      <c r="L6354">
        <v>2693500718</v>
      </c>
      <c r="N6354" s="8">
        <v>41.9555122814782</v>
      </c>
      <c r="O6354" s="8">
        <v>41.9555122814782</v>
      </c>
      <c r="P6354" s="8">
        <v>0</v>
      </c>
      <c r="W6354" s="8"/>
      <c r="X6354" s="8"/>
    </row>
    <row r="6355" spans="1:24" hidden="1" x14ac:dyDescent="0.35">
      <c r="A6355" s="24">
        <v>16351</v>
      </c>
      <c r="B6355" t="s">
        <v>23153</v>
      </c>
      <c r="C6355" t="s">
        <v>31</v>
      </c>
      <c r="D6355">
        <v>5</v>
      </c>
      <c r="E6355" t="s">
        <v>605</v>
      </c>
      <c r="F6355" t="s">
        <v>606</v>
      </c>
      <c r="G6355" t="s">
        <v>21882</v>
      </c>
      <c r="H6355" t="s">
        <v>22128</v>
      </c>
      <c r="I6355" t="s">
        <v>23154</v>
      </c>
      <c r="J6355" t="s">
        <v>23155</v>
      </c>
      <c r="L6355">
        <v>2696858724</v>
      </c>
      <c r="N6355" s="8">
        <v>29.968223058198717</v>
      </c>
      <c r="O6355" s="8">
        <v>29.968223058198717</v>
      </c>
      <c r="P6355" s="8">
        <v>0</v>
      </c>
      <c r="W6355" s="8"/>
      <c r="X6355" s="8"/>
    </row>
    <row r="6356" spans="1:24" hidden="1" x14ac:dyDescent="0.35">
      <c r="A6356" s="24">
        <v>16352</v>
      </c>
      <c r="B6356" t="s">
        <v>23156</v>
      </c>
      <c r="C6356" t="s">
        <v>31</v>
      </c>
      <c r="D6356">
        <v>7</v>
      </c>
      <c r="E6356" t="s">
        <v>252</v>
      </c>
      <c r="F6356" t="s">
        <v>3240</v>
      </c>
      <c r="G6356" t="s">
        <v>21882</v>
      </c>
      <c r="H6356" t="s">
        <v>21883</v>
      </c>
      <c r="I6356" t="s">
        <v>23157</v>
      </c>
      <c r="J6356" t="s">
        <v>23158</v>
      </c>
      <c r="L6356">
        <v>2313488498</v>
      </c>
      <c r="N6356" s="8">
        <v>178.31092719628236</v>
      </c>
      <c r="O6356" s="8">
        <v>178.31092719628236</v>
      </c>
      <c r="P6356" s="8">
        <v>0</v>
      </c>
      <c r="W6356" s="8"/>
      <c r="X6356" s="8"/>
    </row>
    <row r="6357" spans="1:24" hidden="1" x14ac:dyDescent="0.35">
      <c r="A6357" s="24">
        <v>16353</v>
      </c>
      <c r="B6357" t="s">
        <v>23159</v>
      </c>
      <c r="C6357" t="s">
        <v>31</v>
      </c>
      <c r="D6357">
        <v>3</v>
      </c>
      <c r="E6357" t="s">
        <v>1305</v>
      </c>
      <c r="F6357" t="s">
        <v>1306</v>
      </c>
      <c r="G6357" t="s">
        <v>21882</v>
      </c>
      <c r="H6357" t="s">
        <v>21883</v>
      </c>
      <c r="I6357" t="s">
        <v>23160</v>
      </c>
      <c r="J6357" t="s">
        <v>23161</v>
      </c>
      <c r="L6357">
        <v>9898392114</v>
      </c>
      <c r="N6357" s="8">
        <v>112.38083646824518</v>
      </c>
      <c r="O6357" s="8">
        <v>112.38083646824518</v>
      </c>
      <c r="P6357" s="8">
        <v>0</v>
      </c>
      <c r="W6357" s="8"/>
      <c r="X6357" s="8"/>
    </row>
    <row r="6358" spans="1:24" hidden="1" x14ac:dyDescent="0.35">
      <c r="A6358" s="24">
        <v>16354</v>
      </c>
      <c r="B6358" t="s">
        <v>23162</v>
      </c>
      <c r="C6358" t="s">
        <v>31</v>
      </c>
      <c r="D6358">
        <v>5</v>
      </c>
      <c r="E6358" t="s">
        <v>568</v>
      </c>
      <c r="F6358" t="s">
        <v>1691</v>
      </c>
      <c r="G6358" t="s">
        <v>21882</v>
      </c>
      <c r="H6358" t="s">
        <v>21889</v>
      </c>
      <c r="I6358" t="s">
        <v>23163</v>
      </c>
      <c r="J6358" t="s">
        <v>23164</v>
      </c>
      <c r="L6358">
        <v>2697954972</v>
      </c>
      <c r="N6358" s="8">
        <v>50.945979198937813</v>
      </c>
      <c r="O6358" s="8">
        <v>50.945979198937813</v>
      </c>
      <c r="P6358" s="8">
        <v>0</v>
      </c>
      <c r="W6358" s="8"/>
      <c r="X6358" s="8"/>
    </row>
    <row r="6359" spans="1:24" hidden="1" x14ac:dyDescent="0.35">
      <c r="A6359" s="24">
        <v>16355</v>
      </c>
      <c r="B6359" t="s">
        <v>23165</v>
      </c>
      <c r="C6359" t="s">
        <v>31</v>
      </c>
      <c r="D6359">
        <v>3</v>
      </c>
      <c r="E6359" t="s">
        <v>1305</v>
      </c>
      <c r="F6359" t="s">
        <v>1306</v>
      </c>
      <c r="G6359" t="s">
        <v>21882</v>
      </c>
      <c r="H6359" t="s">
        <v>23166</v>
      </c>
      <c r="I6359" t="s">
        <v>23167</v>
      </c>
      <c r="J6359" t="s">
        <v>23168</v>
      </c>
      <c r="L6359">
        <v>9898326634</v>
      </c>
      <c r="N6359" s="8">
        <v>44.952334587298076</v>
      </c>
      <c r="O6359" s="8">
        <v>44.952334587298076</v>
      </c>
      <c r="P6359" s="8">
        <v>0</v>
      </c>
      <c r="W6359" s="8"/>
      <c r="X6359" s="8"/>
    </row>
    <row r="6360" spans="1:24" hidden="1" x14ac:dyDescent="0.35">
      <c r="A6360" s="24">
        <v>16356</v>
      </c>
      <c r="B6360" t="s">
        <v>23169</v>
      </c>
      <c r="C6360" t="s">
        <v>31</v>
      </c>
      <c r="D6360">
        <v>3</v>
      </c>
      <c r="E6360" t="s">
        <v>1305</v>
      </c>
      <c r="F6360" t="s">
        <v>1306</v>
      </c>
      <c r="G6360" t="s">
        <v>21882</v>
      </c>
      <c r="H6360" t="s">
        <v>21883</v>
      </c>
      <c r="I6360" t="s">
        <v>23170</v>
      </c>
      <c r="J6360" t="s">
        <v>23171</v>
      </c>
      <c r="L6360">
        <v>9898371800</v>
      </c>
      <c r="N6360" s="8">
        <v>44.952334587298076</v>
      </c>
      <c r="O6360" s="8">
        <v>44.952334587298076</v>
      </c>
      <c r="P6360" s="8">
        <v>0</v>
      </c>
      <c r="W6360" s="8"/>
      <c r="X6360" s="8"/>
    </row>
    <row r="6361" spans="1:24" hidden="1" x14ac:dyDescent="0.35">
      <c r="A6361" s="24">
        <v>16357</v>
      </c>
      <c r="B6361" t="s">
        <v>23172</v>
      </c>
      <c r="C6361" t="s">
        <v>31</v>
      </c>
      <c r="D6361">
        <v>7</v>
      </c>
      <c r="E6361" t="s">
        <v>252</v>
      </c>
      <c r="F6361" t="s">
        <v>3240</v>
      </c>
      <c r="G6361" t="s">
        <v>21882</v>
      </c>
      <c r="H6361" t="s">
        <v>21883</v>
      </c>
      <c r="I6361" t="s">
        <v>23173</v>
      </c>
      <c r="J6361" t="s">
        <v>23174</v>
      </c>
      <c r="L6361">
        <v>2313485660</v>
      </c>
      <c r="N6361" s="8">
        <v>41.9555122814782</v>
      </c>
      <c r="O6361" s="8">
        <v>41.9555122814782</v>
      </c>
      <c r="P6361" s="8">
        <v>0</v>
      </c>
      <c r="W6361" s="8"/>
      <c r="X6361" s="8"/>
    </row>
    <row r="6362" spans="1:24" hidden="1" x14ac:dyDescent="0.35">
      <c r="A6362" s="24">
        <v>16358</v>
      </c>
      <c r="B6362" t="s">
        <v>23175</v>
      </c>
      <c r="C6362" t="s">
        <v>31</v>
      </c>
      <c r="D6362">
        <v>3</v>
      </c>
      <c r="E6362" t="s">
        <v>1305</v>
      </c>
      <c r="F6362" t="s">
        <v>1306</v>
      </c>
      <c r="G6362" t="s">
        <v>21882</v>
      </c>
      <c r="H6362" t="s">
        <v>21889</v>
      </c>
      <c r="I6362" t="s">
        <v>23176</v>
      </c>
      <c r="J6362" t="s">
        <v>23177</v>
      </c>
      <c r="L6362">
        <v>9898355300</v>
      </c>
      <c r="N6362" s="8">
        <v>41.206306705023231</v>
      </c>
      <c r="O6362" s="8">
        <v>41.206306705023231</v>
      </c>
      <c r="P6362" s="8">
        <v>0</v>
      </c>
      <c r="W6362" s="8"/>
      <c r="X6362" s="8"/>
    </row>
    <row r="6363" spans="1:24" hidden="1" x14ac:dyDescent="0.35">
      <c r="A6363" s="24">
        <v>16359</v>
      </c>
      <c r="B6363" t="s">
        <v>23178</v>
      </c>
      <c r="C6363" t="s">
        <v>31</v>
      </c>
      <c r="D6363">
        <v>7</v>
      </c>
      <c r="E6363" t="s">
        <v>252</v>
      </c>
      <c r="F6363" t="s">
        <v>3240</v>
      </c>
      <c r="G6363" t="s">
        <v>21882</v>
      </c>
      <c r="H6363" t="s">
        <v>21883</v>
      </c>
      <c r="I6363" t="s">
        <v>23179</v>
      </c>
      <c r="J6363" t="s">
        <v>23180</v>
      </c>
      <c r="L6363">
        <v>2317533089</v>
      </c>
      <c r="N6363" s="8">
        <v>32.965045364018586</v>
      </c>
      <c r="O6363" s="8">
        <v>32.965045364018586</v>
      </c>
      <c r="P6363" s="8">
        <v>0</v>
      </c>
      <c r="W6363" s="8"/>
      <c r="X6363" s="8"/>
    </row>
    <row r="6364" spans="1:24" hidden="1" x14ac:dyDescent="0.35">
      <c r="A6364" s="24">
        <v>16360</v>
      </c>
      <c r="B6364" t="s">
        <v>23181</v>
      </c>
      <c r="C6364" t="s">
        <v>31</v>
      </c>
      <c r="D6364">
        <v>3</v>
      </c>
      <c r="E6364" t="s">
        <v>1305</v>
      </c>
      <c r="F6364" t="s">
        <v>1306</v>
      </c>
      <c r="G6364" t="s">
        <v>21882</v>
      </c>
      <c r="H6364" t="s">
        <v>21889</v>
      </c>
      <c r="I6364" t="s">
        <v>23182</v>
      </c>
      <c r="J6364" t="s">
        <v>23183</v>
      </c>
      <c r="L6364">
        <v>9898392114</v>
      </c>
      <c r="N6364" s="8">
        <v>31.466634211108651</v>
      </c>
      <c r="O6364" s="8">
        <v>31.466634211108651</v>
      </c>
      <c r="P6364" s="8">
        <v>0</v>
      </c>
      <c r="W6364" s="8"/>
      <c r="X6364" s="8"/>
    </row>
    <row r="6365" spans="1:24" hidden="1" x14ac:dyDescent="0.35">
      <c r="A6365" s="24">
        <v>16361</v>
      </c>
      <c r="B6365" t="s">
        <v>23184</v>
      </c>
      <c r="C6365" t="s">
        <v>31</v>
      </c>
      <c r="D6365">
        <v>7</v>
      </c>
      <c r="E6365" t="s">
        <v>252</v>
      </c>
      <c r="F6365" t="s">
        <v>3240</v>
      </c>
      <c r="G6365" t="s">
        <v>21882</v>
      </c>
      <c r="H6365" t="s">
        <v>21889</v>
      </c>
      <c r="I6365" t="s">
        <v>23185</v>
      </c>
      <c r="J6365" t="s">
        <v>23186</v>
      </c>
      <c r="K6365" t="s">
        <v>23187</v>
      </c>
      <c r="L6365">
        <v>2314126069</v>
      </c>
      <c r="M6365" t="s">
        <v>23188</v>
      </c>
      <c r="N6365" s="8">
        <v>58</v>
      </c>
      <c r="O6365" s="8">
        <v>30</v>
      </c>
      <c r="P6365" s="8">
        <v>28</v>
      </c>
      <c r="W6365" s="8"/>
      <c r="X6365" s="8"/>
    </row>
    <row r="6366" spans="1:24" hidden="1" x14ac:dyDescent="0.35">
      <c r="A6366" s="24">
        <v>16362</v>
      </c>
      <c r="B6366" t="s">
        <v>23189</v>
      </c>
      <c r="C6366" t="s">
        <v>31</v>
      </c>
      <c r="D6366">
        <v>7</v>
      </c>
      <c r="E6366" t="s">
        <v>77</v>
      </c>
      <c r="F6366" t="s">
        <v>78</v>
      </c>
      <c r="G6366" t="s">
        <v>21882</v>
      </c>
      <c r="H6366" t="s">
        <v>21883</v>
      </c>
      <c r="I6366" t="s">
        <v>23190</v>
      </c>
      <c r="J6366" t="s">
        <v>23191</v>
      </c>
      <c r="L6366">
        <v>2319955266</v>
      </c>
      <c r="N6366" s="8">
        <v>101.14275282142066</v>
      </c>
      <c r="O6366" s="8">
        <v>101.14275282142066</v>
      </c>
      <c r="P6366" s="8">
        <v>0</v>
      </c>
      <c r="W6366" s="8"/>
      <c r="X6366" s="8"/>
    </row>
    <row r="6367" spans="1:24" hidden="1" x14ac:dyDescent="0.35">
      <c r="A6367" s="24">
        <v>16363</v>
      </c>
      <c r="B6367" t="s">
        <v>23192</v>
      </c>
      <c r="C6367" t="s">
        <v>31</v>
      </c>
      <c r="D6367">
        <v>7</v>
      </c>
      <c r="E6367" t="s">
        <v>77</v>
      </c>
      <c r="F6367" t="s">
        <v>78</v>
      </c>
      <c r="G6367" t="s">
        <v>21882</v>
      </c>
      <c r="H6367" t="s">
        <v>21883</v>
      </c>
      <c r="I6367" t="s">
        <v>23193</v>
      </c>
      <c r="J6367" t="s">
        <v>23194</v>
      </c>
      <c r="L6367">
        <v>2319354553</v>
      </c>
      <c r="N6367" s="8">
        <v>90.65387475105112</v>
      </c>
      <c r="O6367" s="8">
        <v>90.65387475105112</v>
      </c>
      <c r="P6367" s="8">
        <v>0</v>
      </c>
      <c r="W6367" s="8"/>
      <c r="X6367" s="8"/>
    </row>
    <row r="6368" spans="1:24" hidden="1" x14ac:dyDescent="0.35">
      <c r="A6368" s="24">
        <v>16364</v>
      </c>
      <c r="B6368" t="s">
        <v>23195</v>
      </c>
      <c r="C6368" t="s">
        <v>31</v>
      </c>
      <c r="D6368">
        <v>7</v>
      </c>
      <c r="E6368" t="s">
        <v>77</v>
      </c>
      <c r="F6368" t="s">
        <v>78</v>
      </c>
      <c r="G6368" t="s">
        <v>21882</v>
      </c>
      <c r="H6368" t="s">
        <v>21883</v>
      </c>
      <c r="I6368" t="s">
        <v>23196</v>
      </c>
      <c r="J6368" t="s">
        <v>23197</v>
      </c>
      <c r="L6368">
        <v>2319384673</v>
      </c>
      <c r="N6368" s="8">
        <v>90.65387475105112</v>
      </c>
      <c r="O6368" s="8">
        <v>90.65387475105112</v>
      </c>
      <c r="P6368" s="8">
        <v>0</v>
      </c>
      <c r="W6368" s="8"/>
      <c r="X6368" s="8"/>
    </row>
    <row r="6369" spans="1:24" hidden="1" x14ac:dyDescent="0.35">
      <c r="A6369" s="24">
        <v>16365</v>
      </c>
      <c r="B6369" t="s">
        <v>23198</v>
      </c>
      <c r="C6369" t="s">
        <v>31</v>
      </c>
      <c r="D6369">
        <v>8</v>
      </c>
      <c r="E6369" t="s">
        <v>300</v>
      </c>
      <c r="F6369" t="s">
        <v>301</v>
      </c>
      <c r="G6369" t="s">
        <v>21882</v>
      </c>
      <c r="H6369" t="s">
        <v>21883</v>
      </c>
      <c r="I6369" t="s">
        <v>23199</v>
      </c>
      <c r="J6369" t="s">
        <v>23200</v>
      </c>
      <c r="L6369">
        <v>9067748943</v>
      </c>
      <c r="N6369" s="8">
        <v>71.923735339676909</v>
      </c>
      <c r="O6369" s="8">
        <v>71.923735339676909</v>
      </c>
      <c r="P6369" s="8">
        <v>0</v>
      </c>
      <c r="W6369" s="8"/>
      <c r="X6369" s="8"/>
    </row>
    <row r="6370" spans="1:24" hidden="1" x14ac:dyDescent="0.35">
      <c r="A6370" s="24">
        <v>16366</v>
      </c>
      <c r="B6370" t="s">
        <v>23201</v>
      </c>
      <c r="C6370" t="s">
        <v>31</v>
      </c>
      <c r="D6370">
        <v>7</v>
      </c>
      <c r="E6370" t="s">
        <v>77</v>
      </c>
      <c r="F6370" t="s">
        <v>78</v>
      </c>
      <c r="G6370" t="s">
        <v>21882</v>
      </c>
      <c r="H6370" t="s">
        <v>21883</v>
      </c>
      <c r="I6370" t="s">
        <v>23202</v>
      </c>
      <c r="J6370" t="s">
        <v>23203</v>
      </c>
      <c r="L6370">
        <v>2319323000</v>
      </c>
      <c r="N6370" s="8">
        <v>58.438034963487496</v>
      </c>
      <c r="O6370" s="8">
        <v>58.438034963487496</v>
      </c>
      <c r="P6370" s="8">
        <v>0</v>
      </c>
      <c r="W6370" s="8"/>
      <c r="X6370" s="8"/>
    </row>
    <row r="6371" spans="1:24" hidden="1" x14ac:dyDescent="0.35">
      <c r="A6371" s="24">
        <v>16367</v>
      </c>
      <c r="B6371" t="s">
        <v>23204</v>
      </c>
      <c r="C6371" t="s">
        <v>31</v>
      </c>
      <c r="D6371">
        <v>7</v>
      </c>
      <c r="E6371" t="s">
        <v>77</v>
      </c>
      <c r="F6371" t="s">
        <v>78</v>
      </c>
      <c r="G6371" t="s">
        <v>21882</v>
      </c>
      <c r="H6371" t="s">
        <v>21883</v>
      </c>
      <c r="I6371" t="s">
        <v>23205</v>
      </c>
      <c r="J6371" t="s">
        <v>23206</v>
      </c>
      <c r="L6371">
        <v>2319462999</v>
      </c>
      <c r="N6371" s="8">
        <v>53.942801504757689</v>
      </c>
      <c r="O6371" s="8">
        <v>53.942801504757689</v>
      </c>
      <c r="P6371" s="8">
        <v>0</v>
      </c>
      <c r="W6371" s="8"/>
      <c r="X6371" s="8"/>
    </row>
    <row r="6372" spans="1:24" hidden="1" x14ac:dyDescent="0.35">
      <c r="A6372" s="24">
        <v>16368</v>
      </c>
      <c r="B6372" t="s">
        <v>23207</v>
      </c>
      <c r="C6372" t="s">
        <v>31</v>
      </c>
      <c r="D6372">
        <v>7</v>
      </c>
      <c r="E6372" t="s">
        <v>77</v>
      </c>
      <c r="F6372" t="s">
        <v>78</v>
      </c>
      <c r="G6372" t="s">
        <v>21882</v>
      </c>
      <c r="H6372" t="s">
        <v>21883</v>
      </c>
      <c r="I6372" t="s">
        <v>23208</v>
      </c>
      <c r="J6372" t="s">
        <v>23209</v>
      </c>
      <c r="L6372">
        <v>2319474626</v>
      </c>
      <c r="N6372" s="8">
        <v>47.949156893117944</v>
      </c>
      <c r="O6372" s="8">
        <v>47.949156893117944</v>
      </c>
      <c r="P6372" s="8">
        <v>0</v>
      </c>
      <c r="W6372" s="8"/>
      <c r="X6372" s="8"/>
    </row>
    <row r="6373" spans="1:24" hidden="1" x14ac:dyDescent="0.35">
      <c r="A6373" s="24">
        <v>16369</v>
      </c>
      <c r="B6373" t="s">
        <v>23210</v>
      </c>
      <c r="C6373" t="s">
        <v>31</v>
      </c>
      <c r="D6373">
        <v>7</v>
      </c>
      <c r="E6373" t="s">
        <v>77</v>
      </c>
      <c r="F6373" t="s">
        <v>78</v>
      </c>
      <c r="G6373" t="s">
        <v>21882</v>
      </c>
      <c r="H6373" t="s">
        <v>21889</v>
      </c>
      <c r="I6373" t="s">
        <v>23211</v>
      </c>
      <c r="J6373" t="s">
        <v>23212</v>
      </c>
      <c r="L6373">
        <v>2319329757</v>
      </c>
      <c r="N6373" s="8">
        <v>47.949156893117944</v>
      </c>
      <c r="O6373" s="8">
        <v>47.949156893117944</v>
      </c>
      <c r="P6373" s="8">
        <v>0</v>
      </c>
      <c r="W6373" s="8"/>
      <c r="X6373" s="8"/>
    </row>
    <row r="6374" spans="1:24" hidden="1" x14ac:dyDescent="0.35">
      <c r="A6374" s="24">
        <v>16370</v>
      </c>
      <c r="B6374" t="s">
        <v>23213</v>
      </c>
      <c r="C6374" t="s">
        <v>31</v>
      </c>
      <c r="D6374">
        <v>8</v>
      </c>
      <c r="E6374" t="s">
        <v>300</v>
      </c>
      <c r="F6374" t="s">
        <v>301</v>
      </c>
      <c r="G6374" t="s">
        <v>21882</v>
      </c>
      <c r="H6374" t="s">
        <v>21883</v>
      </c>
      <c r="I6374" t="s">
        <v>23214</v>
      </c>
      <c r="J6374" t="s">
        <v>23215</v>
      </c>
      <c r="L6374">
        <v>9065638900</v>
      </c>
      <c r="N6374" s="8">
        <v>37.460278822748393</v>
      </c>
      <c r="O6374" s="8">
        <v>37.460278822748393</v>
      </c>
      <c r="P6374" s="8">
        <v>0</v>
      </c>
      <c r="W6374" s="8"/>
      <c r="X6374" s="8"/>
    </row>
    <row r="6375" spans="1:24" hidden="1" x14ac:dyDescent="0.35">
      <c r="A6375" s="24">
        <v>16371</v>
      </c>
      <c r="B6375" t="s">
        <v>23216</v>
      </c>
      <c r="C6375" t="s">
        <v>31</v>
      </c>
      <c r="D6375">
        <v>7</v>
      </c>
      <c r="E6375" t="s">
        <v>77</v>
      </c>
      <c r="F6375" t="s">
        <v>78</v>
      </c>
      <c r="G6375" t="s">
        <v>21882</v>
      </c>
      <c r="H6375" t="s">
        <v>21883</v>
      </c>
      <c r="I6375" t="s">
        <v>23217</v>
      </c>
      <c r="J6375" t="s">
        <v>23218</v>
      </c>
      <c r="L6375">
        <v>2319298131</v>
      </c>
      <c r="N6375" s="8">
        <v>29.968223058198717</v>
      </c>
      <c r="O6375" s="8">
        <v>29.968223058198717</v>
      </c>
      <c r="P6375" s="8">
        <v>0</v>
      </c>
      <c r="W6375" s="8"/>
      <c r="X6375" s="8"/>
    </row>
    <row r="6376" spans="1:24" hidden="1" x14ac:dyDescent="0.35">
      <c r="A6376" s="24">
        <v>16372</v>
      </c>
      <c r="B6376" t="s">
        <v>23219</v>
      </c>
      <c r="C6376" t="s">
        <v>31</v>
      </c>
      <c r="D6376">
        <v>8</v>
      </c>
      <c r="E6376" t="s">
        <v>300</v>
      </c>
      <c r="F6376" t="s">
        <v>3330</v>
      </c>
      <c r="G6376" t="s">
        <v>21882</v>
      </c>
      <c r="H6376" t="s">
        <v>21883</v>
      </c>
      <c r="I6376" t="s">
        <v>23220</v>
      </c>
      <c r="J6376" t="s">
        <v>23221</v>
      </c>
      <c r="L6376">
        <v>9068741000</v>
      </c>
      <c r="N6376" s="8">
        <v>27.72060632883381</v>
      </c>
      <c r="O6376" s="8">
        <v>27.72060632883381</v>
      </c>
      <c r="P6376" s="8">
        <v>0</v>
      </c>
      <c r="W6376" s="8"/>
      <c r="X6376" s="8"/>
    </row>
    <row r="6377" spans="1:24" hidden="1" x14ac:dyDescent="0.35">
      <c r="A6377" s="24">
        <v>16373</v>
      </c>
      <c r="B6377" t="s">
        <v>23222</v>
      </c>
      <c r="C6377" t="s">
        <v>31</v>
      </c>
      <c r="D6377" t="s">
        <v>83</v>
      </c>
      <c r="E6377" t="s">
        <v>84</v>
      </c>
      <c r="F6377" t="s">
        <v>85</v>
      </c>
      <c r="G6377" t="s">
        <v>21882</v>
      </c>
      <c r="H6377" t="s">
        <v>21883</v>
      </c>
      <c r="I6377" t="s">
        <v>23223</v>
      </c>
      <c r="J6377" t="s">
        <v>23224</v>
      </c>
      <c r="L6377">
        <v>7344532600</v>
      </c>
      <c r="N6377" s="8">
        <v>313.16793095817656</v>
      </c>
      <c r="O6377" s="8">
        <v>313.16793095817656</v>
      </c>
      <c r="P6377" s="8">
        <v>0</v>
      </c>
      <c r="W6377" s="8"/>
      <c r="X6377" s="8"/>
    </row>
    <row r="6378" spans="1:24" hidden="1" x14ac:dyDescent="0.35">
      <c r="A6378" s="24">
        <v>16374</v>
      </c>
      <c r="B6378" t="s">
        <v>23225</v>
      </c>
      <c r="C6378" t="s">
        <v>31</v>
      </c>
      <c r="D6378" t="s">
        <v>83</v>
      </c>
      <c r="E6378" t="s">
        <v>84</v>
      </c>
      <c r="F6378" t="s">
        <v>85</v>
      </c>
      <c r="G6378" t="s">
        <v>21882</v>
      </c>
      <c r="H6378" t="s">
        <v>21883</v>
      </c>
      <c r="I6378" t="s">
        <v>23226</v>
      </c>
      <c r="J6378" t="s">
        <v>23227</v>
      </c>
      <c r="L6378">
        <v>2483532810</v>
      </c>
      <c r="N6378" s="8">
        <v>263.72036291214869</v>
      </c>
      <c r="O6378" s="8">
        <v>263.72036291214869</v>
      </c>
      <c r="P6378" s="8">
        <v>0</v>
      </c>
      <c r="W6378" s="8"/>
      <c r="X6378" s="8"/>
    </row>
    <row r="6379" spans="1:24" hidden="1" x14ac:dyDescent="0.35">
      <c r="A6379" s="24">
        <v>16375</v>
      </c>
      <c r="B6379" t="s">
        <v>23228</v>
      </c>
      <c r="C6379" t="s">
        <v>31</v>
      </c>
      <c r="D6379" t="s">
        <v>83</v>
      </c>
      <c r="E6379" t="s">
        <v>84</v>
      </c>
      <c r="F6379" t="s">
        <v>85</v>
      </c>
      <c r="G6379" t="s">
        <v>21882</v>
      </c>
      <c r="H6379" t="s">
        <v>21883</v>
      </c>
      <c r="I6379" t="s">
        <v>23229</v>
      </c>
      <c r="J6379" t="s">
        <v>23230</v>
      </c>
      <c r="L6379">
        <v>2482091728</v>
      </c>
      <c r="N6379" s="8">
        <v>241.24419561849965</v>
      </c>
      <c r="O6379" s="8">
        <v>241.24419561849965</v>
      </c>
      <c r="P6379" s="8">
        <v>0</v>
      </c>
      <c r="W6379" s="8"/>
      <c r="X6379" s="8"/>
    </row>
    <row r="6380" spans="1:24" hidden="1" x14ac:dyDescent="0.35">
      <c r="A6380" s="24">
        <v>16376</v>
      </c>
      <c r="B6380" t="s">
        <v>23231</v>
      </c>
      <c r="C6380" t="s">
        <v>31</v>
      </c>
      <c r="D6380" t="s">
        <v>83</v>
      </c>
      <c r="E6380" t="s">
        <v>84</v>
      </c>
      <c r="F6380" t="s">
        <v>85</v>
      </c>
      <c r="G6380" t="s">
        <v>21882</v>
      </c>
      <c r="H6380" t="s">
        <v>21883</v>
      </c>
      <c r="I6380" t="s">
        <v>23232</v>
      </c>
      <c r="J6380" t="s">
        <v>23233</v>
      </c>
      <c r="L6380">
        <v>2483520208</v>
      </c>
      <c r="N6380" s="8">
        <v>224.0124673600354</v>
      </c>
      <c r="O6380" s="8">
        <v>224.0124673600354</v>
      </c>
      <c r="P6380" s="8">
        <v>0</v>
      </c>
      <c r="W6380" s="8"/>
      <c r="X6380" s="8"/>
    </row>
    <row r="6381" spans="1:24" hidden="1" x14ac:dyDescent="0.35">
      <c r="A6381" s="24">
        <v>16377</v>
      </c>
      <c r="B6381" t="s">
        <v>23234</v>
      </c>
      <c r="C6381" t="s">
        <v>31</v>
      </c>
      <c r="D6381" t="s">
        <v>83</v>
      </c>
      <c r="E6381" t="s">
        <v>84</v>
      </c>
      <c r="F6381" t="s">
        <v>85</v>
      </c>
      <c r="G6381" t="s">
        <v>21882</v>
      </c>
      <c r="H6381" t="s">
        <v>21883</v>
      </c>
      <c r="I6381" t="s">
        <v>23235</v>
      </c>
      <c r="J6381" t="s">
        <v>23236</v>
      </c>
      <c r="L6381">
        <v>2483607235</v>
      </c>
      <c r="N6381" s="8">
        <v>223.26326178358042</v>
      </c>
      <c r="O6381" s="8">
        <v>223.26326178358042</v>
      </c>
      <c r="P6381" s="8">
        <v>0</v>
      </c>
      <c r="W6381" s="8"/>
      <c r="X6381" s="8"/>
    </row>
    <row r="6382" spans="1:24" hidden="1" x14ac:dyDescent="0.35">
      <c r="A6382" s="24">
        <v>16378</v>
      </c>
      <c r="B6382" t="s">
        <v>23237</v>
      </c>
      <c r="C6382" t="s">
        <v>31</v>
      </c>
      <c r="D6382" t="s">
        <v>83</v>
      </c>
      <c r="E6382" t="s">
        <v>84</v>
      </c>
      <c r="F6382" t="s">
        <v>85</v>
      </c>
      <c r="G6382" t="s">
        <v>21882</v>
      </c>
      <c r="H6382" t="s">
        <v>21883</v>
      </c>
      <c r="I6382" t="s">
        <v>23238</v>
      </c>
      <c r="J6382" t="s">
        <v>23239</v>
      </c>
      <c r="L6382">
        <v>2482368300</v>
      </c>
      <c r="N6382" s="8">
        <v>217.26961717194069</v>
      </c>
      <c r="O6382" s="8">
        <v>217.26961717194069</v>
      </c>
      <c r="P6382" s="8">
        <v>0</v>
      </c>
      <c r="W6382" s="8"/>
      <c r="X6382" s="8"/>
    </row>
    <row r="6383" spans="1:24" hidden="1" x14ac:dyDescent="0.35">
      <c r="A6383" s="24">
        <v>16379</v>
      </c>
      <c r="B6383" t="s">
        <v>23240</v>
      </c>
      <c r="C6383" t="s">
        <v>31</v>
      </c>
      <c r="D6383" t="s">
        <v>83</v>
      </c>
      <c r="E6383" t="s">
        <v>84</v>
      </c>
      <c r="F6383" t="s">
        <v>85</v>
      </c>
      <c r="G6383" t="s">
        <v>21882</v>
      </c>
      <c r="H6383" t="s">
        <v>21883</v>
      </c>
      <c r="I6383" t="s">
        <v>23241</v>
      </c>
      <c r="J6383" t="s">
        <v>23242</v>
      </c>
      <c r="L6383">
        <v>2483273554</v>
      </c>
      <c r="N6383" s="8">
        <v>203.78391679575125</v>
      </c>
      <c r="O6383" s="8">
        <v>203.78391679575125</v>
      </c>
      <c r="P6383" s="8">
        <v>0</v>
      </c>
      <c r="W6383" s="8"/>
      <c r="X6383" s="8"/>
    </row>
    <row r="6384" spans="1:24" hidden="1" x14ac:dyDescent="0.35">
      <c r="A6384" s="24">
        <v>16380</v>
      </c>
      <c r="B6384" t="s">
        <v>23243</v>
      </c>
      <c r="C6384" t="s">
        <v>31</v>
      </c>
      <c r="D6384" t="s">
        <v>83</v>
      </c>
      <c r="E6384" t="s">
        <v>84</v>
      </c>
      <c r="F6384" t="s">
        <v>85</v>
      </c>
      <c r="G6384" t="s">
        <v>21882</v>
      </c>
      <c r="H6384" t="s">
        <v>21883</v>
      </c>
      <c r="I6384" t="s">
        <v>23244</v>
      </c>
      <c r="J6384" t="s">
        <v>23245</v>
      </c>
      <c r="L6384">
        <v>2489710956</v>
      </c>
      <c r="N6384" s="8">
        <v>196.29186103120159</v>
      </c>
      <c r="O6384" s="8">
        <v>196.29186103120159</v>
      </c>
      <c r="P6384" s="8">
        <v>0</v>
      </c>
      <c r="W6384" s="8"/>
      <c r="X6384" s="8"/>
    </row>
    <row r="6385" spans="1:24" hidden="1" x14ac:dyDescent="0.35">
      <c r="A6385" s="24">
        <v>16381</v>
      </c>
      <c r="B6385" t="s">
        <v>23246</v>
      </c>
      <c r="C6385" t="s">
        <v>31</v>
      </c>
      <c r="D6385" t="s">
        <v>83</v>
      </c>
      <c r="E6385" t="s">
        <v>84</v>
      </c>
      <c r="F6385" t="s">
        <v>85</v>
      </c>
      <c r="G6385" t="s">
        <v>21882</v>
      </c>
      <c r="H6385" t="s">
        <v>21883</v>
      </c>
      <c r="I6385" t="s">
        <v>23247</v>
      </c>
      <c r="J6385" t="s">
        <v>23248</v>
      </c>
      <c r="L6385">
        <v>2487272000</v>
      </c>
      <c r="N6385" s="8">
        <v>192.54583314892673</v>
      </c>
      <c r="O6385" s="8">
        <v>192.54583314892673</v>
      </c>
      <c r="P6385" s="8">
        <v>0</v>
      </c>
      <c r="W6385" s="8"/>
      <c r="X6385" s="8"/>
    </row>
    <row r="6386" spans="1:24" hidden="1" x14ac:dyDescent="0.35">
      <c r="A6386" s="24">
        <v>16382</v>
      </c>
      <c r="B6386" t="s">
        <v>23249</v>
      </c>
      <c r="C6386" t="s">
        <v>31</v>
      </c>
      <c r="D6386" t="s">
        <v>83</v>
      </c>
      <c r="E6386" t="s">
        <v>84</v>
      </c>
      <c r="F6386" t="s">
        <v>85</v>
      </c>
      <c r="G6386" t="s">
        <v>21882</v>
      </c>
      <c r="H6386" t="s">
        <v>21883</v>
      </c>
      <c r="I6386" t="s">
        <v>23250</v>
      </c>
      <c r="J6386" t="s">
        <v>23251</v>
      </c>
      <c r="L6386">
        <v>2483970114</v>
      </c>
      <c r="N6386" s="8">
        <v>187.30139411374196</v>
      </c>
      <c r="O6386" s="8">
        <v>187.30139411374196</v>
      </c>
      <c r="P6386" s="8">
        <v>0</v>
      </c>
      <c r="W6386" s="8"/>
      <c r="X6386" s="8"/>
    </row>
    <row r="6387" spans="1:24" hidden="1" x14ac:dyDescent="0.35">
      <c r="A6387" s="24">
        <v>16383</v>
      </c>
      <c r="B6387" t="s">
        <v>23252</v>
      </c>
      <c r="C6387" t="s">
        <v>31</v>
      </c>
      <c r="D6387" t="s">
        <v>83</v>
      </c>
      <c r="E6387" t="s">
        <v>84</v>
      </c>
      <c r="F6387" t="s">
        <v>85</v>
      </c>
      <c r="G6387" t="s">
        <v>21882</v>
      </c>
      <c r="H6387" t="s">
        <v>21883</v>
      </c>
      <c r="I6387" t="s">
        <v>23253</v>
      </c>
      <c r="J6387" t="s">
        <v>23254</v>
      </c>
      <c r="L6387">
        <v>2486619607</v>
      </c>
      <c r="N6387" s="8">
        <v>149.84111529099357</v>
      </c>
      <c r="O6387" s="8">
        <v>149.84111529099357</v>
      </c>
      <c r="P6387" s="8">
        <v>0</v>
      </c>
      <c r="W6387" s="8"/>
      <c r="X6387" s="8"/>
    </row>
    <row r="6388" spans="1:24" hidden="1" x14ac:dyDescent="0.35">
      <c r="A6388" s="24">
        <v>16384</v>
      </c>
      <c r="B6388" t="s">
        <v>23255</v>
      </c>
      <c r="C6388" t="s">
        <v>31</v>
      </c>
      <c r="D6388" t="s">
        <v>83</v>
      </c>
      <c r="E6388" t="s">
        <v>84</v>
      </c>
      <c r="F6388" t="s">
        <v>85</v>
      </c>
      <c r="G6388" t="s">
        <v>21882</v>
      </c>
      <c r="H6388" t="s">
        <v>21883</v>
      </c>
      <c r="I6388" t="s">
        <v>23256</v>
      </c>
      <c r="J6388" t="s">
        <v>23257</v>
      </c>
      <c r="L6388">
        <v>2484376550</v>
      </c>
      <c r="N6388" s="8">
        <v>138.60303164416905</v>
      </c>
      <c r="O6388" s="8">
        <v>138.60303164416905</v>
      </c>
      <c r="P6388" s="8">
        <v>0</v>
      </c>
      <c r="W6388" s="8"/>
      <c r="X6388" s="8"/>
    </row>
    <row r="6389" spans="1:24" hidden="1" x14ac:dyDescent="0.35">
      <c r="A6389" s="24">
        <v>16385</v>
      </c>
      <c r="B6389" t="s">
        <v>23258</v>
      </c>
      <c r="C6389" t="s">
        <v>31</v>
      </c>
      <c r="D6389" t="s">
        <v>83</v>
      </c>
      <c r="E6389" t="s">
        <v>84</v>
      </c>
      <c r="F6389" t="s">
        <v>85</v>
      </c>
      <c r="G6389" t="s">
        <v>21882</v>
      </c>
      <c r="H6389" t="s">
        <v>21883</v>
      </c>
      <c r="I6389" t="s">
        <v>23259</v>
      </c>
      <c r="J6389" t="s">
        <v>23260</v>
      </c>
      <c r="L6389">
        <v>2485672074</v>
      </c>
      <c r="N6389" s="8">
        <v>131.86018145607434</v>
      </c>
      <c r="O6389" s="8">
        <v>131.86018145607434</v>
      </c>
      <c r="P6389" s="8">
        <v>0</v>
      </c>
      <c r="W6389" s="8"/>
      <c r="X6389" s="8"/>
    </row>
    <row r="6390" spans="1:24" hidden="1" x14ac:dyDescent="0.35">
      <c r="A6390" s="24">
        <v>16386</v>
      </c>
      <c r="B6390" t="s">
        <v>23261</v>
      </c>
      <c r="C6390" t="s">
        <v>31</v>
      </c>
      <c r="D6390" t="s">
        <v>83</v>
      </c>
      <c r="E6390" t="s">
        <v>84</v>
      </c>
      <c r="F6390" t="s">
        <v>85</v>
      </c>
      <c r="G6390" t="s">
        <v>21882</v>
      </c>
      <c r="H6390" t="s">
        <v>21889</v>
      </c>
      <c r="I6390" t="s">
        <v>23262</v>
      </c>
      <c r="J6390" t="s">
        <v>23263</v>
      </c>
      <c r="L6390">
        <v>2485138900</v>
      </c>
      <c r="N6390" s="8">
        <v>128.86335915025447</v>
      </c>
      <c r="O6390" s="8">
        <v>128.86335915025447</v>
      </c>
      <c r="P6390" s="8">
        <v>0</v>
      </c>
      <c r="W6390" s="8"/>
      <c r="X6390" s="8"/>
    </row>
    <row r="6391" spans="1:24" hidden="1" x14ac:dyDescent="0.35">
      <c r="A6391" s="24">
        <v>16387</v>
      </c>
      <c r="B6391" t="s">
        <v>23264</v>
      </c>
      <c r="C6391" t="s">
        <v>31</v>
      </c>
      <c r="D6391" t="s">
        <v>83</v>
      </c>
      <c r="E6391" t="s">
        <v>84</v>
      </c>
      <c r="F6391" t="s">
        <v>85</v>
      </c>
      <c r="G6391" t="s">
        <v>21882</v>
      </c>
      <c r="H6391" t="s">
        <v>21883</v>
      </c>
      <c r="I6391" t="s">
        <v>23265</v>
      </c>
      <c r="J6391" t="s">
        <v>23266</v>
      </c>
      <c r="L6391">
        <v>2482574011</v>
      </c>
      <c r="N6391" s="8">
        <v>125.86653684443461</v>
      </c>
      <c r="O6391" s="8">
        <v>125.86653684443461</v>
      </c>
      <c r="P6391" s="8">
        <v>0</v>
      </c>
      <c r="W6391" s="8"/>
      <c r="X6391" s="8"/>
    </row>
    <row r="6392" spans="1:24" hidden="1" x14ac:dyDescent="0.35">
      <c r="A6392" s="24">
        <v>16388</v>
      </c>
      <c r="B6392" t="s">
        <v>23267</v>
      </c>
      <c r="C6392" t="s">
        <v>31</v>
      </c>
      <c r="D6392" t="s">
        <v>83</v>
      </c>
      <c r="E6392" t="s">
        <v>84</v>
      </c>
      <c r="F6392" t="s">
        <v>85</v>
      </c>
      <c r="G6392" t="s">
        <v>21882</v>
      </c>
      <c r="H6392" t="s">
        <v>21883</v>
      </c>
      <c r="I6392" t="s">
        <v>23268</v>
      </c>
      <c r="J6392" t="s">
        <v>23269</v>
      </c>
      <c r="L6392">
        <v>2483273336</v>
      </c>
      <c r="N6392" s="8">
        <v>119.87289223279487</v>
      </c>
      <c r="O6392" s="8">
        <v>119.87289223279487</v>
      </c>
      <c r="P6392" s="8">
        <v>0</v>
      </c>
      <c r="W6392" s="8"/>
      <c r="X6392" s="8"/>
    </row>
    <row r="6393" spans="1:24" hidden="1" x14ac:dyDescent="0.35">
      <c r="A6393" s="24">
        <v>16389</v>
      </c>
      <c r="B6393" t="s">
        <v>23270</v>
      </c>
      <c r="C6393" t="s">
        <v>31</v>
      </c>
      <c r="D6393" t="s">
        <v>83</v>
      </c>
      <c r="E6393" t="s">
        <v>84</v>
      </c>
      <c r="F6393" t="s">
        <v>85</v>
      </c>
      <c r="G6393" t="s">
        <v>21882</v>
      </c>
      <c r="H6393" t="s">
        <v>21883</v>
      </c>
      <c r="I6393" t="s">
        <v>23271</v>
      </c>
      <c r="J6393" t="s">
        <v>23272</v>
      </c>
      <c r="L6393">
        <v>2486180777</v>
      </c>
      <c r="N6393" s="8">
        <v>119.87289223279487</v>
      </c>
      <c r="O6393" s="8">
        <v>119.87289223279487</v>
      </c>
      <c r="P6393" s="8">
        <v>0</v>
      </c>
      <c r="W6393" s="8"/>
      <c r="X6393" s="8"/>
    </row>
    <row r="6394" spans="1:24" hidden="1" x14ac:dyDescent="0.35">
      <c r="A6394" s="24">
        <v>16390</v>
      </c>
      <c r="B6394" t="s">
        <v>23273</v>
      </c>
      <c r="C6394" t="s">
        <v>31</v>
      </c>
      <c r="D6394" t="s">
        <v>83</v>
      </c>
      <c r="E6394" t="s">
        <v>84</v>
      </c>
      <c r="F6394" t="s">
        <v>85</v>
      </c>
      <c r="G6394" t="s">
        <v>21882</v>
      </c>
      <c r="H6394" t="s">
        <v>21889</v>
      </c>
      <c r="I6394" t="s">
        <v>23274</v>
      </c>
      <c r="J6394" t="s">
        <v>23275</v>
      </c>
      <c r="L6394">
        <v>2482824088</v>
      </c>
      <c r="N6394" s="8">
        <v>118.37448107988493</v>
      </c>
      <c r="O6394" s="8">
        <v>118.37448107988493</v>
      </c>
      <c r="P6394" s="8">
        <v>0</v>
      </c>
      <c r="W6394" s="8"/>
      <c r="X6394" s="8"/>
    </row>
    <row r="6395" spans="1:24" hidden="1" x14ac:dyDescent="0.35">
      <c r="A6395" s="24">
        <v>16391</v>
      </c>
      <c r="B6395" t="s">
        <v>23276</v>
      </c>
      <c r="C6395" t="s">
        <v>31</v>
      </c>
      <c r="D6395" t="s">
        <v>83</v>
      </c>
      <c r="E6395" t="s">
        <v>84</v>
      </c>
      <c r="F6395" t="s">
        <v>85</v>
      </c>
      <c r="G6395" t="s">
        <v>21882</v>
      </c>
      <c r="H6395" t="s">
        <v>21883</v>
      </c>
      <c r="I6395" t="s">
        <v>23277</v>
      </c>
      <c r="J6395" t="s">
        <v>23278</v>
      </c>
      <c r="L6395">
        <v>2483501777</v>
      </c>
      <c r="N6395" s="8">
        <v>117.62527550342996</v>
      </c>
      <c r="O6395" s="8">
        <v>117.62527550342996</v>
      </c>
      <c r="P6395" s="8">
        <v>0</v>
      </c>
      <c r="W6395" s="8"/>
      <c r="X6395" s="8"/>
    </row>
    <row r="6396" spans="1:24" hidden="1" x14ac:dyDescent="0.35">
      <c r="A6396" s="24">
        <v>16392</v>
      </c>
      <c r="B6396" t="s">
        <v>23279</v>
      </c>
      <c r="C6396" t="s">
        <v>31</v>
      </c>
      <c r="D6396" t="s">
        <v>83</v>
      </c>
      <c r="E6396" t="s">
        <v>84</v>
      </c>
      <c r="F6396" t="s">
        <v>85</v>
      </c>
      <c r="G6396" t="s">
        <v>21882</v>
      </c>
      <c r="H6396" t="s">
        <v>21883</v>
      </c>
      <c r="I6396" t="s">
        <v>23280</v>
      </c>
      <c r="J6396" t="s">
        <v>23281</v>
      </c>
      <c r="L6396">
        <v>2482660924</v>
      </c>
      <c r="N6396" s="8">
        <v>115.37765877406505</v>
      </c>
      <c r="O6396" s="8">
        <v>115.37765877406505</v>
      </c>
      <c r="P6396" s="8">
        <v>0</v>
      </c>
      <c r="W6396" s="8"/>
      <c r="X6396" s="8"/>
    </row>
    <row r="6397" spans="1:24" hidden="1" x14ac:dyDescent="0.35">
      <c r="A6397" s="24">
        <v>16393</v>
      </c>
      <c r="B6397" t="s">
        <v>23282</v>
      </c>
      <c r="C6397" t="s">
        <v>31</v>
      </c>
      <c r="D6397" t="s">
        <v>83</v>
      </c>
      <c r="E6397" t="s">
        <v>84</v>
      </c>
      <c r="F6397" t="s">
        <v>85</v>
      </c>
      <c r="G6397" t="s">
        <v>21882</v>
      </c>
      <c r="H6397" t="s">
        <v>21883</v>
      </c>
      <c r="I6397" t="s">
        <v>23283</v>
      </c>
      <c r="J6397" t="s">
        <v>23284</v>
      </c>
      <c r="L6397">
        <v>2486615220</v>
      </c>
      <c r="N6397" s="8">
        <v>110.88242531533524</v>
      </c>
      <c r="O6397" s="8">
        <v>110.88242531533524</v>
      </c>
      <c r="P6397" s="8">
        <v>0</v>
      </c>
      <c r="W6397" s="8"/>
      <c r="X6397" s="8"/>
    </row>
    <row r="6398" spans="1:24" hidden="1" x14ac:dyDescent="0.35">
      <c r="A6398" s="24">
        <v>16394</v>
      </c>
      <c r="B6398" t="s">
        <v>23285</v>
      </c>
      <c r="C6398" t="s">
        <v>31</v>
      </c>
      <c r="D6398" t="s">
        <v>83</v>
      </c>
      <c r="E6398" t="s">
        <v>84</v>
      </c>
      <c r="F6398" t="s">
        <v>85</v>
      </c>
      <c r="G6398" t="s">
        <v>21882</v>
      </c>
      <c r="H6398" t="s">
        <v>21883</v>
      </c>
      <c r="I6398" t="s">
        <v>23286</v>
      </c>
      <c r="J6398" t="s">
        <v>23287</v>
      </c>
      <c r="L6398">
        <v>2484364621</v>
      </c>
      <c r="N6398" s="8">
        <v>110.13321973888029</v>
      </c>
      <c r="O6398" s="8">
        <v>110.13321973888029</v>
      </c>
      <c r="P6398" s="8">
        <v>0</v>
      </c>
      <c r="W6398" s="8"/>
      <c r="X6398" s="8"/>
    </row>
    <row r="6399" spans="1:24" hidden="1" x14ac:dyDescent="0.35">
      <c r="A6399" s="24">
        <v>16395</v>
      </c>
      <c r="B6399" t="s">
        <v>23288</v>
      </c>
      <c r="C6399" t="s">
        <v>31</v>
      </c>
      <c r="D6399" t="s">
        <v>83</v>
      </c>
      <c r="E6399" t="s">
        <v>84</v>
      </c>
      <c r="F6399" t="s">
        <v>85</v>
      </c>
      <c r="G6399" t="s">
        <v>21882</v>
      </c>
      <c r="H6399" t="s">
        <v>21889</v>
      </c>
      <c r="I6399" t="s">
        <v>23289</v>
      </c>
      <c r="J6399" t="s">
        <v>23290</v>
      </c>
      <c r="L6399">
        <v>2488519640</v>
      </c>
      <c r="N6399" s="8">
        <v>102.6411639743306</v>
      </c>
      <c r="O6399" s="8">
        <v>102.6411639743306</v>
      </c>
      <c r="P6399" s="8">
        <v>0</v>
      </c>
      <c r="W6399" s="8"/>
      <c r="X6399" s="8"/>
    </row>
    <row r="6400" spans="1:24" hidden="1" x14ac:dyDescent="0.35">
      <c r="A6400" s="24">
        <v>16396</v>
      </c>
      <c r="B6400" t="s">
        <v>23291</v>
      </c>
      <c r="C6400" t="s">
        <v>31</v>
      </c>
      <c r="D6400" t="s">
        <v>83</v>
      </c>
      <c r="E6400" t="s">
        <v>84</v>
      </c>
      <c r="F6400" t="s">
        <v>85</v>
      </c>
      <c r="G6400" t="s">
        <v>21882</v>
      </c>
      <c r="H6400" t="s">
        <v>21883</v>
      </c>
      <c r="I6400" t="s">
        <v>23292</v>
      </c>
      <c r="J6400" t="s">
        <v>23293</v>
      </c>
      <c r="L6400">
        <v>2483580212</v>
      </c>
      <c r="N6400" s="8">
        <v>98.895136092055765</v>
      </c>
      <c r="O6400" s="8">
        <v>98.895136092055765</v>
      </c>
      <c r="P6400" s="8">
        <v>0</v>
      </c>
      <c r="W6400" s="8"/>
      <c r="X6400" s="8"/>
    </row>
    <row r="6401" spans="1:24" hidden="1" x14ac:dyDescent="0.35">
      <c r="A6401" s="24">
        <v>16397</v>
      </c>
      <c r="B6401" t="s">
        <v>23294</v>
      </c>
      <c r="C6401" t="s">
        <v>31</v>
      </c>
      <c r="D6401" t="s">
        <v>83</v>
      </c>
      <c r="E6401" t="s">
        <v>84</v>
      </c>
      <c r="F6401" t="s">
        <v>85</v>
      </c>
      <c r="G6401" t="s">
        <v>21882</v>
      </c>
      <c r="H6401" t="s">
        <v>21883</v>
      </c>
      <c r="I6401" t="s">
        <v>23295</v>
      </c>
      <c r="J6401" t="s">
        <v>23296</v>
      </c>
      <c r="L6401">
        <v>2487147073</v>
      </c>
      <c r="N6401" s="8">
        <v>97.396724939145827</v>
      </c>
      <c r="O6401" s="8">
        <v>97.396724939145827</v>
      </c>
      <c r="P6401" s="8">
        <v>0</v>
      </c>
      <c r="W6401" s="8"/>
      <c r="X6401" s="8"/>
    </row>
    <row r="6402" spans="1:24" hidden="1" x14ac:dyDescent="0.35">
      <c r="A6402" s="24">
        <v>16398</v>
      </c>
      <c r="B6402" t="s">
        <v>23297</v>
      </c>
      <c r="C6402" t="s">
        <v>31</v>
      </c>
      <c r="D6402" t="s">
        <v>83</v>
      </c>
      <c r="E6402" t="s">
        <v>84</v>
      </c>
      <c r="F6402" t="s">
        <v>85</v>
      </c>
      <c r="G6402" t="s">
        <v>21882</v>
      </c>
      <c r="H6402" t="s">
        <v>21883</v>
      </c>
      <c r="I6402" t="s">
        <v>23298</v>
      </c>
      <c r="J6402" t="s">
        <v>23299</v>
      </c>
      <c r="L6402">
        <v>2486811010</v>
      </c>
      <c r="N6402" s="8">
        <v>97.396724939145827</v>
      </c>
      <c r="O6402" s="8">
        <v>97.396724939145827</v>
      </c>
      <c r="P6402" s="8">
        <v>0</v>
      </c>
      <c r="W6402" s="8"/>
      <c r="X6402" s="8"/>
    </row>
    <row r="6403" spans="1:24" hidden="1" x14ac:dyDescent="0.35">
      <c r="A6403" s="24">
        <v>16399</v>
      </c>
      <c r="B6403" t="s">
        <v>23300</v>
      </c>
      <c r="C6403" t="s">
        <v>31</v>
      </c>
      <c r="D6403" t="s">
        <v>83</v>
      </c>
      <c r="E6403" t="s">
        <v>84</v>
      </c>
      <c r="F6403" t="s">
        <v>85</v>
      </c>
      <c r="G6403" t="s">
        <v>21882</v>
      </c>
      <c r="H6403" t="s">
        <v>21889</v>
      </c>
      <c r="I6403" t="s">
        <v>23301</v>
      </c>
      <c r="J6403" t="s">
        <v>23302</v>
      </c>
      <c r="L6403">
        <v>2488642491</v>
      </c>
      <c r="N6403" s="8">
        <v>95.898313786235889</v>
      </c>
      <c r="O6403" s="8">
        <v>95.898313786235889</v>
      </c>
      <c r="P6403" s="8">
        <v>0</v>
      </c>
      <c r="W6403" s="8"/>
      <c r="X6403" s="8"/>
    </row>
    <row r="6404" spans="1:24" hidden="1" x14ac:dyDescent="0.35">
      <c r="A6404" s="24">
        <v>16400</v>
      </c>
      <c r="B6404" t="s">
        <v>23303</v>
      </c>
      <c r="C6404" t="s">
        <v>31</v>
      </c>
      <c r="D6404" t="s">
        <v>83</v>
      </c>
      <c r="E6404" t="s">
        <v>84</v>
      </c>
      <c r="F6404" t="s">
        <v>85</v>
      </c>
      <c r="G6404" t="s">
        <v>21882</v>
      </c>
      <c r="H6404" t="s">
        <v>21883</v>
      </c>
      <c r="I6404" t="s">
        <v>23304</v>
      </c>
      <c r="J6404" t="s">
        <v>23305</v>
      </c>
      <c r="L6404">
        <v>2483270497</v>
      </c>
      <c r="N6404" s="8">
        <v>94.399902633325951</v>
      </c>
      <c r="O6404" s="8">
        <v>94.399902633325951</v>
      </c>
      <c r="P6404" s="8">
        <v>0</v>
      </c>
      <c r="W6404" s="8"/>
      <c r="X6404" s="8"/>
    </row>
    <row r="6405" spans="1:24" hidden="1" x14ac:dyDescent="0.35">
      <c r="A6405" s="24">
        <v>16401</v>
      </c>
      <c r="B6405" t="s">
        <v>23306</v>
      </c>
      <c r="C6405" t="s">
        <v>31</v>
      </c>
      <c r="D6405" t="s">
        <v>83</v>
      </c>
      <c r="E6405" t="s">
        <v>84</v>
      </c>
      <c r="F6405" t="s">
        <v>85</v>
      </c>
      <c r="G6405" t="s">
        <v>21882</v>
      </c>
      <c r="H6405" t="s">
        <v>21889</v>
      </c>
      <c r="I6405" t="s">
        <v>23307</v>
      </c>
      <c r="J6405" t="s">
        <v>23308</v>
      </c>
      <c r="L6405">
        <v>2486019000</v>
      </c>
      <c r="N6405" s="8">
        <v>87.657052445231244</v>
      </c>
      <c r="O6405" s="8">
        <v>87.657052445231244</v>
      </c>
      <c r="P6405" s="8">
        <v>0</v>
      </c>
      <c r="W6405" s="8"/>
      <c r="X6405" s="8"/>
    </row>
    <row r="6406" spans="1:24" hidden="1" x14ac:dyDescent="0.35">
      <c r="A6406" s="24">
        <v>16402</v>
      </c>
      <c r="B6406" t="s">
        <v>23309</v>
      </c>
      <c r="C6406" t="s">
        <v>31</v>
      </c>
      <c r="D6406" t="s">
        <v>83</v>
      </c>
      <c r="E6406" t="s">
        <v>84</v>
      </c>
      <c r="F6406" t="s">
        <v>85</v>
      </c>
      <c r="G6406" t="s">
        <v>21882</v>
      </c>
      <c r="H6406" t="s">
        <v>21883</v>
      </c>
      <c r="I6406" t="s">
        <v>23310</v>
      </c>
      <c r="J6406" t="s">
        <v>23311</v>
      </c>
      <c r="L6406">
        <v>2484898988</v>
      </c>
      <c r="N6406" s="8">
        <v>86.158641292321306</v>
      </c>
      <c r="O6406" s="8">
        <v>86.158641292321306</v>
      </c>
      <c r="P6406" s="8">
        <v>0</v>
      </c>
      <c r="W6406" s="8"/>
      <c r="X6406" s="8"/>
    </row>
    <row r="6407" spans="1:24" hidden="1" x14ac:dyDescent="0.35">
      <c r="A6407" s="24">
        <v>16403</v>
      </c>
      <c r="B6407" t="s">
        <v>23312</v>
      </c>
      <c r="C6407" t="s">
        <v>31</v>
      </c>
      <c r="D6407" t="s">
        <v>83</v>
      </c>
      <c r="E6407" t="s">
        <v>84</v>
      </c>
      <c r="F6407" t="s">
        <v>85</v>
      </c>
      <c r="G6407" t="s">
        <v>21882</v>
      </c>
      <c r="H6407" t="s">
        <v>21889</v>
      </c>
      <c r="I6407" t="s">
        <v>23313</v>
      </c>
      <c r="J6407" t="s">
        <v>23314</v>
      </c>
      <c r="L6407">
        <v>2489554956</v>
      </c>
      <c r="N6407" s="8">
        <v>85.409435715866337</v>
      </c>
      <c r="O6407" s="8">
        <v>85.409435715866337</v>
      </c>
      <c r="P6407" s="8">
        <v>0</v>
      </c>
      <c r="W6407" s="8"/>
      <c r="X6407" s="8"/>
    </row>
    <row r="6408" spans="1:24" hidden="1" x14ac:dyDescent="0.35">
      <c r="A6408" s="24">
        <v>16404</v>
      </c>
      <c r="B6408" t="s">
        <v>23315</v>
      </c>
      <c r="C6408" t="s">
        <v>31</v>
      </c>
      <c r="D6408" t="s">
        <v>83</v>
      </c>
      <c r="E6408" t="s">
        <v>84</v>
      </c>
      <c r="F6408" t="s">
        <v>85</v>
      </c>
      <c r="G6408" t="s">
        <v>21882</v>
      </c>
      <c r="H6408" t="s">
        <v>21889</v>
      </c>
      <c r="I6408" t="s">
        <v>23316</v>
      </c>
      <c r="J6408" t="s">
        <v>23317</v>
      </c>
      <c r="L6408">
        <v>2486017600</v>
      </c>
      <c r="N6408" s="8">
        <v>85.409435715866337</v>
      </c>
      <c r="O6408" s="8">
        <v>85.409435715866337</v>
      </c>
      <c r="P6408" s="8">
        <v>0</v>
      </c>
      <c r="W6408" s="8"/>
      <c r="X6408" s="8"/>
    </row>
    <row r="6409" spans="1:24" hidden="1" x14ac:dyDescent="0.35">
      <c r="A6409" s="24">
        <v>16405</v>
      </c>
      <c r="B6409" t="s">
        <v>23318</v>
      </c>
      <c r="C6409" t="s">
        <v>31</v>
      </c>
      <c r="D6409" t="s">
        <v>83</v>
      </c>
      <c r="E6409" t="s">
        <v>84</v>
      </c>
      <c r="F6409" t="s">
        <v>85</v>
      </c>
      <c r="G6409" t="s">
        <v>21882</v>
      </c>
      <c r="H6409" t="s">
        <v>21883</v>
      </c>
      <c r="I6409" t="s">
        <v>23319</v>
      </c>
      <c r="J6409" t="s">
        <v>23320</v>
      </c>
      <c r="L6409">
        <v>2486818229</v>
      </c>
      <c r="N6409" s="8">
        <v>83.911024562956399</v>
      </c>
      <c r="O6409" s="8">
        <v>83.911024562956399</v>
      </c>
      <c r="P6409" s="8">
        <v>0</v>
      </c>
      <c r="W6409" s="8"/>
      <c r="X6409" s="8"/>
    </row>
    <row r="6410" spans="1:24" hidden="1" x14ac:dyDescent="0.35">
      <c r="A6410" s="24">
        <v>16406</v>
      </c>
      <c r="B6410" t="s">
        <v>23321</v>
      </c>
      <c r="C6410" t="s">
        <v>31</v>
      </c>
      <c r="D6410" t="s">
        <v>83</v>
      </c>
      <c r="E6410" t="s">
        <v>84</v>
      </c>
      <c r="F6410" t="s">
        <v>85</v>
      </c>
      <c r="G6410" t="s">
        <v>21882</v>
      </c>
      <c r="H6410" t="s">
        <v>21883</v>
      </c>
      <c r="I6410" t="s">
        <v>23196</v>
      </c>
      <c r="J6410" t="s">
        <v>23322</v>
      </c>
      <c r="L6410">
        <v>2487236275</v>
      </c>
      <c r="N6410" s="8">
        <v>81.663407833591492</v>
      </c>
      <c r="O6410" s="8">
        <v>81.663407833591492</v>
      </c>
      <c r="P6410" s="8">
        <v>0</v>
      </c>
      <c r="W6410" s="8"/>
      <c r="X6410" s="8"/>
    </row>
    <row r="6411" spans="1:24" hidden="1" x14ac:dyDescent="0.35">
      <c r="A6411" s="24">
        <v>16407</v>
      </c>
      <c r="B6411" t="s">
        <v>23323</v>
      </c>
      <c r="C6411" t="s">
        <v>31</v>
      </c>
      <c r="D6411" t="s">
        <v>83</v>
      </c>
      <c r="E6411" t="s">
        <v>84</v>
      </c>
      <c r="F6411" t="s">
        <v>85</v>
      </c>
      <c r="G6411" t="s">
        <v>21882</v>
      </c>
      <c r="H6411" t="s">
        <v>21889</v>
      </c>
      <c r="I6411" t="s">
        <v>23324</v>
      </c>
      <c r="J6411" t="s">
        <v>23325</v>
      </c>
      <c r="L6411">
        <v>2482660356</v>
      </c>
      <c r="N6411" s="8">
        <v>78.66658552777163</v>
      </c>
      <c r="O6411" s="8">
        <v>78.66658552777163</v>
      </c>
      <c r="P6411" s="8">
        <v>0</v>
      </c>
      <c r="W6411" s="8"/>
      <c r="X6411" s="8"/>
    </row>
    <row r="6412" spans="1:24" hidden="1" x14ac:dyDescent="0.35">
      <c r="A6412" s="24">
        <v>16408</v>
      </c>
      <c r="B6412" t="s">
        <v>23326</v>
      </c>
      <c r="C6412" t="s">
        <v>31</v>
      </c>
      <c r="D6412" t="s">
        <v>83</v>
      </c>
      <c r="E6412" t="s">
        <v>84</v>
      </c>
      <c r="F6412" t="s">
        <v>85</v>
      </c>
      <c r="G6412" t="s">
        <v>21882</v>
      </c>
      <c r="H6412" t="s">
        <v>21889</v>
      </c>
      <c r="I6412" t="s">
        <v>23327</v>
      </c>
      <c r="J6412" t="s">
        <v>23328</v>
      </c>
      <c r="L6412">
        <v>2485496400</v>
      </c>
      <c r="N6412" s="8">
        <v>78.66658552777163</v>
      </c>
      <c r="O6412" s="8">
        <v>78.66658552777163</v>
      </c>
      <c r="P6412" s="8">
        <v>0</v>
      </c>
      <c r="W6412" s="8"/>
      <c r="X6412" s="8"/>
    </row>
    <row r="6413" spans="1:24" hidden="1" x14ac:dyDescent="0.35">
      <c r="A6413" s="24">
        <v>16409</v>
      </c>
      <c r="B6413" t="s">
        <v>23329</v>
      </c>
      <c r="C6413" t="s">
        <v>31</v>
      </c>
      <c r="D6413" t="s">
        <v>83</v>
      </c>
      <c r="E6413" t="s">
        <v>84</v>
      </c>
      <c r="F6413" t="s">
        <v>85</v>
      </c>
      <c r="G6413" t="s">
        <v>21882</v>
      </c>
      <c r="H6413" t="s">
        <v>21889</v>
      </c>
      <c r="I6413" t="s">
        <v>23330</v>
      </c>
      <c r="J6413" t="s">
        <v>23331</v>
      </c>
      <c r="L6413">
        <v>2485095775</v>
      </c>
      <c r="N6413" s="8">
        <v>77.168174374861692</v>
      </c>
      <c r="O6413" s="8">
        <v>77.168174374861692</v>
      </c>
      <c r="P6413" s="8">
        <v>0</v>
      </c>
      <c r="W6413" s="8"/>
      <c r="X6413" s="8"/>
    </row>
    <row r="6414" spans="1:24" hidden="1" x14ac:dyDescent="0.35">
      <c r="A6414" s="24">
        <v>16410</v>
      </c>
      <c r="B6414" t="s">
        <v>23332</v>
      </c>
      <c r="C6414" t="s">
        <v>31</v>
      </c>
      <c r="D6414" t="s">
        <v>83</v>
      </c>
      <c r="E6414" t="s">
        <v>84</v>
      </c>
      <c r="F6414" t="s">
        <v>85</v>
      </c>
      <c r="G6414" t="s">
        <v>21882</v>
      </c>
      <c r="H6414" t="s">
        <v>21883</v>
      </c>
      <c r="I6414" t="s">
        <v>23333</v>
      </c>
      <c r="J6414" t="s">
        <v>23334</v>
      </c>
      <c r="L6414">
        <v>2486615220</v>
      </c>
      <c r="N6414" s="8">
        <v>76.418968798406723</v>
      </c>
      <c r="O6414" s="8">
        <v>76.418968798406723</v>
      </c>
      <c r="P6414" s="8">
        <v>0</v>
      </c>
      <c r="W6414" s="8"/>
      <c r="X6414" s="8"/>
    </row>
    <row r="6415" spans="1:24" hidden="1" x14ac:dyDescent="0.35">
      <c r="A6415" s="24">
        <v>16411</v>
      </c>
      <c r="B6415" t="s">
        <v>23335</v>
      </c>
      <c r="C6415" t="s">
        <v>31</v>
      </c>
      <c r="D6415" t="s">
        <v>83</v>
      </c>
      <c r="E6415" t="s">
        <v>84</v>
      </c>
      <c r="F6415" t="s">
        <v>85</v>
      </c>
      <c r="G6415" t="s">
        <v>21882</v>
      </c>
      <c r="H6415" t="s">
        <v>21883</v>
      </c>
      <c r="I6415" t="s">
        <v>23336</v>
      </c>
      <c r="J6415" t="s">
        <v>23337</v>
      </c>
      <c r="L6415">
        <v>2486615220</v>
      </c>
      <c r="N6415" s="8">
        <v>74.171352069041816</v>
      </c>
      <c r="O6415" s="8">
        <v>74.171352069041816</v>
      </c>
      <c r="P6415" s="8">
        <v>0</v>
      </c>
      <c r="W6415" s="8"/>
      <c r="X6415" s="8"/>
    </row>
    <row r="6416" spans="1:24" hidden="1" x14ac:dyDescent="0.35">
      <c r="A6416" s="24">
        <v>16412</v>
      </c>
      <c r="B6416" t="s">
        <v>23338</v>
      </c>
      <c r="C6416" t="s">
        <v>31</v>
      </c>
      <c r="D6416" t="s">
        <v>83</v>
      </c>
      <c r="E6416" t="s">
        <v>84</v>
      </c>
      <c r="F6416" t="s">
        <v>85</v>
      </c>
      <c r="G6416" t="s">
        <v>21882</v>
      </c>
      <c r="H6416" t="s">
        <v>21889</v>
      </c>
      <c r="I6416" t="s">
        <v>23339</v>
      </c>
      <c r="J6416" t="s">
        <v>23340</v>
      </c>
      <c r="L6416">
        <v>3039290896</v>
      </c>
      <c r="N6416" s="8">
        <v>74.171352069041816</v>
      </c>
      <c r="O6416" s="8">
        <v>74.171352069041816</v>
      </c>
      <c r="P6416" s="8">
        <v>0</v>
      </c>
      <c r="W6416" s="8"/>
      <c r="X6416" s="8"/>
    </row>
    <row r="6417" spans="1:24" hidden="1" x14ac:dyDescent="0.35">
      <c r="A6417" s="24">
        <v>16413</v>
      </c>
      <c r="B6417" t="s">
        <v>23341</v>
      </c>
      <c r="C6417" t="s">
        <v>31</v>
      </c>
      <c r="D6417" t="s">
        <v>83</v>
      </c>
      <c r="E6417" t="s">
        <v>84</v>
      </c>
      <c r="F6417" t="s">
        <v>85</v>
      </c>
      <c r="G6417" t="s">
        <v>21882</v>
      </c>
      <c r="H6417" t="s">
        <v>21883</v>
      </c>
      <c r="I6417" t="s">
        <v>23342</v>
      </c>
      <c r="J6417" t="s">
        <v>23337</v>
      </c>
      <c r="L6417">
        <v>2486615220</v>
      </c>
      <c r="N6417" s="8">
        <v>71.923735339676909</v>
      </c>
      <c r="O6417" s="8">
        <v>71.923735339676909</v>
      </c>
      <c r="P6417" s="8">
        <v>0</v>
      </c>
      <c r="W6417" s="8"/>
      <c r="X6417" s="8"/>
    </row>
    <row r="6418" spans="1:24" hidden="1" x14ac:dyDescent="0.35">
      <c r="A6418" s="24">
        <v>16414</v>
      </c>
      <c r="B6418" t="s">
        <v>23343</v>
      </c>
      <c r="C6418" t="s">
        <v>31</v>
      </c>
      <c r="D6418" t="s">
        <v>83</v>
      </c>
      <c r="E6418" t="s">
        <v>84</v>
      </c>
      <c r="F6418" t="s">
        <v>85</v>
      </c>
      <c r="G6418" t="s">
        <v>21882</v>
      </c>
      <c r="H6418" t="s">
        <v>21883</v>
      </c>
      <c r="I6418" t="s">
        <v>23344</v>
      </c>
      <c r="J6418" t="s">
        <v>23345</v>
      </c>
      <c r="L6418">
        <v>2486615220</v>
      </c>
      <c r="N6418" s="8">
        <v>70.425324186766986</v>
      </c>
      <c r="O6418" s="8">
        <v>70.425324186766986</v>
      </c>
      <c r="P6418" s="8">
        <v>0</v>
      </c>
      <c r="W6418" s="8"/>
      <c r="X6418" s="8"/>
    </row>
    <row r="6419" spans="1:24" hidden="1" x14ac:dyDescent="0.35">
      <c r="A6419" s="24">
        <v>16415</v>
      </c>
      <c r="B6419" t="s">
        <v>23346</v>
      </c>
      <c r="C6419" t="s">
        <v>31</v>
      </c>
      <c r="D6419" t="s">
        <v>83</v>
      </c>
      <c r="E6419" t="s">
        <v>84</v>
      </c>
      <c r="F6419" t="s">
        <v>85</v>
      </c>
      <c r="G6419" t="s">
        <v>21882</v>
      </c>
      <c r="H6419" t="s">
        <v>21889</v>
      </c>
      <c r="I6419" t="s">
        <v>23347</v>
      </c>
      <c r="J6419" t="s">
        <v>23348</v>
      </c>
      <c r="L6419">
        <v>2487351030</v>
      </c>
      <c r="N6419" s="8">
        <v>70.425324186766986</v>
      </c>
      <c r="O6419" s="8">
        <v>70.425324186766986</v>
      </c>
      <c r="P6419" s="8">
        <v>0</v>
      </c>
      <c r="W6419" s="8"/>
      <c r="X6419" s="8"/>
    </row>
    <row r="6420" spans="1:24" hidden="1" x14ac:dyDescent="0.35">
      <c r="A6420" s="24">
        <v>16416</v>
      </c>
      <c r="B6420" t="s">
        <v>23349</v>
      </c>
      <c r="C6420" t="s">
        <v>31</v>
      </c>
      <c r="D6420" t="s">
        <v>83</v>
      </c>
      <c r="E6420" t="s">
        <v>84</v>
      </c>
      <c r="F6420" t="s">
        <v>85</v>
      </c>
      <c r="G6420" t="s">
        <v>21882</v>
      </c>
      <c r="H6420" t="s">
        <v>21889</v>
      </c>
      <c r="I6420" t="s">
        <v>23350</v>
      </c>
      <c r="J6420" t="s">
        <v>23351</v>
      </c>
      <c r="L6420">
        <v>2485836020</v>
      </c>
      <c r="N6420" s="8">
        <v>63.682473998672272</v>
      </c>
      <c r="O6420" s="8">
        <v>63.682473998672272</v>
      </c>
      <c r="P6420" s="8">
        <v>0</v>
      </c>
      <c r="W6420" s="8"/>
      <c r="X6420" s="8"/>
    </row>
    <row r="6421" spans="1:24" hidden="1" x14ac:dyDescent="0.35">
      <c r="A6421" s="24">
        <v>16417</v>
      </c>
      <c r="B6421" t="s">
        <v>23352</v>
      </c>
      <c r="C6421" t="s">
        <v>31</v>
      </c>
      <c r="D6421" t="s">
        <v>83</v>
      </c>
      <c r="E6421" t="s">
        <v>84</v>
      </c>
      <c r="F6421" t="s">
        <v>85</v>
      </c>
      <c r="G6421" t="s">
        <v>21882</v>
      </c>
      <c r="H6421" t="s">
        <v>21883</v>
      </c>
      <c r="I6421" t="s">
        <v>23353</v>
      </c>
      <c r="J6421" t="s">
        <v>23354</v>
      </c>
      <c r="L6421">
        <v>2484364085</v>
      </c>
      <c r="N6421" s="8">
        <v>62.933268422217303</v>
      </c>
      <c r="O6421" s="8">
        <v>62.933268422217303</v>
      </c>
      <c r="P6421" s="8">
        <v>0</v>
      </c>
      <c r="W6421" s="8"/>
      <c r="X6421" s="8"/>
    </row>
    <row r="6422" spans="1:24" hidden="1" x14ac:dyDescent="0.35">
      <c r="A6422" s="24">
        <v>16418</v>
      </c>
      <c r="B6422" t="s">
        <v>23355</v>
      </c>
      <c r="C6422" t="s">
        <v>31</v>
      </c>
      <c r="D6422" t="s">
        <v>83</v>
      </c>
      <c r="E6422" t="s">
        <v>84</v>
      </c>
      <c r="F6422" t="s">
        <v>85</v>
      </c>
      <c r="G6422" t="s">
        <v>21882</v>
      </c>
      <c r="H6422" t="s">
        <v>21889</v>
      </c>
      <c r="I6422" t="s">
        <v>23356</v>
      </c>
      <c r="J6422" t="s">
        <v>23357</v>
      </c>
      <c r="L6422">
        <v>2485642200</v>
      </c>
      <c r="N6422" s="8">
        <v>62.933268422217303</v>
      </c>
      <c r="O6422" s="8">
        <v>62.933268422217303</v>
      </c>
      <c r="P6422" s="8">
        <v>0</v>
      </c>
      <c r="W6422" s="8"/>
      <c r="X6422" s="8"/>
    </row>
    <row r="6423" spans="1:24" hidden="1" x14ac:dyDescent="0.35">
      <c r="A6423" s="24">
        <v>16419</v>
      </c>
      <c r="B6423" t="s">
        <v>23358</v>
      </c>
      <c r="C6423" t="s">
        <v>31</v>
      </c>
      <c r="D6423" t="s">
        <v>83</v>
      </c>
      <c r="E6423" t="s">
        <v>84</v>
      </c>
      <c r="F6423" t="s">
        <v>85</v>
      </c>
      <c r="G6423" t="s">
        <v>21882</v>
      </c>
      <c r="H6423" t="s">
        <v>21883</v>
      </c>
      <c r="I6423" t="s">
        <v>23359</v>
      </c>
      <c r="J6423" t="s">
        <v>22415</v>
      </c>
      <c r="L6423">
        <v>2486749292</v>
      </c>
      <c r="N6423" s="8">
        <v>59.936446116397434</v>
      </c>
      <c r="O6423" s="8">
        <v>59.936446116397434</v>
      </c>
      <c r="P6423" s="8">
        <v>0</v>
      </c>
      <c r="W6423" s="8"/>
      <c r="X6423" s="8"/>
    </row>
    <row r="6424" spans="1:24" hidden="1" x14ac:dyDescent="0.35">
      <c r="A6424" s="24">
        <v>16420</v>
      </c>
      <c r="B6424" t="s">
        <v>23360</v>
      </c>
      <c r="C6424" t="s">
        <v>31</v>
      </c>
      <c r="D6424" t="s">
        <v>83</v>
      </c>
      <c r="E6424" t="s">
        <v>84</v>
      </c>
      <c r="F6424" t="s">
        <v>85</v>
      </c>
      <c r="G6424" t="s">
        <v>21882</v>
      </c>
      <c r="H6424" t="s">
        <v>21889</v>
      </c>
      <c r="I6424" t="s">
        <v>23361</v>
      </c>
      <c r="J6424" t="s">
        <v>23362</v>
      </c>
      <c r="L6424">
        <v>2482931200</v>
      </c>
      <c r="N6424" s="8">
        <v>59.936446116397434</v>
      </c>
      <c r="O6424" s="8">
        <v>59.936446116397434</v>
      </c>
      <c r="P6424" s="8">
        <v>0</v>
      </c>
      <c r="W6424" s="8"/>
      <c r="X6424" s="8"/>
    </row>
    <row r="6425" spans="1:24" hidden="1" x14ac:dyDescent="0.35">
      <c r="A6425" s="24">
        <v>16421</v>
      </c>
      <c r="B6425" t="s">
        <v>23363</v>
      </c>
      <c r="C6425" t="s">
        <v>31</v>
      </c>
      <c r="D6425" t="s">
        <v>83</v>
      </c>
      <c r="E6425" t="s">
        <v>84</v>
      </c>
      <c r="F6425" t="s">
        <v>85</v>
      </c>
      <c r="G6425" t="s">
        <v>21882</v>
      </c>
      <c r="H6425" t="s">
        <v>21889</v>
      </c>
      <c r="I6425" t="s">
        <v>23364</v>
      </c>
      <c r="J6425" t="s">
        <v>23365</v>
      </c>
      <c r="L6425">
        <v>2486186362</v>
      </c>
      <c r="N6425" s="8">
        <v>59.936446116397434</v>
      </c>
      <c r="O6425" s="8">
        <v>59.936446116397434</v>
      </c>
      <c r="P6425" s="8">
        <v>0</v>
      </c>
      <c r="W6425" s="8"/>
      <c r="X6425" s="8"/>
    </row>
    <row r="6426" spans="1:24" hidden="1" x14ac:dyDescent="0.35">
      <c r="A6426" s="24">
        <v>16422</v>
      </c>
      <c r="B6426" t="s">
        <v>23366</v>
      </c>
      <c r="C6426" t="s">
        <v>31</v>
      </c>
      <c r="D6426" t="s">
        <v>83</v>
      </c>
      <c r="E6426" t="s">
        <v>84</v>
      </c>
      <c r="F6426" t="s">
        <v>85</v>
      </c>
      <c r="G6426" t="s">
        <v>21882</v>
      </c>
      <c r="H6426" t="s">
        <v>21889</v>
      </c>
      <c r="I6426" t="s">
        <v>23367</v>
      </c>
      <c r="J6426" t="s">
        <v>23368</v>
      </c>
      <c r="L6426">
        <v>2483759664</v>
      </c>
      <c r="N6426" s="8">
        <v>59.936446116397434</v>
      </c>
      <c r="O6426" s="8">
        <v>59.936446116397434</v>
      </c>
      <c r="P6426" s="8">
        <v>0</v>
      </c>
      <c r="W6426" s="8"/>
      <c r="X6426" s="8"/>
    </row>
    <row r="6427" spans="1:24" hidden="1" x14ac:dyDescent="0.35">
      <c r="A6427" s="24">
        <v>16423</v>
      </c>
      <c r="B6427" t="s">
        <v>23369</v>
      </c>
      <c r="C6427" t="s">
        <v>31</v>
      </c>
      <c r="D6427" t="s">
        <v>83</v>
      </c>
      <c r="E6427" t="s">
        <v>84</v>
      </c>
      <c r="F6427" t="s">
        <v>85</v>
      </c>
      <c r="G6427" t="s">
        <v>21882</v>
      </c>
      <c r="H6427" t="s">
        <v>21889</v>
      </c>
      <c r="I6427" t="s">
        <v>23370</v>
      </c>
      <c r="J6427" t="s">
        <v>23371</v>
      </c>
      <c r="L6427">
        <v>2489525533</v>
      </c>
      <c r="N6427" s="8">
        <v>58.438034963487496</v>
      </c>
      <c r="O6427" s="8">
        <v>58.438034963487496</v>
      </c>
      <c r="P6427" s="8">
        <v>0</v>
      </c>
      <c r="W6427" s="8"/>
      <c r="X6427" s="8"/>
    </row>
    <row r="6428" spans="1:24" hidden="1" x14ac:dyDescent="0.35">
      <c r="A6428" s="24">
        <v>16424</v>
      </c>
      <c r="B6428" t="s">
        <v>23372</v>
      </c>
      <c r="C6428" t="s">
        <v>31</v>
      </c>
      <c r="D6428" t="s">
        <v>83</v>
      </c>
      <c r="E6428" t="s">
        <v>84</v>
      </c>
      <c r="F6428" t="s">
        <v>85</v>
      </c>
      <c r="G6428" t="s">
        <v>21882</v>
      </c>
      <c r="H6428" t="s">
        <v>21889</v>
      </c>
      <c r="I6428" t="s">
        <v>23373</v>
      </c>
      <c r="J6428" t="s">
        <v>23374</v>
      </c>
      <c r="L6428">
        <v>2485389200</v>
      </c>
      <c r="N6428" s="8">
        <v>56.190418234122589</v>
      </c>
      <c r="O6428" s="8">
        <v>56.190418234122589</v>
      </c>
      <c r="P6428" s="8">
        <v>0</v>
      </c>
      <c r="W6428" s="8"/>
      <c r="X6428" s="8"/>
    </row>
    <row r="6429" spans="1:24" hidden="1" x14ac:dyDescent="0.35">
      <c r="A6429" s="24">
        <v>16425</v>
      </c>
      <c r="B6429" t="s">
        <v>23375</v>
      </c>
      <c r="C6429" t="s">
        <v>31</v>
      </c>
      <c r="D6429" t="s">
        <v>83</v>
      </c>
      <c r="E6429" t="s">
        <v>84</v>
      </c>
      <c r="F6429" t="s">
        <v>85</v>
      </c>
      <c r="G6429" t="s">
        <v>21882</v>
      </c>
      <c r="H6429" t="s">
        <v>21889</v>
      </c>
      <c r="I6429" t="s">
        <v>23376</v>
      </c>
      <c r="J6429" t="s">
        <v>23377</v>
      </c>
      <c r="L6429">
        <v>2486831010</v>
      </c>
      <c r="N6429" s="8">
        <v>56.190418234122589</v>
      </c>
      <c r="O6429" s="8">
        <v>56.190418234122589</v>
      </c>
      <c r="P6429" s="8">
        <v>0</v>
      </c>
      <c r="W6429" s="8"/>
      <c r="X6429" s="8"/>
    </row>
    <row r="6430" spans="1:24" hidden="1" x14ac:dyDescent="0.35">
      <c r="A6430" s="24">
        <v>16426</v>
      </c>
      <c r="B6430" t="s">
        <v>23378</v>
      </c>
      <c r="C6430" t="s">
        <v>31</v>
      </c>
      <c r="D6430" t="s">
        <v>83</v>
      </c>
      <c r="E6430" t="s">
        <v>84</v>
      </c>
      <c r="F6430" t="s">
        <v>85</v>
      </c>
      <c r="G6430" t="s">
        <v>21882</v>
      </c>
      <c r="H6430" t="s">
        <v>21889</v>
      </c>
      <c r="I6430" t="s">
        <v>23379</v>
      </c>
      <c r="J6430" t="s">
        <v>23380</v>
      </c>
      <c r="L6430">
        <v>2486250500</v>
      </c>
      <c r="N6430" s="8">
        <v>53.942801504757689</v>
      </c>
      <c r="O6430" s="8">
        <v>53.942801504757689</v>
      </c>
      <c r="P6430" s="8">
        <v>0</v>
      </c>
      <c r="W6430" s="8"/>
      <c r="X6430" s="8"/>
    </row>
    <row r="6431" spans="1:24" hidden="1" x14ac:dyDescent="0.35">
      <c r="A6431" s="24">
        <v>16427</v>
      </c>
      <c r="B6431" t="s">
        <v>23381</v>
      </c>
      <c r="C6431" t="s">
        <v>31</v>
      </c>
      <c r="D6431" t="s">
        <v>83</v>
      </c>
      <c r="E6431" t="s">
        <v>84</v>
      </c>
      <c r="F6431" t="s">
        <v>85</v>
      </c>
      <c r="G6431" t="s">
        <v>21882</v>
      </c>
      <c r="H6431" t="s">
        <v>21889</v>
      </c>
      <c r="I6431" t="s">
        <v>23382</v>
      </c>
      <c r="J6431" t="s">
        <v>23383</v>
      </c>
      <c r="L6431">
        <v>2487388101</v>
      </c>
      <c r="N6431" s="8">
        <v>52.444390351847751</v>
      </c>
      <c r="O6431" s="8">
        <v>52.444390351847751</v>
      </c>
      <c r="P6431" s="8">
        <v>0</v>
      </c>
      <c r="W6431" s="8"/>
      <c r="X6431" s="8"/>
    </row>
    <row r="6432" spans="1:24" hidden="1" x14ac:dyDescent="0.35">
      <c r="A6432" s="24">
        <v>16428</v>
      </c>
      <c r="B6432" t="s">
        <v>23384</v>
      </c>
      <c r="C6432" t="s">
        <v>31</v>
      </c>
      <c r="D6432" t="s">
        <v>83</v>
      </c>
      <c r="E6432" t="s">
        <v>84</v>
      </c>
      <c r="F6432" t="s">
        <v>85</v>
      </c>
      <c r="G6432" t="s">
        <v>21882</v>
      </c>
      <c r="H6432" t="s">
        <v>21883</v>
      </c>
      <c r="I6432" t="s">
        <v>23385</v>
      </c>
      <c r="J6432" t="s">
        <v>23386</v>
      </c>
      <c r="L6432">
        <v>2484266902</v>
      </c>
      <c r="N6432" s="8">
        <v>47.949156893117944</v>
      </c>
      <c r="O6432" s="8">
        <v>47.949156893117944</v>
      </c>
      <c r="P6432" s="8">
        <v>0</v>
      </c>
      <c r="W6432" s="8"/>
      <c r="X6432" s="8"/>
    </row>
    <row r="6433" spans="1:24" hidden="1" x14ac:dyDescent="0.35">
      <c r="A6433" s="24">
        <v>16429</v>
      </c>
      <c r="B6433" t="s">
        <v>23387</v>
      </c>
      <c r="C6433" t="s">
        <v>31</v>
      </c>
      <c r="D6433" t="s">
        <v>83</v>
      </c>
      <c r="E6433" t="s">
        <v>84</v>
      </c>
      <c r="F6433" t="s">
        <v>85</v>
      </c>
      <c r="G6433" t="s">
        <v>21882</v>
      </c>
      <c r="H6433" t="s">
        <v>21889</v>
      </c>
      <c r="I6433" t="s">
        <v>23388</v>
      </c>
      <c r="J6433" t="s">
        <v>23389</v>
      </c>
      <c r="L6433">
        <v>2485393131</v>
      </c>
      <c r="N6433" s="8">
        <v>44.203129010843107</v>
      </c>
      <c r="O6433" s="8">
        <v>44.203129010843107</v>
      </c>
      <c r="P6433" s="8">
        <v>0</v>
      </c>
      <c r="W6433" s="8"/>
      <c r="X6433" s="8"/>
    </row>
    <row r="6434" spans="1:24" hidden="1" x14ac:dyDescent="0.35">
      <c r="A6434" s="24">
        <v>16430</v>
      </c>
      <c r="B6434" t="s">
        <v>23390</v>
      </c>
      <c r="C6434" t="s">
        <v>31</v>
      </c>
      <c r="D6434" t="s">
        <v>83</v>
      </c>
      <c r="E6434" t="s">
        <v>84</v>
      </c>
      <c r="F6434" t="s">
        <v>85</v>
      </c>
      <c r="G6434" t="s">
        <v>21882</v>
      </c>
      <c r="H6434" t="s">
        <v>21889</v>
      </c>
      <c r="I6434" t="s">
        <v>23391</v>
      </c>
      <c r="J6434" t="s">
        <v>23392</v>
      </c>
      <c r="L6434">
        <v>2485852550</v>
      </c>
      <c r="N6434" s="8">
        <v>42.704717857933169</v>
      </c>
      <c r="O6434" s="8">
        <v>42.704717857933169</v>
      </c>
      <c r="P6434" s="8">
        <v>0</v>
      </c>
      <c r="W6434" s="8"/>
      <c r="X6434" s="8"/>
    </row>
    <row r="6435" spans="1:24" hidden="1" x14ac:dyDescent="0.35">
      <c r="A6435" s="24">
        <v>16431</v>
      </c>
      <c r="B6435" t="s">
        <v>23393</v>
      </c>
      <c r="C6435" t="s">
        <v>31</v>
      </c>
      <c r="D6435" t="s">
        <v>83</v>
      </c>
      <c r="E6435" t="s">
        <v>84</v>
      </c>
      <c r="F6435" t="s">
        <v>85</v>
      </c>
      <c r="G6435" t="s">
        <v>21882</v>
      </c>
      <c r="H6435" t="s">
        <v>21883</v>
      </c>
      <c r="I6435" t="s">
        <v>23394</v>
      </c>
      <c r="J6435" t="s">
        <v>23395</v>
      </c>
      <c r="L6435">
        <v>2484396800</v>
      </c>
      <c r="N6435" s="8">
        <v>40.457101128568269</v>
      </c>
      <c r="O6435" s="8">
        <v>40.457101128568269</v>
      </c>
      <c r="P6435" s="8">
        <v>0</v>
      </c>
      <c r="W6435" s="8"/>
      <c r="X6435" s="8"/>
    </row>
    <row r="6436" spans="1:24" hidden="1" x14ac:dyDescent="0.35">
      <c r="A6436" s="24">
        <v>16432</v>
      </c>
      <c r="B6436" t="s">
        <v>23396</v>
      </c>
      <c r="C6436" t="s">
        <v>31</v>
      </c>
      <c r="D6436" t="s">
        <v>83</v>
      </c>
      <c r="E6436" t="s">
        <v>84</v>
      </c>
      <c r="F6436" t="s">
        <v>85</v>
      </c>
      <c r="G6436" t="s">
        <v>21882</v>
      </c>
      <c r="H6436" t="s">
        <v>21889</v>
      </c>
      <c r="I6436" t="s">
        <v>23397</v>
      </c>
      <c r="J6436" t="s">
        <v>23398</v>
      </c>
      <c r="L6436">
        <v>2486563239</v>
      </c>
      <c r="N6436" s="8">
        <v>40.457101128568269</v>
      </c>
      <c r="O6436" s="8">
        <v>40.457101128568269</v>
      </c>
      <c r="P6436" s="8">
        <v>0</v>
      </c>
      <c r="W6436" s="8"/>
      <c r="X6436" s="8"/>
    </row>
    <row r="6437" spans="1:24" hidden="1" x14ac:dyDescent="0.35">
      <c r="A6437" s="24">
        <v>16433</v>
      </c>
      <c r="B6437" t="s">
        <v>23399</v>
      </c>
      <c r="C6437" t="s">
        <v>31</v>
      </c>
      <c r="D6437" t="s">
        <v>83</v>
      </c>
      <c r="E6437" t="s">
        <v>84</v>
      </c>
      <c r="F6437" t="s">
        <v>85</v>
      </c>
      <c r="G6437" t="s">
        <v>21882</v>
      </c>
      <c r="H6437" t="s">
        <v>21883</v>
      </c>
      <c r="I6437" t="s">
        <v>23400</v>
      </c>
      <c r="J6437" t="s">
        <v>23401</v>
      </c>
      <c r="L6437">
        <v>2483344735</v>
      </c>
      <c r="N6437" s="8">
        <v>39.7078955521133</v>
      </c>
      <c r="O6437" s="8">
        <v>39.7078955521133</v>
      </c>
      <c r="P6437" s="8">
        <v>0</v>
      </c>
      <c r="W6437" s="8"/>
      <c r="X6437" s="8"/>
    </row>
    <row r="6438" spans="1:24" hidden="1" x14ac:dyDescent="0.35">
      <c r="A6438" s="24">
        <v>16434</v>
      </c>
      <c r="B6438" t="s">
        <v>23402</v>
      </c>
      <c r="C6438" t="s">
        <v>31</v>
      </c>
      <c r="D6438" t="s">
        <v>83</v>
      </c>
      <c r="E6438" t="s">
        <v>84</v>
      </c>
      <c r="F6438" t="s">
        <v>85</v>
      </c>
      <c r="G6438" t="s">
        <v>21882</v>
      </c>
      <c r="H6438" t="s">
        <v>21889</v>
      </c>
      <c r="I6438" t="s">
        <v>23403</v>
      </c>
      <c r="J6438" t="s">
        <v>23404</v>
      </c>
      <c r="L6438">
        <v>2482679500</v>
      </c>
      <c r="N6438" s="8">
        <v>38.958689975658331</v>
      </c>
      <c r="O6438" s="8">
        <v>38.958689975658331</v>
      </c>
      <c r="P6438" s="8">
        <v>0</v>
      </c>
      <c r="W6438" s="8"/>
      <c r="X6438" s="8"/>
    </row>
    <row r="6439" spans="1:24" hidden="1" x14ac:dyDescent="0.35">
      <c r="A6439" s="24">
        <v>16435</v>
      </c>
      <c r="B6439" t="s">
        <v>23405</v>
      </c>
      <c r="C6439" t="s">
        <v>31</v>
      </c>
      <c r="D6439" t="s">
        <v>83</v>
      </c>
      <c r="E6439" t="s">
        <v>84</v>
      </c>
      <c r="F6439" t="s">
        <v>85</v>
      </c>
      <c r="G6439" t="s">
        <v>21882</v>
      </c>
      <c r="H6439" t="s">
        <v>21889</v>
      </c>
      <c r="I6439" t="s">
        <v>23406</v>
      </c>
      <c r="J6439" t="s">
        <v>23407</v>
      </c>
      <c r="L6439">
        <v>2486184150</v>
      </c>
      <c r="N6439" s="8">
        <v>35.961867669838455</v>
      </c>
      <c r="O6439" s="8">
        <v>35.961867669838455</v>
      </c>
      <c r="P6439" s="8">
        <v>0</v>
      </c>
      <c r="W6439" s="8"/>
      <c r="X6439" s="8"/>
    </row>
    <row r="6440" spans="1:24" hidden="1" x14ac:dyDescent="0.35">
      <c r="A6440" s="24">
        <v>16436</v>
      </c>
      <c r="B6440" t="s">
        <v>23408</v>
      </c>
      <c r="C6440" t="s">
        <v>31</v>
      </c>
      <c r="D6440" t="s">
        <v>83</v>
      </c>
      <c r="E6440" t="s">
        <v>84</v>
      </c>
      <c r="F6440" t="s">
        <v>85</v>
      </c>
      <c r="G6440" t="s">
        <v>21882</v>
      </c>
      <c r="H6440" t="s">
        <v>21889</v>
      </c>
      <c r="I6440" t="s">
        <v>23409</v>
      </c>
      <c r="J6440" t="s">
        <v>23410</v>
      </c>
      <c r="K6440" t="s">
        <v>23411</v>
      </c>
      <c r="L6440">
        <v>2489227000</v>
      </c>
      <c r="M6440" t="s">
        <v>23412</v>
      </c>
      <c r="N6440" s="8">
        <v>75</v>
      </c>
      <c r="O6440" s="8">
        <v>35</v>
      </c>
      <c r="P6440" s="8">
        <v>40</v>
      </c>
      <c r="W6440" s="8"/>
      <c r="X6440" s="8"/>
    </row>
    <row r="6441" spans="1:24" hidden="1" x14ac:dyDescent="0.35">
      <c r="A6441" s="24">
        <v>16437</v>
      </c>
      <c r="B6441" t="s">
        <v>23413</v>
      </c>
      <c r="C6441" t="s">
        <v>31</v>
      </c>
      <c r="D6441" t="s">
        <v>83</v>
      </c>
      <c r="E6441" t="s">
        <v>84</v>
      </c>
      <c r="F6441" t="s">
        <v>85</v>
      </c>
      <c r="G6441" t="s">
        <v>21882</v>
      </c>
      <c r="H6441" t="s">
        <v>21889</v>
      </c>
      <c r="I6441" t="s">
        <v>23414</v>
      </c>
      <c r="J6441" t="s">
        <v>23415</v>
      </c>
      <c r="L6441">
        <v>8104592966</v>
      </c>
      <c r="N6441" s="8">
        <v>29.968223058198717</v>
      </c>
      <c r="O6441" s="8">
        <v>29.968223058198717</v>
      </c>
      <c r="P6441" s="8">
        <v>0</v>
      </c>
      <c r="W6441" s="8"/>
      <c r="X6441" s="8"/>
    </row>
    <row r="6442" spans="1:24" hidden="1" x14ac:dyDescent="0.35">
      <c r="A6442" s="24">
        <v>16438</v>
      </c>
      <c r="B6442" t="s">
        <v>23416</v>
      </c>
      <c r="C6442" t="s">
        <v>31</v>
      </c>
      <c r="D6442" t="s">
        <v>83</v>
      </c>
      <c r="E6442" t="s">
        <v>84</v>
      </c>
      <c r="F6442" t="s">
        <v>85</v>
      </c>
      <c r="G6442" t="s">
        <v>21882</v>
      </c>
      <c r="H6442" t="s">
        <v>21889</v>
      </c>
      <c r="I6442" t="s">
        <v>23417</v>
      </c>
      <c r="J6442" t="s">
        <v>23418</v>
      </c>
      <c r="L6442">
        <v>2484491655</v>
      </c>
      <c r="N6442" s="8">
        <v>28.469811905288779</v>
      </c>
      <c r="O6442" s="8">
        <v>28.469811905288779</v>
      </c>
      <c r="P6442" s="8">
        <v>0</v>
      </c>
      <c r="W6442" s="8"/>
      <c r="X6442" s="8"/>
    </row>
    <row r="6443" spans="1:24" hidden="1" x14ac:dyDescent="0.35">
      <c r="A6443" s="24">
        <v>16439</v>
      </c>
      <c r="B6443" t="s">
        <v>23419</v>
      </c>
      <c r="C6443" t="s">
        <v>31</v>
      </c>
      <c r="D6443" t="s">
        <v>83</v>
      </c>
      <c r="E6443" t="s">
        <v>84</v>
      </c>
      <c r="F6443" t="s">
        <v>85</v>
      </c>
      <c r="G6443" t="s">
        <v>21882</v>
      </c>
      <c r="H6443" t="s">
        <v>21889</v>
      </c>
      <c r="I6443" t="s">
        <v>23420</v>
      </c>
      <c r="J6443" t="s">
        <v>23421</v>
      </c>
      <c r="L6443">
        <v>8104592966</v>
      </c>
      <c r="N6443" s="8">
        <v>28.469811905288779</v>
      </c>
      <c r="O6443" s="8">
        <v>28.469811905288779</v>
      </c>
      <c r="P6443" s="8">
        <v>0</v>
      </c>
      <c r="W6443" s="8"/>
      <c r="X6443" s="8"/>
    </row>
    <row r="6444" spans="1:24" hidden="1" x14ac:dyDescent="0.35">
      <c r="A6444" s="24">
        <v>16440</v>
      </c>
      <c r="B6444" t="s">
        <v>23422</v>
      </c>
      <c r="C6444" t="s">
        <v>31</v>
      </c>
      <c r="D6444">
        <v>1</v>
      </c>
      <c r="E6444" t="s">
        <v>158</v>
      </c>
      <c r="F6444" t="s">
        <v>159</v>
      </c>
      <c r="G6444" t="s">
        <v>21882</v>
      </c>
      <c r="H6444" t="s">
        <v>21883</v>
      </c>
      <c r="I6444" t="s">
        <v>23423</v>
      </c>
      <c r="J6444" t="s">
        <v>23424</v>
      </c>
      <c r="L6444">
        <v>5173391532</v>
      </c>
      <c r="N6444" s="8">
        <v>87.657052445231244</v>
      </c>
      <c r="O6444" s="8">
        <v>87.657052445231244</v>
      </c>
      <c r="P6444" s="8">
        <v>0</v>
      </c>
      <c r="W6444" s="8"/>
      <c r="X6444" s="8"/>
    </row>
    <row r="6445" spans="1:24" hidden="1" x14ac:dyDescent="0.35">
      <c r="A6445" s="24">
        <v>16441</v>
      </c>
      <c r="B6445" t="s">
        <v>23425</v>
      </c>
      <c r="C6445" t="s">
        <v>31</v>
      </c>
      <c r="D6445">
        <v>1</v>
      </c>
      <c r="E6445" t="s">
        <v>158</v>
      </c>
      <c r="F6445" t="s">
        <v>159</v>
      </c>
      <c r="G6445" t="s">
        <v>21882</v>
      </c>
      <c r="H6445" t="s">
        <v>21889</v>
      </c>
      <c r="I6445" t="s">
        <v>23426</v>
      </c>
      <c r="J6445" t="s">
        <v>23427</v>
      </c>
      <c r="L6445">
        <v>9898920658</v>
      </c>
      <c r="N6445" s="8">
        <v>33.714250940473555</v>
      </c>
      <c r="O6445" s="8">
        <v>33.714250940473555</v>
      </c>
      <c r="P6445" s="8">
        <v>0</v>
      </c>
      <c r="W6445" s="8"/>
      <c r="X6445" s="8"/>
    </row>
    <row r="6446" spans="1:24" hidden="1" x14ac:dyDescent="0.35">
      <c r="A6446" s="24">
        <v>16442</v>
      </c>
      <c r="B6446" t="s">
        <v>23428</v>
      </c>
      <c r="C6446" t="s">
        <v>31</v>
      </c>
      <c r="D6446">
        <v>1</v>
      </c>
      <c r="E6446" t="s">
        <v>90</v>
      </c>
      <c r="F6446" t="s">
        <v>91</v>
      </c>
      <c r="G6446" t="s">
        <v>21882</v>
      </c>
      <c r="H6446" t="s">
        <v>21889</v>
      </c>
      <c r="I6446" t="s">
        <v>23429</v>
      </c>
      <c r="J6446" t="s">
        <v>23430</v>
      </c>
      <c r="L6446">
        <v>9897208823</v>
      </c>
      <c r="N6446" s="8">
        <v>45.701540163753037</v>
      </c>
      <c r="O6446" s="8">
        <v>45.701540163753037</v>
      </c>
      <c r="P6446" s="8">
        <v>0</v>
      </c>
      <c r="W6446" s="8"/>
      <c r="X6446" s="8"/>
    </row>
    <row r="6447" spans="1:24" hidden="1" x14ac:dyDescent="0.35">
      <c r="A6447" s="24">
        <v>16443</v>
      </c>
      <c r="B6447" t="s">
        <v>23431</v>
      </c>
      <c r="C6447" t="s">
        <v>31</v>
      </c>
      <c r="D6447">
        <v>7</v>
      </c>
      <c r="E6447" t="s">
        <v>252</v>
      </c>
      <c r="F6447" t="s">
        <v>5229</v>
      </c>
      <c r="G6447" t="s">
        <v>21882</v>
      </c>
      <c r="H6447" t="s">
        <v>21883</v>
      </c>
      <c r="I6447" t="s">
        <v>23432</v>
      </c>
      <c r="J6447" t="s">
        <v>23433</v>
      </c>
      <c r="L6447">
        <v>2315824300</v>
      </c>
      <c r="N6447" s="8">
        <v>62.933268422217303</v>
      </c>
      <c r="O6447" s="8">
        <v>62.933268422217303</v>
      </c>
      <c r="P6447" s="8">
        <v>0</v>
      </c>
      <c r="W6447" s="8"/>
      <c r="X6447" s="8"/>
    </row>
    <row r="6448" spans="1:24" hidden="1" x14ac:dyDescent="0.35">
      <c r="A6448" s="24">
        <v>16444</v>
      </c>
      <c r="B6448" t="s">
        <v>23434</v>
      </c>
      <c r="C6448" t="s">
        <v>31</v>
      </c>
      <c r="D6448">
        <v>7</v>
      </c>
      <c r="E6448" t="s">
        <v>252</v>
      </c>
      <c r="F6448" t="s">
        <v>5229</v>
      </c>
      <c r="G6448" t="s">
        <v>21882</v>
      </c>
      <c r="H6448" t="s">
        <v>21883</v>
      </c>
      <c r="I6448" t="s">
        <v>23435</v>
      </c>
      <c r="J6448" t="s">
        <v>23436</v>
      </c>
      <c r="L6448">
        <v>2317533120</v>
      </c>
      <c r="N6448" s="8">
        <v>36.711073246293424</v>
      </c>
      <c r="O6448" s="8">
        <v>36.711073246293424</v>
      </c>
      <c r="P6448" s="8">
        <v>0</v>
      </c>
      <c r="W6448" s="8"/>
      <c r="X6448" s="8"/>
    </row>
    <row r="6449" spans="1:24" hidden="1" x14ac:dyDescent="0.35">
      <c r="A6449" s="24">
        <v>16445</v>
      </c>
      <c r="B6449" t="s">
        <v>23437</v>
      </c>
      <c r="C6449" t="s">
        <v>31</v>
      </c>
      <c r="D6449">
        <v>7</v>
      </c>
      <c r="E6449" t="s">
        <v>1903</v>
      </c>
      <c r="F6449" t="s">
        <v>1904</v>
      </c>
      <c r="G6449" t="s">
        <v>21882</v>
      </c>
      <c r="H6449" t="s">
        <v>21889</v>
      </c>
      <c r="I6449" t="s">
        <v>23438</v>
      </c>
      <c r="J6449" t="s">
        <v>23439</v>
      </c>
      <c r="L6449">
        <v>2313869900</v>
      </c>
      <c r="N6449" s="8">
        <v>30.717428634653682</v>
      </c>
      <c r="O6449" s="8">
        <v>30.717428634653682</v>
      </c>
      <c r="P6449" s="8">
        <v>0</v>
      </c>
      <c r="W6449" s="8"/>
      <c r="X6449" s="8"/>
    </row>
    <row r="6450" spans="1:24" hidden="1" x14ac:dyDescent="0.35">
      <c r="A6450" s="24">
        <v>16446</v>
      </c>
      <c r="B6450" t="s">
        <v>23440</v>
      </c>
      <c r="C6450" t="s">
        <v>31</v>
      </c>
      <c r="D6450">
        <v>1</v>
      </c>
      <c r="E6450" t="s">
        <v>164</v>
      </c>
      <c r="F6450" t="s">
        <v>165</v>
      </c>
      <c r="G6450" t="s">
        <v>21882</v>
      </c>
      <c r="H6450" t="s">
        <v>21883</v>
      </c>
      <c r="I6450" t="s">
        <v>23441</v>
      </c>
      <c r="J6450" t="s">
        <v>23442</v>
      </c>
      <c r="L6450">
        <v>8102277666</v>
      </c>
      <c r="N6450" s="8">
        <v>227.75849524231023</v>
      </c>
      <c r="O6450" s="8">
        <v>227.75849524231023</v>
      </c>
      <c r="P6450" s="8">
        <v>0</v>
      </c>
      <c r="W6450" s="8"/>
      <c r="X6450" s="8"/>
    </row>
    <row r="6451" spans="1:24" hidden="1" x14ac:dyDescent="0.35">
      <c r="A6451" s="24">
        <v>16447</v>
      </c>
      <c r="B6451" t="s">
        <v>23443</v>
      </c>
      <c r="C6451" t="s">
        <v>31</v>
      </c>
      <c r="D6451">
        <v>1</v>
      </c>
      <c r="E6451" t="s">
        <v>164</v>
      </c>
      <c r="F6451" t="s">
        <v>165</v>
      </c>
      <c r="G6451" t="s">
        <v>21882</v>
      </c>
      <c r="H6451" t="s">
        <v>21883</v>
      </c>
      <c r="I6451" t="s">
        <v>23444</v>
      </c>
      <c r="J6451" t="s">
        <v>23445</v>
      </c>
      <c r="L6451">
        <v>8102299190</v>
      </c>
      <c r="N6451" s="8">
        <v>224.76167293649036</v>
      </c>
      <c r="O6451" s="8">
        <v>224.76167293649036</v>
      </c>
      <c r="P6451" s="8">
        <v>0</v>
      </c>
      <c r="W6451" s="8"/>
      <c r="X6451" s="8"/>
    </row>
    <row r="6452" spans="1:24" hidden="1" x14ac:dyDescent="0.35">
      <c r="A6452" s="24">
        <v>16448</v>
      </c>
      <c r="B6452" t="s">
        <v>23446</v>
      </c>
      <c r="C6452" t="s">
        <v>31</v>
      </c>
      <c r="D6452">
        <v>1</v>
      </c>
      <c r="E6452" t="s">
        <v>164</v>
      </c>
      <c r="F6452" t="s">
        <v>165</v>
      </c>
      <c r="G6452" t="s">
        <v>21882</v>
      </c>
      <c r="H6452" t="s">
        <v>21883</v>
      </c>
      <c r="I6452" t="s">
        <v>23447</v>
      </c>
      <c r="J6452" t="s">
        <v>23448</v>
      </c>
      <c r="L6452">
        <v>8106326200</v>
      </c>
      <c r="N6452" s="8">
        <v>119.87289223279487</v>
      </c>
      <c r="O6452" s="8">
        <v>119.87289223279487</v>
      </c>
      <c r="P6452" s="8">
        <v>0</v>
      </c>
      <c r="W6452" s="8"/>
      <c r="X6452" s="8"/>
    </row>
    <row r="6453" spans="1:24" hidden="1" x14ac:dyDescent="0.35">
      <c r="A6453" s="24">
        <v>16449</v>
      </c>
      <c r="B6453" t="s">
        <v>23449</v>
      </c>
      <c r="C6453" t="s">
        <v>31</v>
      </c>
      <c r="D6453">
        <v>1</v>
      </c>
      <c r="E6453" t="s">
        <v>164</v>
      </c>
      <c r="F6453" t="s">
        <v>165</v>
      </c>
      <c r="G6453" t="s">
        <v>21882</v>
      </c>
      <c r="H6453" t="s">
        <v>21889</v>
      </c>
      <c r="I6453" t="s">
        <v>23450</v>
      </c>
      <c r="J6453" t="s">
        <v>23451</v>
      </c>
      <c r="L6453">
        <v>5175529323</v>
      </c>
      <c r="N6453" s="8">
        <v>28.469811905288779</v>
      </c>
      <c r="O6453" s="8">
        <v>28.469811905288779</v>
      </c>
      <c r="P6453" s="8">
        <v>0</v>
      </c>
      <c r="W6453" s="8"/>
      <c r="X6453" s="8"/>
    </row>
    <row r="6454" spans="1:24" hidden="1" x14ac:dyDescent="0.35">
      <c r="A6454" s="24">
        <v>16450</v>
      </c>
      <c r="B6454" t="s">
        <v>23452</v>
      </c>
      <c r="C6454" t="s">
        <v>31</v>
      </c>
      <c r="D6454">
        <v>6</v>
      </c>
      <c r="E6454" t="s">
        <v>65</v>
      </c>
      <c r="F6454" t="s">
        <v>1913</v>
      </c>
      <c r="G6454" t="s">
        <v>21882</v>
      </c>
      <c r="H6454" t="s">
        <v>21889</v>
      </c>
      <c r="I6454" t="s">
        <v>23453</v>
      </c>
      <c r="J6454" t="s">
        <v>23454</v>
      </c>
      <c r="K6454" t="s">
        <v>23455</v>
      </c>
      <c r="L6454">
        <v>2318735377</v>
      </c>
      <c r="M6454" t="s">
        <v>23456</v>
      </c>
      <c r="N6454" s="8">
        <v>41</v>
      </c>
      <c r="O6454" s="8">
        <v>22</v>
      </c>
      <c r="P6454" s="8">
        <v>19</v>
      </c>
      <c r="W6454" s="8"/>
      <c r="X6454" s="8"/>
    </row>
    <row r="6455" spans="1:24" hidden="1" x14ac:dyDescent="0.35">
      <c r="A6455" s="24">
        <v>16451</v>
      </c>
      <c r="B6455" t="s">
        <v>23457</v>
      </c>
      <c r="C6455" t="s">
        <v>31</v>
      </c>
      <c r="D6455" t="s">
        <v>32</v>
      </c>
      <c r="E6455" t="s">
        <v>33</v>
      </c>
      <c r="F6455" t="s">
        <v>34</v>
      </c>
      <c r="G6455" t="s">
        <v>21882</v>
      </c>
      <c r="H6455" t="s">
        <v>21889</v>
      </c>
      <c r="I6455" t="s">
        <v>23458</v>
      </c>
      <c r="J6455" t="s">
        <v>23459</v>
      </c>
      <c r="K6455" t="s">
        <v>23460</v>
      </c>
      <c r="L6455">
        <v>7344279175</v>
      </c>
      <c r="M6455" t="s">
        <v>23461</v>
      </c>
      <c r="N6455" s="8">
        <v>48</v>
      </c>
      <c r="O6455" s="8">
        <v>24</v>
      </c>
      <c r="P6455" s="8">
        <v>24</v>
      </c>
      <c r="W6455" s="8"/>
      <c r="X6455" s="8"/>
    </row>
    <row r="6456" spans="1:24" hidden="1" x14ac:dyDescent="0.35">
      <c r="A6456" s="24">
        <v>16452</v>
      </c>
      <c r="B6456" t="s">
        <v>23462</v>
      </c>
      <c r="C6456" t="s">
        <v>31</v>
      </c>
      <c r="D6456" t="s">
        <v>32</v>
      </c>
      <c r="E6456" t="s">
        <v>33</v>
      </c>
      <c r="F6456" t="s">
        <v>34</v>
      </c>
      <c r="G6456" t="s">
        <v>21882</v>
      </c>
      <c r="H6456" t="s">
        <v>21889</v>
      </c>
      <c r="I6456" t="s">
        <v>23463</v>
      </c>
      <c r="J6456" t="s">
        <v>23464</v>
      </c>
      <c r="K6456" t="s">
        <v>23465</v>
      </c>
      <c r="L6456">
        <v>7349819224</v>
      </c>
      <c r="M6456" t="s">
        <v>23466</v>
      </c>
      <c r="N6456" s="8">
        <v>63</v>
      </c>
      <c r="O6456" s="8">
        <v>24</v>
      </c>
      <c r="P6456" s="8">
        <v>39</v>
      </c>
      <c r="W6456" s="8"/>
      <c r="X6456" s="8"/>
    </row>
    <row r="6457" spans="1:24" hidden="1" x14ac:dyDescent="0.35">
      <c r="A6457" s="24">
        <v>16453</v>
      </c>
      <c r="B6457" t="s">
        <v>23467</v>
      </c>
      <c r="C6457" t="s">
        <v>31</v>
      </c>
      <c r="D6457">
        <v>3</v>
      </c>
      <c r="E6457" t="s">
        <v>100</v>
      </c>
      <c r="F6457" t="s">
        <v>101</v>
      </c>
      <c r="G6457" t="s">
        <v>21882</v>
      </c>
      <c r="H6457" t="s">
        <v>21889</v>
      </c>
      <c r="I6457" t="s">
        <v>23468</v>
      </c>
      <c r="J6457" t="s">
        <v>23469</v>
      </c>
      <c r="L6457">
        <v>9892628340</v>
      </c>
      <c r="N6457" s="8">
        <v>22.476167293649038</v>
      </c>
      <c r="O6457" s="8">
        <v>22.476167293649038</v>
      </c>
      <c r="P6457" s="8">
        <v>0</v>
      </c>
      <c r="W6457" s="8"/>
      <c r="X6457" s="8"/>
    </row>
    <row r="6458" spans="1:24" hidden="1" x14ac:dyDescent="0.35">
      <c r="A6458" s="24">
        <v>16454</v>
      </c>
      <c r="B6458" t="s">
        <v>23470</v>
      </c>
      <c r="C6458" t="s">
        <v>31</v>
      </c>
      <c r="D6458">
        <v>3</v>
      </c>
      <c r="E6458" t="s">
        <v>187</v>
      </c>
      <c r="F6458" t="s">
        <v>188</v>
      </c>
      <c r="G6458" t="s">
        <v>21882</v>
      </c>
      <c r="H6458" t="s">
        <v>21889</v>
      </c>
      <c r="I6458" t="s">
        <v>23471</v>
      </c>
      <c r="J6458" t="s">
        <v>23472</v>
      </c>
      <c r="K6458" t="s">
        <v>23473</v>
      </c>
      <c r="L6458">
        <v>8102353077</v>
      </c>
      <c r="M6458" t="s">
        <v>23474</v>
      </c>
      <c r="N6458" s="8">
        <v>43</v>
      </c>
      <c r="O6458" s="8">
        <v>22</v>
      </c>
      <c r="P6458" s="8">
        <v>21</v>
      </c>
      <c r="W6458" s="8"/>
      <c r="X6458" s="8"/>
    </row>
    <row r="6459" spans="1:24" hidden="1" x14ac:dyDescent="0.35">
      <c r="A6459" s="24">
        <v>16455</v>
      </c>
      <c r="B6459" t="s">
        <v>23475</v>
      </c>
      <c r="C6459" t="s">
        <v>31</v>
      </c>
      <c r="D6459">
        <v>3</v>
      </c>
      <c r="E6459" t="s">
        <v>187</v>
      </c>
      <c r="F6459" t="s">
        <v>188</v>
      </c>
      <c r="G6459" t="s">
        <v>21882</v>
      </c>
      <c r="H6459" t="s">
        <v>21889</v>
      </c>
      <c r="I6459" t="s">
        <v>23476</v>
      </c>
      <c r="J6459" t="s">
        <v>23477</v>
      </c>
      <c r="L6459">
        <v>8107438520</v>
      </c>
      <c r="N6459" s="8">
        <v>17.231728258464262</v>
      </c>
      <c r="O6459" s="8">
        <v>17.231728258464262</v>
      </c>
      <c r="P6459" s="8">
        <v>0</v>
      </c>
      <c r="W6459" s="8"/>
      <c r="X6459" s="8"/>
    </row>
    <row r="6460" spans="1:24" hidden="1" x14ac:dyDescent="0.35">
      <c r="A6460" s="24">
        <v>16456</v>
      </c>
      <c r="B6460" t="s">
        <v>23478</v>
      </c>
      <c r="C6460" t="s">
        <v>31</v>
      </c>
      <c r="D6460">
        <v>3</v>
      </c>
      <c r="E6460" t="s">
        <v>187</v>
      </c>
      <c r="F6460" t="s">
        <v>188</v>
      </c>
      <c r="G6460" t="s">
        <v>21882</v>
      </c>
      <c r="H6460" t="s">
        <v>21883</v>
      </c>
      <c r="I6460" t="s">
        <v>23479</v>
      </c>
      <c r="J6460" t="s">
        <v>23480</v>
      </c>
      <c r="L6460">
        <v>8107328336</v>
      </c>
      <c r="N6460" s="8">
        <v>15.733317105554326</v>
      </c>
      <c r="O6460" s="8">
        <v>15.733317105554326</v>
      </c>
      <c r="P6460" s="8">
        <v>0</v>
      </c>
      <c r="W6460" s="8"/>
      <c r="X6460" s="8"/>
    </row>
    <row r="6461" spans="1:24" hidden="1" x14ac:dyDescent="0.35">
      <c r="A6461" s="24">
        <v>16457</v>
      </c>
      <c r="B6461" t="s">
        <v>23481</v>
      </c>
      <c r="C6461" t="s">
        <v>31</v>
      </c>
      <c r="D6461">
        <v>5</v>
      </c>
      <c r="E6461" t="s">
        <v>409</v>
      </c>
      <c r="F6461" t="s">
        <v>410</v>
      </c>
      <c r="G6461" t="s">
        <v>21882</v>
      </c>
      <c r="H6461" t="s">
        <v>21889</v>
      </c>
      <c r="I6461" t="s">
        <v>23482</v>
      </c>
      <c r="J6461" t="s">
        <v>23483</v>
      </c>
      <c r="L6461">
        <v>2699644655</v>
      </c>
      <c r="N6461" s="8">
        <v>22.476167293649038</v>
      </c>
      <c r="O6461" s="8">
        <v>22.476167293649038</v>
      </c>
      <c r="P6461" s="8">
        <v>0</v>
      </c>
      <c r="W6461" s="8"/>
      <c r="X6461" s="8"/>
    </row>
    <row r="6462" spans="1:24" hidden="1" x14ac:dyDescent="0.35">
      <c r="A6462" s="24">
        <v>16458</v>
      </c>
      <c r="B6462" t="s">
        <v>23484</v>
      </c>
      <c r="C6462" t="s">
        <v>31</v>
      </c>
      <c r="D6462">
        <v>6</v>
      </c>
      <c r="E6462" t="s">
        <v>46</v>
      </c>
      <c r="F6462" t="s">
        <v>47</v>
      </c>
      <c r="G6462" t="s">
        <v>21882</v>
      </c>
      <c r="H6462" t="s">
        <v>21889</v>
      </c>
      <c r="I6462" t="s">
        <v>23485</v>
      </c>
      <c r="J6462" t="s">
        <v>23486</v>
      </c>
      <c r="L6462">
        <v>2317551715</v>
      </c>
      <c r="N6462" s="8">
        <v>25.472989599468907</v>
      </c>
      <c r="O6462" s="8">
        <v>25.472989599468907</v>
      </c>
      <c r="P6462" s="8">
        <v>0</v>
      </c>
      <c r="W6462" s="8"/>
      <c r="X6462" s="8"/>
    </row>
    <row r="6463" spans="1:24" hidden="1" x14ac:dyDescent="0.35">
      <c r="A6463" s="24">
        <v>16459</v>
      </c>
      <c r="B6463" t="s">
        <v>23487</v>
      </c>
      <c r="C6463" t="s">
        <v>31</v>
      </c>
      <c r="D6463">
        <v>6</v>
      </c>
      <c r="E6463" t="s">
        <v>46</v>
      </c>
      <c r="F6463" t="s">
        <v>47</v>
      </c>
      <c r="G6463" t="s">
        <v>21882</v>
      </c>
      <c r="H6463" t="s">
        <v>21889</v>
      </c>
      <c r="I6463" t="s">
        <v>23488</v>
      </c>
      <c r="J6463" t="s">
        <v>23489</v>
      </c>
      <c r="L6463">
        <v>2317227165</v>
      </c>
      <c r="N6463" s="8">
        <v>15.733317105554326</v>
      </c>
      <c r="O6463" s="8">
        <v>15.733317105554326</v>
      </c>
      <c r="P6463" s="8">
        <v>0</v>
      </c>
      <c r="W6463" s="8"/>
      <c r="X6463" s="8"/>
    </row>
    <row r="6464" spans="1:24" hidden="1" x14ac:dyDescent="0.35">
      <c r="A6464" s="24">
        <v>16460</v>
      </c>
      <c r="B6464" t="s">
        <v>23490</v>
      </c>
      <c r="C6464" t="s">
        <v>31</v>
      </c>
      <c r="D6464">
        <v>6</v>
      </c>
      <c r="E6464" t="s">
        <v>65</v>
      </c>
      <c r="F6464" t="s">
        <v>217</v>
      </c>
      <c r="G6464" t="s">
        <v>21882</v>
      </c>
      <c r="H6464" t="s">
        <v>21889</v>
      </c>
      <c r="I6464" t="s">
        <v>23491</v>
      </c>
      <c r="J6464" t="s">
        <v>23492</v>
      </c>
      <c r="K6464" t="s">
        <v>23493</v>
      </c>
      <c r="L6464">
        <v>2318348202</v>
      </c>
      <c r="M6464" t="s">
        <v>23494</v>
      </c>
      <c r="N6464" s="8">
        <v>58</v>
      </c>
      <c r="O6464" s="8">
        <v>27</v>
      </c>
      <c r="P6464" s="8">
        <v>31</v>
      </c>
      <c r="W6464" s="8"/>
      <c r="X6464" s="8"/>
    </row>
    <row r="6465" spans="1:24" hidden="1" x14ac:dyDescent="0.35">
      <c r="A6465" s="24">
        <v>16461</v>
      </c>
      <c r="B6465" t="s">
        <v>23495</v>
      </c>
      <c r="C6465" t="s">
        <v>31</v>
      </c>
      <c r="D6465">
        <v>1</v>
      </c>
      <c r="E6465" t="s">
        <v>222</v>
      </c>
      <c r="F6465" t="s">
        <v>223</v>
      </c>
      <c r="G6465" t="s">
        <v>21882</v>
      </c>
      <c r="H6465" t="s">
        <v>21889</v>
      </c>
      <c r="I6465" t="s">
        <v>23496</v>
      </c>
      <c r="J6465" t="s">
        <v>23497</v>
      </c>
      <c r="L6465">
        <v>5172034042</v>
      </c>
      <c r="N6465" s="8">
        <v>26.971400752378845</v>
      </c>
      <c r="O6465" s="8">
        <v>26.971400752378845</v>
      </c>
      <c r="P6465" s="8">
        <v>0</v>
      </c>
      <c r="W6465" s="8"/>
      <c r="X6465" s="8"/>
    </row>
    <row r="6466" spans="1:24" hidden="1" x14ac:dyDescent="0.35">
      <c r="A6466" s="24">
        <v>16462</v>
      </c>
      <c r="B6466" t="s">
        <v>23498</v>
      </c>
      <c r="C6466" t="s">
        <v>31</v>
      </c>
      <c r="D6466">
        <v>1</v>
      </c>
      <c r="E6466" t="s">
        <v>222</v>
      </c>
      <c r="F6466" t="s">
        <v>223</v>
      </c>
      <c r="G6466" t="s">
        <v>21882</v>
      </c>
      <c r="H6466" t="s">
        <v>21889</v>
      </c>
      <c r="I6466" t="s">
        <v>23499</v>
      </c>
      <c r="J6466" t="s">
        <v>23500</v>
      </c>
      <c r="L6466">
        <v>5172034042</v>
      </c>
      <c r="N6466" s="8">
        <v>26.222195175923876</v>
      </c>
      <c r="O6466" s="8">
        <v>26.222195175923876</v>
      </c>
      <c r="P6466" s="8">
        <v>0</v>
      </c>
      <c r="W6466" s="8"/>
      <c r="X6466" s="8"/>
    </row>
    <row r="6467" spans="1:24" hidden="1" x14ac:dyDescent="0.35">
      <c r="A6467" s="24">
        <v>16463</v>
      </c>
      <c r="B6467" t="s">
        <v>23501</v>
      </c>
      <c r="C6467" t="s">
        <v>31</v>
      </c>
      <c r="D6467">
        <v>1</v>
      </c>
      <c r="E6467" t="s">
        <v>222</v>
      </c>
      <c r="F6467" t="s">
        <v>223</v>
      </c>
      <c r="G6467" t="s">
        <v>21882</v>
      </c>
      <c r="H6467" t="s">
        <v>21889</v>
      </c>
      <c r="I6467" t="s">
        <v>23502</v>
      </c>
      <c r="J6467" t="s">
        <v>23503</v>
      </c>
      <c r="K6467" t="s">
        <v>23504</v>
      </c>
      <c r="L6467">
        <v>5173492662</v>
      </c>
      <c r="M6467" t="s">
        <v>23505</v>
      </c>
      <c r="N6467" s="8">
        <v>46</v>
      </c>
      <c r="O6467" s="8">
        <v>19</v>
      </c>
      <c r="P6467" s="8">
        <v>27</v>
      </c>
      <c r="W6467" s="8"/>
      <c r="X6467" s="8"/>
    </row>
    <row r="6468" spans="1:24" hidden="1" x14ac:dyDescent="0.35">
      <c r="A6468" s="24">
        <v>16464</v>
      </c>
      <c r="B6468" t="s">
        <v>23506</v>
      </c>
      <c r="C6468" t="s">
        <v>31</v>
      </c>
      <c r="D6468">
        <v>1</v>
      </c>
      <c r="E6468" t="s">
        <v>222</v>
      </c>
      <c r="F6468" t="s">
        <v>223</v>
      </c>
      <c r="G6468" t="s">
        <v>21882</v>
      </c>
      <c r="H6468" t="s">
        <v>21889</v>
      </c>
      <c r="I6468" t="s">
        <v>23507</v>
      </c>
      <c r="J6468" t="s">
        <v>23508</v>
      </c>
      <c r="K6468" t="s">
        <v>23509</v>
      </c>
      <c r="L6468">
        <v>5173493600</v>
      </c>
      <c r="M6468" t="s">
        <v>23510</v>
      </c>
      <c r="N6468" s="8">
        <v>126</v>
      </c>
      <c r="O6468" s="8">
        <v>19</v>
      </c>
      <c r="P6468" s="8">
        <v>107</v>
      </c>
      <c r="W6468" s="8"/>
      <c r="X6468" s="8"/>
    </row>
    <row r="6469" spans="1:24" hidden="1" x14ac:dyDescent="0.35">
      <c r="A6469" s="24">
        <v>16465</v>
      </c>
      <c r="B6469" t="s">
        <v>23511</v>
      </c>
      <c r="C6469" t="s">
        <v>31</v>
      </c>
      <c r="D6469">
        <v>8</v>
      </c>
      <c r="E6469" t="s">
        <v>52</v>
      </c>
      <c r="F6469" t="s">
        <v>2448</v>
      </c>
      <c r="G6469" t="s">
        <v>21882</v>
      </c>
      <c r="H6469" t="s">
        <v>21883</v>
      </c>
      <c r="I6469" t="s">
        <v>23512</v>
      </c>
      <c r="J6469" t="s">
        <v>23513</v>
      </c>
      <c r="K6469" t="s">
        <v>23514</v>
      </c>
      <c r="L6469">
        <v>9063414421</v>
      </c>
      <c r="M6469" t="s">
        <v>23515</v>
      </c>
      <c r="N6469" s="8">
        <v>37</v>
      </c>
      <c r="O6469" s="8">
        <v>19</v>
      </c>
      <c r="P6469" s="8">
        <v>18</v>
      </c>
      <c r="W6469" s="8"/>
      <c r="X6469" s="8"/>
    </row>
    <row r="6470" spans="1:24" hidden="1" x14ac:dyDescent="0.35">
      <c r="A6470" s="24">
        <v>16466</v>
      </c>
      <c r="B6470" t="s">
        <v>23516</v>
      </c>
      <c r="C6470" t="s">
        <v>31</v>
      </c>
      <c r="D6470">
        <v>6</v>
      </c>
      <c r="E6470" t="s">
        <v>65</v>
      </c>
      <c r="F6470" t="s">
        <v>2474</v>
      </c>
      <c r="G6470" t="s">
        <v>21882</v>
      </c>
      <c r="H6470" t="s">
        <v>21883</v>
      </c>
      <c r="I6470" t="s">
        <v>23517</v>
      </c>
      <c r="J6470" t="s">
        <v>23518</v>
      </c>
      <c r="L6470">
        <v>2319726600</v>
      </c>
      <c r="N6470" s="8">
        <v>26.971400752378845</v>
      </c>
      <c r="O6470" s="8">
        <v>26.971400752378845</v>
      </c>
      <c r="P6470" s="8">
        <v>0</v>
      </c>
      <c r="W6470" s="8"/>
      <c r="X6470" s="8"/>
    </row>
    <row r="6471" spans="1:24" hidden="1" x14ac:dyDescent="0.35">
      <c r="A6471" s="24">
        <v>16467</v>
      </c>
      <c r="B6471" t="s">
        <v>23519</v>
      </c>
      <c r="C6471" t="s">
        <v>31</v>
      </c>
      <c r="D6471">
        <v>8</v>
      </c>
      <c r="E6471" t="s">
        <v>52</v>
      </c>
      <c r="F6471" t="s">
        <v>53</v>
      </c>
      <c r="G6471" t="s">
        <v>21882</v>
      </c>
      <c r="H6471" t="s">
        <v>21889</v>
      </c>
      <c r="I6471" t="s">
        <v>23520</v>
      </c>
      <c r="J6471" t="s">
        <v>23521</v>
      </c>
      <c r="K6471" t="s">
        <v>23522</v>
      </c>
      <c r="L6471">
        <v>9069842323</v>
      </c>
      <c r="M6471" t="s">
        <v>23523</v>
      </c>
      <c r="N6471" s="8">
        <v>35</v>
      </c>
      <c r="O6471" s="8">
        <v>20</v>
      </c>
      <c r="P6471" s="8">
        <v>15</v>
      </c>
      <c r="W6471" s="8"/>
      <c r="X6471" s="8"/>
    </row>
    <row r="6472" spans="1:24" hidden="1" x14ac:dyDescent="0.35">
      <c r="A6472" s="24">
        <v>16468</v>
      </c>
      <c r="B6472" t="s">
        <v>23524</v>
      </c>
      <c r="C6472" t="s">
        <v>31</v>
      </c>
      <c r="D6472">
        <v>6</v>
      </c>
      <c r="E6472" t="s">
        <v>467</v>
      </c>
      <c r="F6472" t="s">
        <v>468</v>
      </c>
      <c r="G6472" t="s">
        <v>21882</v>
      </c>
      <c r="H6472" t="s">
        <v>21883</v>
      </c>
      <c r="I6472" t="s">
        <v>11004</v>
      </c>
      <c r="J6472" t="s">
        <v>23525</v>
      </c>
      <c r="L6472">
        <v>6165273300</v>
      </c>
      <c r="N6472" s="8">
        <v>23.974578446558972</v>
      </c>
      <c r="O6472" s="8">
        <v>23.974578446558972</v>
      </c>
      <c r="P6472" s="8">
        <v>0</v>
      </c>
      <c r="W6472" s="8"/>
      <c r="X6472" s="8"/>
    </row>
    <row r="6473" spans="1:24" hidden="1" x14ac:dyDescent="0.35">
      <c r="A6473" s="24">
        <v>16469</v>
      </c>
      <c r="B6473" t="s">
        <v>23526</v>
      </c>
      <c r="C6473" t="s">
        <v>31</v>
      </c>
      <c r="D6473">
        <v>1</v>
      </c>
      <c r="E6473" t="s">
        <v>473</v>
      </c>
      <c r="F6473" t="s">
        <v>474</v>
      </c>
      <c r="G6473" t="s">
        <v>21882</v>
      </c>
      <c r="H6473" t="s">
        <v>21889</v>
      </c>
      <c r="I6473" t="s">
        <v>23527</v>
      </c>
      <c r="J6473" t="s">
        <v>23528</v>
      </c>
      <c r="L6473">
        <v>5177821900</v>
      </c>
      <c r="N6473" s="8">
        <v>23.974578446558972</v>
      </c>
      <c r="O6473" s="8">
        <v>23.974578446558972</v>
      </c>
      <c r="P6473" s="8">
        <v>0</v>
      </c>
      <c r="W6473" s="8"/>
      <c r="X6473" s="8"/>
    </row>
    <row r="6474" spans="1:24" hidden="1" x14ac:dyDescent="0.35">
      <c r="A6474" s="24">
        <v>16470</v>
      </c>
      <c r="B6474" t="s">
        <v>23529</v>
      </c>
      <c r="C6474" t="s">
        <v>31</v>
      </c>
      <c r="D6474">
        <v>8</v>
      </c>
      <c r="E6474" t="s">
        <v>52</v>
      </c>
      <c r="F6474" t="s">
        <v>242</v>
      </c>
      <c r="G6474" t="s">
        <v>21882</v>
      </c>
      <c r="H6474" t="s">
        <v>21883</v>
      </c>
      <c r="I6474" t="s">
        <v>23530</v>
      </c>
      <c r="J6474" t="s">
        <v>23531</v>
      </c>
      <c r="K6474" t="s">
        <v>23532</v>
      </c>
      <c r="L6474">
        <v>9062930200</v>
      </c>
      <c r="M6474" t="s">
        <v>23533</v>
      </c>
      <c r="N6474" s="8">
        <v>31</v>
      </c>
      <c r="O6474" s="8">
        <v>16</v>
      </c>
      <c r="P6474" s="8">
        <v>15</v>
      </c>
      <c r="W6474" s="8"/>
      <c r="X6474" s="8"/>
    </row>
    <row r="6475" spans="1:24" hidden="1" x14ac:dyDescent="0.35">
      <c r="A6475" s="24">
        <v>16471</v>
      </c>
      <c r="B6475" t="s">
        <v>23534</v>
      </c>
      <c r="C6475" t="s">
        <v>31</v>
      </c>
      <c r="D6475">
        <v>5</v>
      </c>
      <c r="E6475" t="s">
        <v>516</v>
      </c>
      <c r="F6475" t="s">
        <v>517</v>
      </c>
      <c r="G6475" t="s">
        <v>21882</v>
      </c>
      <c r="H6475" t="s">
        <v>21889</v>
      </c>
      <c r="I6475" t="s">
        <v>23535</v>
      </c>
      <c r="J6475" t="s">
        <v>23536</v>
      </c>
      <c r="K6475" t="s">
        <v>23537</v>
      </c>
      <c r="L6475">
        <v>2693836822</v>
      </c>
      <c r="M6475" t="s">
        <v>23538</v>
      </c>
      <c r="N6475" s="8">
        <v>52</v>
      </c>
      <c r="O6475" s="8">
        <v>22</v>
      </c>
      <c r="P6475" s="8">
        <v>30</v>
      </c>
      <c r="W6475" s="8"/>
      <c r="X6475" s="8"/>
    </row>
    <row r="6476" spans="1:24" hidden="1" x14ac:dyDescent="0.35">
      <c r="A6476" s="24">
        <v>16472</v>
      </c>
      <c r="B6476" t="s">
        <v>23539</v>
      </c>
      <c r="C6476" t="s">
        <v>31</v>
      </c>
      <c r="D6476">
        <v>3</v>
      </c>
      <c r="E6476" t="s">
        <v>59</v>
      </c>
      <c r="F6476" t="s">
        <v>60</v>
      </c>
      <c r="G6476" t="s">
        <v>21882</v>
      </c>
      <c r="H6476" t="s">
        <v>21889</v>
      </c>
      <c r="I6476" t="s">
        <v>23540</v>
      </c>
      <c r="J6476" t="s">
        <v>23541</v>
      </c>
      <c r="K6476" t="s">
        <v>23542</v>
      </c>
      <c r="L6476">
        <v>9896722900</v>
      </c>
      <c r="M6476" t="s">
        <v>23543</v>
      </c>
      <c r="N6476" s="8">
        <v>51</v>
      </c>
      <c r="O6476" s="8">
        <v>21</v>
      </c>
      <c r="P6476" s="8">
        <v>30</v>
      </c>
      <c r="W6476" s="8"/>
      <c r="X6476" s="8"/>
    </row>
    <row r="6477" spans="1:24" hidden="1" x14ac:dyDescent="0.35">
      <c r="A6477" s="24">
        <v>16473</v>
      </c>
      <c r="B6477" t="s">
        <v>23544</v>
      </c>
      <c r="C6477" t="s">
        <v>31</v>
      </c>
      <c r="D6477">
        <v>3</v>
      </c>
      <c r="E6477" t="s">
        <v>797</v>
      </c>
      <c r="F6477" t="s">
        <v>798</v>
      </c>
      <c r="G6477" t="s">
        <v>21882</v>
      </c>
      <c r="H6477" t="s">
        <v>21889</v>
      </c>
      <c r="I6477" t="s">
        <v>23545</v>
      </c>
      <c r="J6477" t="s">
        <v>22309</v>
      </c>
      <c r="K6477" t="s">
        <v>22310</v>
      </c>
      <c r="L6477">
        <v>9894142273</v>
      </c>
      <c r="M6477" t="s">
        <v>22311</v>
      </c>
      <c r="N6477" s="8">
        <v>48</v>
      </c>
      <c r="O6477" s="8">
        <v>17</v>
      </c>
      <c r="P6477" s="8">
        <v>31</v>
      </c>
      <c r="W6477" s="8"/>
      <c r="X6477" s="8"/>
    </row>
    <row r="6478" spans="1:24" hidden="1" x14ac:dyDescent="0.35">
      <c r="A6478" s="24">
        <v>16474</v>
      </c>
      <c r="B6478" t="s">
        <v>23546</v>
      </c>
      <c r="C6478" t="s">
        <v>31</v>
      </c>
      <c r="D6478">
        <v>3</v>
      </c>
      <c r="E6478" t="s">
        <v>797</v>
      </c>
      <c r="F6478" t="s">
        <v>798</v>
      </c>
      <c r="G6478" t="s">
        <v>21882</v>
      </c>
      <c r="H6478" t="s">
        <v>21889</v>
      </c>
      <c r="I6478" t="s">
        <v>23547</v>
      </c>
      <c r="J6478" t="s">
        <v>23548</v>
      </c>
      <c r="K6478" t="s">
        <v>23549</v>
      </c>
      <c r="L6478">
        <v>9898928493</v>
      </c>
      <c r="M6478" t="s">
        <v>23550</v>
      </c>
      <c r="N6478" s="8">
        <v>38</v>
      </c>
      <c r="O6478" s="8">
        <v>15</v>
      </c>
      <c r="P6478" s="8">
        <v>23</v>
      </c>
      <c r="W6478" s="8"/>
      <c r="X6478" s="8"/>
    </row>
    <row r="6479" spans="1:24" hidden="1" x14ac:dyDescent="0.35">
      <c r="A6479" s="24">
        <v>16475</v>
      </c>
      <c r="B6479" t="s">
        <v>23551</v>
      </c>
      <c r="C6479" t="s">
        <v>31</v>
      </c>
      <c r="D6479">
        <v>1</v>
      </c>
      <c r="E6479" t="s">
        <v>537</v>
      </c>
      <c r="F6479" t="s">
        <v>538</v>
      </c>
      <c r="G6479" t="s">
        <v>21882</v>
      </c>
      <c r="H6479" t="s">
        <v>21889</v>
      </c>
      <c r="I6479" t="s">
        <v>23552</v>
      </c>
      <c r="J6479" t="s">
        <v>23553</v>
      </c>
      <c r="L6479">
        <v>5174235300</v>
      </c>
      <c r="N6479" s="8">
        <v>26.222195175923876</v>
      </c>
      <c r="O6479" s="8">
        <v>26.222195175923876</v>
      </c>
      <c r="P6479" s="8">
        <v>0</v>
      </c>
      <c r="W6479" s="8"/>
      <c r="X6479" s="8"/>
    </row>
    <row r="6480" spans="1:24" hidden="1" x14ac:dyDescent="0.35">
      <c r="A6480" s="24">
        <v>16476</v>
      </c>
      <c r="B6480" t="s">
        <v>23554</v>
      </c>
      <c r="C6480" t="s">
        <v>31</v>
      </c>
      <c r="D6480">
        <v>1</v>
      </c>
      <c r="E6480" t="s">
        <v>537</v>
      </c>
      <c r="F6480" t="s">
        <v>538</v>
      </c>
      <c r="G6480" t="s">
        <v>21882</v>
      </c>
      <c r="H6480" t="s">
        <v>21889</v>
      </c>
      <c r="I6480" t="s">
        <v>23555</v>
      </c>
      <c r="J6480" t="s">
        <v>23556</v>
      </c>
      <c r="K6480" t="s">
        <v>23557</v>
      </c>
      <c r="L6480">
        <v>5172642284</v>
      </c>
      <c r="M6480" t="s">
        <v>23558</v>
      </c>
      <c r="N6480" s="8">
        <v>63</v>
      </c>
      <c r="O6480" s="8">
        <v>26</v>
      </c>
      <c r="P6480" s="8">
        <v>37</v>
      </c>
      <c r="W6480" s="8"/>
      <c r="X6480" s="8"/>
    </row>
    <row r="6481" spans="1:24" hidden="1" x14ac:dyDescent="0.35">
      <c r="A6481" s="24">
        <v>16477</v>
      </c>
      <c r="B6481" t="s">
        <v>23559</v>
      </c>
      <c r="C6481" t="s">
        <v>31</v>
      </c>
      <c r="D6481" t="s">
        <v>83</v>
      </c>
      <c r="E6481" t="s">
        <v>276</v>
      </c>
      <c r="F6481" t="s">
        <v>277</v>
      </c>
      <c r="G6481" t="s">
        <v>21882</v>
      </c>
      <c r="H6481" t="s">
        <v>21889</v>
      </c>
      <c r="I6481" t="s">
        <v>23560</v>
      </c>
      <c r="J6481" t="s">
        <v>23561</v>
      </c>
      <c r="L6481">
        <v>5869970719</v>
      </c>
      <c r="N6481" s="8">
        <v>26.971400752378845</v>
      </c>
      <c r="O6481" s="8">
        <v>26.971400752378845</v>
      </c>
      <c r="P6481" s="8">
        <v>0</v>
      </c>
      <c r="W6481" s="8"/>
      <c r="X6481" s="8"/>
    </row>
    <row r="6482" spans="1:24" hidden="1" x14ac:dyDescent="0.35">
      <c r="A6482" s="24">
        <v>16478</v>
      </c>
      <c r="B6482" t="s">
        <v>23562</v>
      </c>
      <c r="C6482" t="s">
        <v>31</v>
      </c>
      <c r="D6482" t="s">
        <v>83</v>
      </c>
      <c r="E6482" t="s">
        <v>276</v>
      </c>
      <c r="F6482" t="s">
        <v>277</v>
      </c>
      <c r="G6482" t="s">
        <v>21882</v>
      </c>
      <c r="H6482" t="s">
        <v>21889</v>
      </c>
      <c r="I6482" t="s">
        <v>23563</v>
      </c>
      <c r="J6482" t="s">
        <v>23564</v>
      </c>
      <c r="L6482">
        <v>5863724899</v>
      </c>
      <c r="N6482" s="8">
        <v>26.222195175923876</v>
      </c>
      <c r="O6482" s="8">
        <v>26.222195175923876</v>
      </c>
      <c r="P6482" s="8">
        <v>0</v>
      </c>
      <c r="W6482" s="8"/>
      <c r="X6482" s="8"/>
    </row>
    <row r="6483" spans="1:24" hidden="1" x14ac:dyDescent="0.35">
      <c r="A6483" s="24">
        <v>16479</v>
      </c>
      <c r="B6483" t="s">
        <v>23565</v>
      </c>
      <c r="C6483" t="s">
        <v>31</v>
      </c>
      <c r="D6483" t="s">
        <v>83</v>
      </c>
      <c r="E6483" t="s">
        <v>276</v>
      </c>
      <c r="F6483" t="s">
        <v>277</v>
      </c>
      <c r="G6483" t="s">
        <v>21882</v>
      </c>
      <c r="H6483" t="s">
        <v>21889</v>
      </c>
      <c r="I6483" t="s">
        <v>23566</v>
      </c>
      <c r="J6483" t="s">
        <v>23567</v>
      </c>
      <c r="L6483">
        <v>5865322100</v>
      </c>
      <c r="N6483" s="8">
        <v>26.222195175923876</v>
      </c>
      <c r="O6483" s="8">
        <v>26.222195175923876</v>
      </c>
      <c r="P6483" s="8">
        <v>0</v>
      </c>
      <c r="W6483" s="8"/>
      <c r="X6483" s="8"/>
    </row>
    <row r="6484" spans="1:24" hidden="1" x14ac:dyDescent="0.35">
      <c r="A6484" s="24">
        <v>16480</v>
      </c>
      <c r="B6484" t="s">
        <v>23568</v>
      </c>
      <c r="C6484" t="s">
        <v>31</v>
      </c>
      <c r="D6484" t="s">
        <v>83</v>
      </c>
      <c r="E6484" t="s">
        <v>276</v>
      </c>
      <c r="F6484" t="s">
        <v>277</v>
      </c>
      <c r="G6484" t="s">
        <v>21882</v>
      </c>
      <c r="H6484" t="s">
        <v>21889</v>
      </c>
      <c r="I6484" t="s">
        <v>23569</v>
      </c>
      <c r="J6484" t="s">
        <v>23570</v>
      </c>
      <c r="L6484">
        <v>5862004741</v>
      </c>
      <c r="N6484" s="8">
        <v>24.723784023013941</v>
      </c>
      <c r="O6484" s="8">
        <v>24.723784023013941</v>
      </c>
      <c r="P6484" s="8">
        <v>0</v>
      </c>
      <c r="W6484" s="8"/>
      <c r="X6484" s="8"/>
    </row>
    <row r="6485" spans="1:24" hidden="1" x14ac:dyDescent="0.35">
      <c r="A6485" s="24">
        <v>16481</v>
      </c>
      <c r="B6485" t="s">
        <v>23571</v>
      </c>
      <c r="C6485" t="s">
        <v>31</v>
      </c>
      <c r="D6485" t="s">
        <v>83</v>
      </c>
      <c r="E6485" t="s">
        <v>276</v>
      </c>
      <c r="F6485" t="s">
        <v>277</v>
      </c>
      <c r="G6485" t="s">
        <v>21882</v>
      </c>
      <c r="H6485" t="s">
        <v>22128</v>
      </c>
      <c r="I6485" t="s">
        <v>23572</v>
      </c>
      <c r="J6485" t="s">
        <v>23573</v>
      </c>
      <c r="L6485">
        <v>5867277650</v>
      </c>
      <c r="N6485" s="8">
        <v>23.225372870104003</v>
      </c>
      <c r="O6485" s="8">
        <v>23.225372870104003</v>
      </c>
      <c r="P6485" s="8">
        <v>0</v>
      </c>
      <c r="W6485" s="8"/>
      <c r="X6485" s="8"/>
    </row>
    <row r="6486" spans="1:24" hidden="1" x14ac:dyDescent="0.35">
      <c r="A6486" s="24">
        <v>16482</v>
      </c>
      <c r="B6486" t="s">
        <v>23574</v>
      </c>
      <c r="C6486" t="s">
        <v>31</v>
      </c>
      <c r="D6486" t="s">
        <v>83</v>
      </c>
      <c r="E6486" t="s">
        <v>276</v>
      </c>
      <c r="F6486" t="s">
        <v>277</v>
      </c>
      <c r="G6486" t="s">
        <v>21882</v>
      </c>
      <c r="H6486" t="s">
        <v>21883</v>
      </c>
      <c r="I6486" t="s">
        <v>23575</v>
      </c>
      <c r="J6486" t="s">
        <v>23576</v>
      </c>
      <c r="L6486">
        <v>5867259300</v>
      </c>
      <c r="N6486" s="8">
        <v>17.231728258464262</v>
      </c>
      <c r="O6486" s="8">
        <v>17.231728258464262</v>
      </c>
      <c r="P6486" s="8">
        <v>0</v>
      </c>
      <c r="W6486" s="8"/>
      <c r="X6486" s="8"/>
    </row>
    <row r="6487" spans="1:24" hidden="1" x14ac:dyDescent="0.35">
      <c r="A6487" s="24">
        <v>16483</v>
      </c>
      <c r="B6487" t="s">
        <v>23577</v>
      </c>
      <c r="C6487" t="s">
        <v>31</v>
      </c>
      <c r="D6487" t="s">
        <v>83</v>
      </c>
      <c r="E6487" t="s">
        <v>276</v>
      </c>
      <c r="F6487" t="s">
        <v>277</v>
      </c>
      <c r="G6487" t="s">
        <v>21882</v>
      </c>
      <c r="H6487" t="s">
        <v>21883</v>
      </c>
      <c r="I6487" t="s">
        <v>23578</v>
      </c>
      <c r="J6487" t="s">
        <v>23579</v>
      </c>
      <c r="L6487">
        <v>5867256030</v>
      </c>
      <c r="N6487" s="8">
        <v>16.482522682009293</v>
      </c>
      <c r="O6487" s="8">
        <v>16.482522682009293</v>
      </c>
      <c r="P6487" s="8">
        <v>0</v>
      </c>
      <c r="W6487" s="8"/>
      <c r="X6487" s="8"/>
    </row>
    <row r="6488" spans="1:24" hidden="1" x14ac:dyDescent="0.35">
      <c r="A6488" s="24">
        <v>16484</v>
      </c>
      <c r="B6488" t="s">
        <v>23580</v>
      </c>
      <c r="C6488" t="s">
        <v>31</v>
      </c>
      <c r="D6488" t="s">
        <v>83</v>
      </c>
      <c r="E6488" t="s">
        <v>276</v>
      </c>
      <c r="F6488" t="s">
        <v>277</v>
      </c>
      <c r="G6488" t="s">
        <v>21882</v>
      </c>
      <c r="H6488" t="s">
        <v>21889</v>
      </c>
      <c r="I6488" t="s">
        <v>23581</v>
      </c>
      <c r="J6488" t="s">
        <v>23582</v>
      </c>
      <c r="K6488" t="s">
        <v>23583</v>
      </c>
      <c r="L6488">
        <v>5863369440</v>
      </c>
      <c r="M6488" t="s">
        <v>23584</v>
      </c>
      <c r="N6488" s="8">
        <v>51</v>
      </c>
      <c r="O6488" s="8">
        <v>16</v>
      </c>
      <c r="P6488" s="8">
        <v>35</v>
      </c>
      <c r="W6488" s="8"/>
      <c r="X6488" s="8"/>
    </row>
    <row r="6489" spans="1:24" hidden="1" x14ac:dyDescent="0.35">
      <c r="A6489" s="24">
        <v>16485</v>
      </c>
      <c r="B6489" t="s">
        <v>23585</v>
      </c>
      <c r="C6489" t="s">
        <v>31</v>
      </c>
      <c r="D6489">
        <v>1</v>
      </c>
      <c r="E6489" t="s">
        <v>568</v>
      </c>
      <c r="F6489" t="s">
        <v>569</v>
      </c>
      <c r="G6489" t="s">
        <v>21882</v>
      </c>
      <c r="H6489" t="s">
        <v>21889</v>
      </c>
      <c r="I6489" t="s">
        <v>23586</v>
      </c>
      <c r="J6489" t="s">
        <v>23587</v>
      </c>
      <c r="K6489" t="s">
        <v>23588</v>
      </c>
      <c r="L6489">
        <v>5176221009</v>
      </c>
      <c r="M6489" t="s">
        <v>23589</v>
      </c>
      <c r="N6489" s="8">
        <v>88</v>
      </c>
      <c r="O6489" s="8">
        <v>24</v>
      </c>
      <c r="P6489" s="8">
        <v>64</v>
      </c>
      <c r="W6489" s="8"/>
      <c r="X6489" s="8"/>
    </row>
    <row r="6490" spans="1:24" hidden="1" x14ac:dyDescent="0.35">
      <c r="A6490" s="24">
        <v>16486</v>
      </c>
      <c r="B6490" t="s">
        <v>23590</v>
      </c>
      <c r="C6490" t="s">
        <v>31</v>
      </c>
      <c r="D6490">
        <v>8</v>
      </c>
      <c r="E6490" t="s">
        <v>2589</v>
      </c>
      <c r="F6490" t="s">
        <v>2971</v>
      </c>
      <c r="G6490" t="s">
        <v>21882</v>
      </c>
      <c r="H6490" t="s">
        <v>21889</v>
      </c>
      <c r="I6490" s="11" t="s">
        <v>23591</v>
      </c>
      <c r="J6490" t="s">
        <v>23592</v>
      </c>
      <c r="L6490">
        <v>9069323867</v>
      </c>
      <c r="N6490" s="8">
        <v>25.472989599468907</v>
      </c>
      <c r="O6490" s="8">
        <v>25.472989599468907</v>
      </c>
      <c r="P6490" s="8">
        <v>0</v>
      </c>
      <c r="W6490" s="8"/>
      <c r="X6490" s="8"/>
    </row>
    <row r="6491" spans="1:24" hidden="1" x14ac:dyDescent="0.35">
      <c r="A6491" s="24">
        <v>16487</v>
      </c>
      <c r="B6491" t="s">
        <v>23593</v>
      </c>
      <c r="C6491" t="s">
        <v>31</v>
      </c>
      <c r="D6491">
        <v>8</v>
      </c>
      <c r="E6491" t="s">
        <v>71</v>
      </c>
      <c r="F6491" t="s">
        <v>72</v>
      </c>
      <c r="G6491" t="s">
        <v>21882</v>
      </c>
      <c r="H6491" t="s">
        <v>21889</v>
      </c>
      <c r="I6491" t="s">
        <v>23594</v>
      </c>
      <c r="J6491" t="s">
        <v>23595</v>
      </c>
      <c r="L6491">
        <v>9067865810</v>
      </c>
      <c r="N6491" s="8">
        <v>20.9777561407391</v>
      </c>
      <c r="O6491" s="8">
        <v>20.9777561407391</v>
      </c>
      <c r="P6491" s="8">
        <v>0</v>
      </c>
      <c r="W6491" s="8"/>
      <c r="X6491" s="8"/>
    </row>
    <row r="6492" spans="1:24" hidden="1" x14ac:dyDescent="0.35">
      <c r="A6492" s="24">
        <v>16488</v>
      </c>
      <c r="B6492" t="s">
        <v>23596</v>
      </c>
      <c r="C6492" t="s">
        <v>31</v>
      </c>
      <c r="D6492">
        <v>8</v>
      </c>
      <c r="E6492" t="s">
        <v>71</v>
      </c>
      <c r="F6492" t="s">
        <v>72</v>
      </c>
      <c r="G6492" t="s">
        <v>21882</v>
      </c>
      <c r="H6492" t="s">
        <v>21889</v>
      </c>
      <c r="I6492" t="s">
        <v>23597</v>
      </c>
      <c r="J6492" t="s">
        <v>23598</v>
      </c>
      <c r="L6492">
        <v>9064281334</v>
      </c>
      <c r="N6492" s="8">
        <v>18.730139411374196</v>
      </c>
      <c r="O6492" s="8">
        <v>18.730139411374196</v>
      </c>
      <c r="P6492" s="8">
        <v>0</v>
      </c>
      <c r="W6492" s="8"/>
      <c r="X6492" s="8"/>
    </row>
    <row r="6493" spans="1:24" hidden="1" x14ac:dyDescent="0.35">
      <c r="A6493" s="24">
        <v>16489</v>
      </c>
      <c r="B6493" t="s">
        <v>23599</v>
      </c>
      <c r="C6493" t="s">
        <v>31</v>
      </c>
      <c r="D6493" t="s">
        <v>83</v>
      </c>
      <c r="E6493" t="s">
        <v>591</v>
      </c>
      <c r="F6493" t="s">
        <v>592</v>
      </c>
      <c r="G6493" t="s">
        <v>21882</v>
      </c>
      <c r="H6493" t="s">
        <v>21889</v>
      </c>
      <c r="I6493" t="s">
        <v>23600</v>
      </c>
      <c r="J6493" t="s">
        <v>23601</v>
      </c>
      <c r="K6493" t="s">
        <v>23602</v>
      </c>
      <c r="L6493">
        <v>8109855631</v>
      </c>
      <c r="M6493" t="s">
        <v>23603</v>
      </c>
      <c r="N6493" s="8">
        <v>47</v>
      </c>
      <c r="O6493" s="8">
        <v>27</v>
      </c>
      <c r="P6493" s="8">
        <v>20</v>
      </c>
      <c r="W6493" s="8"/>
      <c r="X6493" s="8"/>
    </row>
    <row r="6494" spans="1:24" hidden="1" x14ac:dyDescent="0.35">
      <c r="A6494" s="24">
        <v>16490</v>
      </c>
      <c r="B6494" t="s">
        <v>23604</v>
      </c>
      <c r="C6494" t="s">
        <v>31</v>
      </c>
      <c r="D6494" t="s">
        <v>32</v>
      </c>
      <c r="E6494" t="s">
        <v>137</v>
      </c>
      <c r="F6494" t="s">
        <v>138</v>
      </c>
      <c r="G6494" t="s">
        <v>21882</v>
      </c>
      <c r="H6494" t="s">
        <v>21889</v>
      </c>
      <c r="I6494" t="s">
        <v>23605</v>
      </c>
      <c r="J6494" t="s">
        <v>23606</v>
      </c>
      <c r="L6494">
        <v>7345477644</v>
      </c>
      <c r="N6494" s="8">
        <v>19.479344987829165</v>
      </c>
      <c r="O6494" s="8">
        <v>19.479344987829165</v>
      </c>
      <c r="P6494" s="8">
        <v>0</v>
      </c>
      <c r="W6494" s="8"/>
      <c r="X6494" s="8"/>
    </row>
    <row r="6495" spans="1:24" hidden="1" x14ac:dyDescent="0.35">
      <c r="A6495" s="24">
        <v>16491</v>
      </c>
      <c r="B6495" t="s">
        <v>23607</v>
      </c>
      <c r="C6495" t="s">
        <v>31</v>
      </c>
      <c r="D6495">
        <v>3</v>
      </c>
      <c r="E6495" t="s">
        <v>294</v>
      </c>
      <c r="F6495" t="s">
        <v>295</v>
      </c>
      <c r="G6495" t="s">
        <v>21882</v>
      </c>
      <c r="H6495" t="s">
        <v>22128</v>
      </c>
      <c r="I6495" t="s">
        <v>23608</v>
      </c>
      <c r="J6495" t="s">
        <v>23609</v>
      </c>
      <c r="K6495" t="s">
        <v>23610</v>
      </c>
      <c r="L6495">
        <v>9892696320</v>
      </c>
      <c r="M6495" t="s">
        <v>23611</v>
      </c>
      <c r="N6495" s="8">
        <v>33</v>
      </c>
      <c r="O6495" s="8">
        <v>18</v>
      </c>
      <c r="P6495" s="8">
        <v>15</v>
      </c>
      <c r="W6495" s="8"/>
      <c r="X6495" s="8"/>
    </row>
    <row r="6496" spans="1:24" hidden="1" x14ac:dyDescent="0.35">
      <c r="A6496" s="24">
        <v>16492</v>
      </c>
      <c r="B6496" t="s">
        <v>23612</v>
      </c>
      <c r="C6496" t="s">
        <v>31</v>
      </c>
      <c r="D6496">
        <v>8</v>
      </c>
      <c r="E6496" t="s">
        <v>817</v>
      </c>
      <c r="F6496" t="s">
        <v>818</v>
      </c>
      <c r="G6496" t="s">
        <v>21882</v>
      </c>
      <c r="H6496" t="s">
        <v>21889</v>
      </c>
      <c r="I6496" t="s">
        <v>23613</v>
      </c>
      <c r="J6496" t="s">
        <v>23614</v>
      </c>
      <c r="K6496" t="s">
        <v>23615</v>
      </c>
      <c r="L6496">
        <v>9062255512</v>
      </c>
      <c r="M6496" t="s">
        <v>23138</v>
      </c>
      <c r="N6496" s="8">
        <v>47</v>
      </c>
      <c r="O6496" s="8">
        <v>18</v>
      </c>
      <c r="P6496" s="8">
        <v>29</v>
      </c>
      <c r="W6496" s="8"/>
      <c r="X6496" s="8"/>
    </row>
    <row r="6497" spans="1:24" hidden="1" x14ac:dyDescent="0.35">
      <c r="A6497" s="24">
        <v>16493</v>
      </c>
      <c r="B6497" t="s">
        <v>23616</v>
      </c>
      <c r="C6497" t="s">
        <v>31</v>
      </c>
      <c r="D6497" t="s">
        <v>32</v>
      </c>
      <c r="E6497" t="s">
        <v>143</v>
      </c>
      <c r="F6497" t="s">
        <v>144</v>
      </c>
      <c r="G6497" t="s">
        <v>21882</v>
      </c>
      <c r="H6497" t="s">
        <v>23166</v>
      </c>
      <c r="I6497" t="s">
        <v>23617</v>
      </c>
      <c r="J6497" t="s">
        <v>23618</v>
      </c>
      <c r="L6497">
        <v>7342403190</v>
      </c>
      <c r="N6497" s="8">
        <v>26.971400752378845</v>
      </c>
      <c r="O6497" s="8">
        <v>26.971400752378845</v>
      </c>
      <c r="P6497" s="8">
        <v>0</v>
      </c>
      <c r="W6497" s="8"/>
      <c r="X6497" s="8"/>
    </row>
    <row r="6498" spans="1:24" hidden="1" x14ac:dyDescent="0.35">
      <c r="A6498" s="24">
        <v>16494</v>
      </c>
      <c r="B6498" t="s">
        <v>23619</v>
      </c>
      <c r="C6498" t="s">
        <v>31</v>
      </c>
      <c r="D6498" t="s">
        <v>32</v>
      </c>
      <c r="E6498" t="s">
        <v>143</v>
      </c>
      <c r="F6498" t="s">
        <v>144</v>
      </c>
      <c r="G6498" t="s">
        <v>21882</v>
      </c>
      <c r="H6498" t="s">
        <v>21889</v>
      </c>
      <c r="I6498" t="s">
        <v>23620</v>
      </c>
      <c r="J6498" t="s">
        <v>23621</v>
      </c>
      <c r="L6498">
        <v>7342413660</v>
      </c>
      <c r="N6498" s="8">
        <v>20.9777561407391</v>
      </c>
      <c r="O6498" s="8">
        <v>20.9777561407391</v>
      </c>
      <c r="P6498" s="8">
        <v>0</v>
      </c>
      <c r="W6498" s="8"/>
      <c r="X6498" s="8"/>
    </row>
    <row r="6499" spans="1:24" hidden="1" x14ac:dyDescent="0.35">
      <c r="A6499" s="24">
        <v>16495</v>
      </c>
      <c r="B6499" t="s">
        <v>23622</v>
      </c>
      <c r="C6499" t="s">
        <v>31</v>
      </c>
      <c r="D6499">
        <v>5</v>
      </c>
      <c r="E6499" t="s">
        <v>605</v>
      </c>
      <c r="F6499" t="s">
        <v>606</v>
      </c>
      <c r="G6499" t="s">
        <v>21882</v>
      </c>
      <c r="H6499" t="s">
        <v>21889</v>
      </c>
      <c r="I6499" t="s">
        <v>23623</v>
      </c>
      <c r="J6499" t="s">
        <v>23624</v>
      </c>
      <c r="L6499">
        <v>2696855296</v>
      </c>
      <c r="N6499" s="8">
        <v>16.482522682009293</v>
      </c>
      <c r="O6499" s="8">
        <v>16.482522682009293</v>
      </c>
      <c r="P6499" s="8">
        <v>0</v>
      </c>
      <c r="W6499" s="8"/>
      <c r="X6499" s="8"/>
    </row>
    <row r="6500" spans="1:24" hidden="1" x14ac:dyDescent="0.35">
      <c r="A6500" s="24">
        <v>16496</v>
      </c>
      <c r="B6500" t="s">
        <v>23625</v>
      </c>
      <c r="C6500" t="s">
        <v>31</v>
      </c>
      <c r="D6500">
        <v>3</v>
      </c>
      <c r="E6500" t="s">
        <v>1305</v>
      </c>
      <c r="F6500" t="s">
        <v>1306</v>
      </c>
      <c r="G6500" t="s">
        <v>21882</v>
      </c>
      <c r="H6500" t="s">
        <v>21889</v>
      </c>
      <c r="I6500" t="s">
        <v>23626</v>
      </c>
      <c r="J6500" t="s">
        <v>23627</v>
      </c>
      <c r="K6500" t="s">
        <v>23628</v>
      </c>
      <c r="L6500">
        <v>9898399800</v>
      </c>
      <c r="M6500" t="s">
        <v>23629</v>
      </c>
      <c r="N6500" s="8">
        <v>20</v>
      </c>
      <c r="O6500" s="8">
        <v>20</v>
      </c>
      <c r="P6500" s="8">
        <v>0</v>
      </c>
      <c r="W6500" s="8"/>
      <c r="X6500" s="8"/>
    </row>
    <row r="6501" spans="1:24" hidden="1" x14ac:dyDescent="0.35">
      <c r="A6501" s="24">
        <v>16497</v>
      </c>
      <c r="B6501" t="s">
        <v>23630</v>
      </c>
      <c r="C6501" t="s">
        <v>31</v>
      </c>
      <c r="D6501">
        <v>7</v>
      </c>
      <c r="E6501" t="s">
        <v>77</v>
      </c>
      <c r="F6501" t="s">
        <v>78</v>
      </c>
      <c r="G6501" t="s">
        <v>21882</v>
      </c>
      <c r="H6501" t="s">
        <v>22128</v>
      </c>
      <c r="I6501" t="s">
        <v>11004</v>
      </c>
      <c r="J6501" t="s">
        <v>23631</v>
      </c>
      <c r="L6501">
        <v>2319477055</v>
      </c>
      <c r="N6501" s="8">
        <v>23.974578446558972</v>
      </c>
      <c r="O6501" s="8">
        <v>23.974578446558972</v>
      </c>
      <c r="P6501" s="8">
        <v>0</v>
      </c>
      <c r="W6501" s="8"/>
      <c r="X6501" s="8"/>
    </row>
    <row r="6502" spans="1:24" hidden="1" x14ac:dyDescent="0.35">
      <c r="A6502" s="24">
        <v>16498</v>
      </c>
      <c r="B6502" t="s">
        <v>23632</v>
      </c>
      <c r="C6502" t="s">
        <v>31</v>
      </c>
      <c r="D6502">
        <v>8</v>
      </c>
      <c r="E6502" t="s">
        <v>300</v>
      </c>
      <c r="F6502" t="s">
        <v>301</v>
      </c>
      <c r="G6502" t="s">
        <v>21882</v>
      </c>
      <c r="H6502" t="s">
        <v>21883</v>
      </c>
      <c r="I6502" t="s">
        <v>23633</v>
      </c>
      <c r="J6502" t="s">
        <v>23634</v>
      </c>
      <c r="L6502">
        <v>9067745158</v>
      </c>
      <c r="N6502" s="8">
        <v>23.225372870104003</v>
      </c>
      <c r="O6502" s="8">
        <v>23.225372870104003</v>
      </c>
      <c r="P6502" s="8">
        <v>0</v>
      </c>
      <c r="W6502" s="8"/>
      <c r="X6502" s="8"/>
    </row>
    <row r="6503" spans="1:24" hidden="1" x14ac:dyDescent="0.35">
      <c r="A6503" s="24">
        <v>16499</v>
      </c>
      <c r="B6503" t="s">
        <v>23635</v>
      </c>
      <c r="C6503" t="s">
        <v>31</v>
      </c>
      <c r="D6503">
        <v>7</v>
      </c>
      <c r="E6503" t="s">
        <v>77</v>
      </c>
      <c r="F6503" t="s">
        <v>78</v>
      </c>
      <c r="G6503" t="s">
        <v>21882</v>
      </c>
      <c r="H6503" t="s">
        <v>21883</v>
      </c>
      <c r="I6503" t="s">
        <v>23636</v>
      </c>
      <c r="J6503" t="s">
        <v>23637</v>
      </c>
      <c r="L6503">
        <v>2319331228</v>
      </c>
      <c r="N6503" s="8">
        <v>21.726961717194069</v>
      </c>
      <c r="O6503" s="8">
        <v>21.726961717194069</v>
      </c>
      <c r="P6503" s="8">
        <v>0</v>
      </c>
      <c r="W6503" s="8"/>
      <c r="X6503" s="8"/>
    </row>
    <row r="6504" spans="1:24" hidden="1" x14ac:dyDescent="0.35">
      <c r="A6504" s="24">
        <v>16500</v>
      </c>
      <c r="B6504" t="s">
        <v>23638</v>
      </c>
      <c r="C6504" t="s">
        <v>31</v>
      </c>
      <c r="D6504">
        <v>7</v>
      </c>
      <c r="E6504" t="s">
        <v>77</v>
      </c>
      <c r="F6504" t="s">
        <v>78</v>
      </c>
      <c r="G6504" t="s">
        <v>21882</v>
      </c>
      <c r="H6504" t="s">
        <v>21883</v>
      </c>
      <c r="I6504" t="s">
        <v>23639</v>
      </c>
      <c r="J6504" t="s">
        <v>23640</v>
      </c>
      <c r="L6504">
        <v>2319334339</v>
      </c>
      <c r="N6504" s="8">
        <v>21.726961717194069</v>
      </c>
      <c r="O6504" s="8">
        <v>21.726961717194069</v>
      </c>
      <c r="P6504" s="8">
        <v>0</v>
      </c>
      <c r="W6504" s="8"/>
      <c r="X6504" s="8"/>
    </row>
    <row r="6505" spans="1:24" hidden="1" x14ac:dyDescent="0.35">
      <c r="A6505" s="24">
        <v>16501</v>
      </c>
      <c r="B6505" t="s">
        <v>23641</v>
      </c>
      <c r="C6505" t="s">
        <v>31</v>
      </c>
      <c r="D6505">
        <v>7</v>
      </c>
      <c r="E6505" t="s">
        <v>77</v>
      </c>
      <c r="F6505" t="s">
        <v>78</v>
      </c>
      <c r="G6505" t="s">
        <v>21882</v>
      </c>
      <c r="H6505" t="s">
        <v>21883</v>
      </c>
      <c r="I6505" t="s">
        <v>23642</v>
      </c>
      <c r="J6505" t="s">
        <v>23643</v>
      </c>
      <c r="L6505">
        <v>2314866213</v>
      </c>
      <c r="N6505" s="8">
        <v>20.228550564284134</v>
      </c>
      <c r="O6505" s="8">
        <v>20.228550564284134</v>
      </c>
      <c r="P6505" s="8">
        <v>0</v>
      </c>
      <c r="W6505" s="8"/>
      <c r="X6505" s="8"/>
    </row>
    <row r="6506" spans="1:24" hidden="1" x14ac:dyDescent="0.35">
      <c r="A6506" s="24">
        <v>16502</v>
      </c>
      <c r="B6506" t="s">
        <v>23644</v>
      </c>
      <c r="C6506" t="s">
        <v>31</v>
      </c>
      <c r="D6506">
        <v>7</v>
      </c>
      <c r="E6506" t="s">
        <v>77</v>
      </c>
      <c r="F6506" t="s">
        <v>78</v>
      </c>
      <c r="G6506" t="s">
        <v>21882</v>
      </c>
      <c r="H6506" t="s">
        <v>21883</v>
      </c>
      <c r="I6506" t="s">
        <v>23645</v>
      </c>
      <c r="J6506" t="s">
        <v>23646</v>
      </c>
      <c r="L6506">
        <v>2319298131</v>
      </c>
      <c r="N6506" s="8">
        <v>16.482522682009293</v>
      </c>
      <c r="O6506" s="8">
        <v>16.482522682009293</v>
      </c>
      <c r="P6506" s="8">
        <v>0</v>
      </c>
      <c r="W6506" s="8"/>
      <c r="X6506" s="8"/>
    </row>
    <row r="6507" spans="1:24" hidden="1" x14ac:dyDescent="0.35">
      <c r="A6507" s="24">
        <v>16503</v>
      </c>
      <c r="B6507" t="s">
        <v>23647</v>
      </c>
      <c r="C6507" t="s">
        <v>31</v>
      </c>
      <c r="D6507">
        <v>7</v>
      </c>
      <c r="E6507" t="s">
        <v>77</v>
      </c>
      <c r="F6507" t="s">
        <v>78</v>
      </c>
      <c r="G6507" t="s">
        <v>21882</v>
      </c>
      <c r="H6507" t="s">
        <v>21883</v>
      </c>
      <c r="I6507" t="s">
        <v>23648</v>
      </c>
      <c r="J6507" t="s">
        <v>23649</v>
      </c>
      <c r="L6507">
        <v>2314213091</v>
      </c>
      <c r="N6507" s="8">
        <v>15.733317105554326</v>
      </c>
      <c r="O6507" s="8">
        <v>15.733317105554326</v>
      </c>
      <c r="P6507" s="8">
        <v>0</v>
      </c>
      <c r="W6507" s="8"/>
      <c r="X6507" s="8"/>
    </row>
    <row r="6508" spans="1:24" hidden="1" x14ac:dyDescent="0.35">
      <c r="A6508" s="24">
        <v>16504</v>
      </c>
      <c r="B6508" t="s">
        <v>23650</v>
      </c>
      <c r="C6508" t="s">
        <v>31</v>
      </c>
      <c r="D6508" t="s">
        <v>83</v>
      </c>
      <c r="E6508" t="s">
        <v>84</v>
      </c>
      <c r="F6508" t="s">
        <v>85</v>
      </c>
      <c r="G6508" t="s">
        <v>21882</v>
      </c>
      <c r="H6508" t="s">
        <v>21889</v>
      </c>
      <c r="I6508" t="s">
        <v>23651</v>
      </c>
      <c r="J6508" t="s">
        <v>23652</v>
      </c>
      <c r="L6508">
        <v>2484899362</v>
      </c>
      <c r="N6508" s="8">
        <v>23.974578446558972</v>
      </c>
      <c r="O6508" s="8">
        <v>23.974578446558972</v>
      </c>
      <c r="P6508" s="8">
        <v>0</v>
      </c>
      <c r="W6508" s="8"/>
      <c r="X6508" s="8"/>
    </row>
    <row r="6509" spans="1:24" hidden="1" x14ac:dyDescent="0.35">
      <c r="A6509" s="24">
        <v>16505</v>
      </c>
      <c r="B6509" t="s">
        <v>23653</v>
      </c>
      <c r="C6509" t="s">
        <v>31</v>
      </c>
      <c r="D6509" t="s">
        <v>83</v>
      </c>
      <c r="E6509" t="s">
        <v>84</v>
      </c>
      <c r="F6509" t="s">
        <v>85</v>
      </c>
      <c r="G6509" t="s">
        <v>21882</v>
      </c>
      <c r="H6509" t="s">
        <v>21889</v>
      </c>
      <c r="I6509" t="s">
        <v>23654</v>
      </c>
      <c r="J6509" t="s">
        <v>23655</v>
      </c>
      <c r="L6509">
        <v>2483639400</v>
      </c>
      <c r="N6509" s="8">
        <v>23.974578446558972</v>
      </c>
      <c r="O6509" s="8">
        <v>23.974578446558972</v>
      </c>
      <c r="P6509" s="8">
        <v>0</v>
      </c>
      <c r="W6509" s="8"/>
      <c r="X6509" s="8"/>
    </row>
    <row r="6510" spans="1:24" hidden="1" x14ac:dyDescent="0.35">
      <c r="A6510" s="24">
        <v>16506</v>
      </c>
      <c r="B6510" t="s">
        <v>23656</v>
      </c>
      <c r="C6510" t="s">
        <v>31</v>
      </c>
      <c r="D6510" t="s">
        <v>83</v>
      </c>
      <c r="E6510" t="s">
        <v>84</v>
      </c>
      <c r="F6510" t="s">
        <v>85</v>
      </c>
      <c r="G6510" t="s">
        <v>21882</v>
      </c>
      <c r="H6510" t="s">
        <v>21889</v>
      </c>
      <c r="I6510" t="s">
        <v>23657</v>
      </c>
      <c r="J6510" t="s">
        <v>23658</v>
      </c>
      <c r="L6510">
        <v>2486441011</v>
      </c>
      <c r="N6510" s="8">
        <v>22.476167293649038</v>
      </c>
      <c r="O6510" s="8">
        <v>22.476167293649038</v>
      </c>
      <c r="P6510" s="8">
        <v>0</v>
      </c>
      <c r="W6510" s="8"/>
      <c r="X6510" s="8"/>
    </row>
    <row r="6511" spans="1:24" hidden="1" x14ac:dyDescent="0.35">
      <c r="A6511" s="24">
        <v>16507</v>
      </c>
      <c r="B6511" t="s">
        <v>23659</v>
      </c>
      <c r="C6511" t="s">
        <v>31</v>
      </c>
      <c r="D6511" t="s">
        <v>83</v>
      </c>
      <c r="E6511" t="s">
        <v>84</v>
      </c>
      <c r="F6511" t="s">
        <v>85</v>
      </c>
      <c r="G6511" t="s">
        <v>21882</v>
      </c>
      <c r="H6511" t="s">
        <v>21889</v>
      </c>
      <c r="I6511" t="s">
        <v>23660</v>
      </c>
      <c r="J6511" t="s">
        <v>23661</v>
      </c>
      <c r="L6511">
        <v>2483639400</v>
      </c>
      <c r="N6511" s="8">
        <v>19.479344987829165</v>
      </c>
      <c r="O6511" s="8">
        <v>19.479344987829165</v>
      </c>
      <c r="P6511" s="8">
        <v>0</v>
      </c>
      <c r="W6511" s="8"/>
      <c r="X6511" s="8"/>
    </row>
    <row r="6512" spans="1:24" hidden="1" x14ac:dyDescent="0.35">
      <c r="A6512" s="24">
        <v>16508</v>
      </c>
      <c r="B6512" t="s">
        <v>23662</v>
      </c>
      <c r="C6512" t="s">
        <v>31</v>
      </c>
      <c r="D6512">
        <v>7</v>
      </c>
      <c r="E6512" t="s">
        <v>1903</v>
      </c>
      <c r="F6512" t="s">
        <v>3470</v>
      </c>
      <c r="G6512" t="s">
        <v>21882</v>
      </c>
      <c r="H6512" t="s">
        <v>21883</v>
      </c>
      <c r="I6512" t="s">
        <v>23663</v>
      </c>
      <c r="J6512" t="s">
        <v>23664</v>
      </c>
      <c r="L6512">
        <v>2313521000</v>
      </c>
      <c r="N6512" s="8">
        <v>22.476167293649038</v>
      </c>
      <c r="O6512" s="8">
        <v>22.476167293649038</v>
      </c>
      <c r="P6512" s="8">
        <v>0</v>
      </c>
      <c r="W6512" s="8"/>
      <c r="X6512" s="8"/>
    </row>
    <row r="6513" spans="1:24" hidden="1" x14ac:dyDescent="0.35">
      <c r="A6513" s="24">
        <v>16509</v>
      </c>
      <c r="B6513" t="s">
        <v>23665</v>
      </c>
      <c r="C6513" t="s">
        <v>31</v>
      </c>
      <c r="D6513">
        <v>7</v>
      </c>
      <c r="E6513" t="s">
        <v>1903</v>
      </c>
      <c r="F6513" t="s">
        <v>3470</v>
      </c>
      <c r="G6513" t="s">
        <v>21882</v>
      </c>
      <c r="H6513" t="s">
        <v>22128</v>
      </c>
      <c r="I6513" t="s">
        <v>23666</v>
      </c>
      <c r="J6513" t="s">
        <v>23667</v>
      </c>
      <c r="K6513" t="s">
        <v>23668</v>
      </c>
      <c r="L6513">
        <v>2318824864</v>
      </c>
      <c r="M6513" t="s">
        <v>23669</v>
      </c>
      <c r="N6513" s="8">
        <v>31</v>
      </c>
      <c r="O6513" s="8">
        <v>17</v>
      </c>
      <c r="P6513" s="8">
        <v>14</v>
      </c>
      <c r="W6513" s="8"/>
      <c r="X6513" s="8"/>
    </row>
    <row r="6514" spans="1:24" hidden="1" x14ac:dyDescent="0.35">
      <c r="A6514" s="24">
        <v>16510</v>
      </c>
      <c r="B6514" t="s">
        <v>23670</v>
      </c>
      <c r="C6514" t="s">
        <v>31</v>
      </c>
      <c r="D6514">
        <v>7</v>
      </c>
      <c r="E6514" t="s">
        <v>1903</v>
      </c>
      <c r="F6514" t="s">
        <v>3470</v>
      </c>
      <c r="G6514" t="s">
        <v>21882</v>
      </c>
      <c r="H6514" t="s">
        <v>21883</v>
      </c>
      <c r="I6514" t="s">
        <v>23671</v>
      </c>
      <c r="J6514" t="s">
        <v>23672</v>
      </c>
      <c r="L6514">
        <v>2318829813</v>
      </c>
      <c r="N6514" s="8">
        <v>16.482522682009293</v>
      </c>
      <c r="O6514" s="8">
        <v>16.482522682009293</v>
      </c>
      <c r="P6514" s="8">
        <v>0</v>
      </c>
      <c r="W6514" s="8"/>
      <c r="X6514" s="8"/>
    </row>
    <row r="6515" spans="1:24" hidden="1" x14ac:dyDescent="0.35">
      <c r="A6515" s="24">
        <v>16511</v>
      </c>
      <c r="B6515" t="s">
        <v>23673</v>
      </c>
      <c r="C6515" t="s">
        <v>31</v>
      </c>
      <c r="D6515">
        <v>8</v>
      </c>
      <c r="E6515" t="s">
        <v>52</v>
      </c>
      <c r="F6515" t="s">
        <v>9010</v>
      </c>
      <c r="G6515" t="s">
        <v>21882</v>
      </c>
      <c r="H6515" t="s">
        <v>21883</v>
      </c>
      <c r="I6515" t="s">
        <v>23674</v>
      </c>
      <c r="J6515" t="s">
        <v>23675</v>
      </c>
      <c r="K6515" t="s">
        <v>23676</v>
      </c>
      <c r="L6515">
        <v>9063872445</v>
      </c>
      <c r="M6515" t="s">
        <v>23677</v>
      </c>
      <c r="N6515" s="8">
        <v>22</v>
      </c>
      <c r="O6515" s="8">
        <v>14</v>
      </c>
      <c r="P6515" s="8">
        <v>8</v>
      </c>
      <c r="W6515" s="8"/>
      <c r="X6515" s="8"/>
    </row>
    <row r="6516" spans="1:24" hidden="1" x14ac:dyDescent="0.35">
      <c r="A6516" s="24">
        <v>16512</v>
      </c>
      <c r="B6516" t="s">
        <v>23678</v>
      </c>
      <c r="C6516" t="s">
        <v>31</v>
      </c>
      <c r="D6516" t="s">
        <v>83</v>
      </c>
      <c r="E6516" t="s">
        <v>84</v>
      </c>
      <c r="F6516" t="s">
        <v>85</v>
      </c>
      <c r="G6516" t="s">
        <v>21882</v>
      </c>
      <c r="H6516" t="s">
        <v>22128</v>
      </c>
      <c r="I6516" t="s">
        <v>23679</v>
      </c>
      <c r="J6516" t="s">
        <v>23680</v>
      </c>
      <c r="K6516" t="s">
        <v>23681</v>
      </c>
      <c r="L6516">
        <v>2483351370</v>
      </c>
      <c r="M6516" t="s">
        <v>23682</v>
      </c>
      <c r="N6516" s="8">
        <v>32</v>
      </c>
      <c r="O6516" s="8">
        <v>14</v>
      </c>
      <c r="P6516" s="8">
        <v>18</v>
      </c>
      <c r="W6516" s="8"/>
      <c r="X6516" s="8"/>
    </row>
    <row r="6517" spans="1:24" hidden="1" x14ac:dyDescent="0.35">
      <c r="A6517" s="24">
        <v>16513</v>
      </c>
      <c r="B6517" t="s">
        <v>23683</v>
      </c>
      <c r="C6517" t="s">
        <v>31</v>
      </c>
      <c r="D6517">
        <v>7</v>
      </c>
      <c r="E6517" t="s">
        <v>252</v>
      </c>
      <c r="F6517" t="s">
        <v>3240</v>
      </c>
      <c r="G6517" t="s">
        <v>21882</v>
      </c>
      <c r="H6517" t="s">
        <v>21883</v>
      </c>
      <c r="I6517" t="s">
        <v>5793</v>
      </c>
      <c r="J6517" t="s">
        <v>23684</v>
      </c>
      <c r="K6517" t="s">
        <v>23685</v>
      </c>
      <c r="L6517">
        <v>2315261500</v>
      </c>
      <c r="M6517" t="s">
        <v>5795</v>
      </c>
      <c r="N6517" s="8">
        <v>35</v>
      </c>
      <c r="O6517" s="8">
        <v>5</v>
      </c>
      <c r="P6517" s="8">
        <v>30</v>
      </c>
      <c r="W6517" s="8"/>
      <c r="X6517" s="8"/>
    </row>
    <row r="6518" spans="1:24" hidden="1" x14ac:dyDescent="0.35">
      <c r="A6518" s="24">
        <v>16514</v>
      </c>
      <c r="B6518" s="9" t="s">
        <v>23686</v>
      </c>
      <c r="C6518" t="s">
        <v>31</v>
      </c>
      <c r="D6518" t="s">
        <v>32</v>
      </c>
      <c r="E6518" s="9" t="s">
        <v>137</v>
      </c>
      <c r="F6518" s="9" t="s">
        <v>138</v>
      </c>
      <c r="G6518" t="s">
        <v>21882</v>
      </c>
      <c r="H6518" s="9" t="s">
        <v>21889</v>
      </c>
      <c r="I6518" s="9" t="s">
        <v>22057</v>
      </c>
      <c r="J6518" t="s">
        <v>22061</v>
      </c>
      <c r="L6518" s="9">
        <v>7344331000</v>
      </c>
      <c r="M6518" t="s">
        <v>22060</v>
      </c>
      <c r="N6518" s="8">
        <v>262</v>
      </c>
      <c r="O6518" s="8">
        <v>120</v>
      </c>
      <c r="P6518" s="8">
        <v>142</v>
      </c>
      <c r="W6518" s="8">
        <v>35</v>
      </c>
      <c r="X6518" s="8">
        <v>8</v>
      </c>
    </row>
    <row r="6519" spans="1:24" hidden="1" x14ac:dyDescent="0.35">
      <c r="A6519" s="24">
        <v>16515</v>
      </c>
      <c r="B6519" s="9" t="s">
        <v>23687</v>
      </c>
      <c r="C6519" t="s">
        <v>31</v>
      </c>
      <c r="D6519" t="s">
        <v>83</v>
      </c>
      <c r="E6519" s="9" t="s">
        <v>276</v>
      </c>
      <c r="F6519" s="9" t="s">
        <v>277</v>
      </c>
      <c r="G6519" t="s">
        <v>21882</v>
      </c>
      <c r="H6519" s="9" t="s">
        <v>21889</v>
      </c>
      <c r="I6519" s="9" t="s">
        <v>22393</v>
      </c>
      <c r="J6519" t="s">
        <v>22397</v>
      </c>
      <c r="L6519" s="9">
        <v>5862186228</v>
      </c>
      <c r="M6519" t="s">
        <v>22396</v>
      </c>
      <c r="N6519" s="8">
        <v>141</v>
      </c>
      <c r="O6519" s="8">
        <v>20</v>
      </c>
      <c r="P6519" s="8">
        <v>121</v>
      </c>
      <c r="W6519" s="8">
        <v>15</v>
      </c>
      <c r="X6519" s="8">
        <v>0</v>
      </c>
    </row>
    <row r="6520" spans="1:24" hidden="1" x14ac:dyDescent="0.35">
      <c r="A6520" s="24">
        <v>16516</v>
      </c>
      <c r="B6520" s="9" t="s">
        <v>23688</v>
      </c>
      <c r="C6520" t="s">
        <v>31</v>
      </c>
      <c r="D6520">
        <v>6</v>
      </c>
      <c r="E6520" s="9" t="s">
        <v>130</v>
      </c>
      <c r="F6520" s="9" t="s">
        <v>131</v>
      </c>
      <c r="G6520" t="s">
        <v>21882</v>
      </c>
      <c r="H6520" s="9" t="s">
        <v>21889</v>
      </c>
      <c r="I6520" s="9" t="s">
        <v>22052</v>
      </c>
      <c r="J6520" t="s">
        <v>22053</v>
      </c>
      <c r="L6520" s="9">
        <v>6167959693</v>
      </c>
      <c r="N6520" s="8">
        <v>31.466634211108651</v>
      </c>
      <c r="O6520" s="8">
        <v>31.466634211108651</v>
      </c>
      <c r="P6520" s="8">
        <v>0</v>
      </c>
      <c r="W6520" s="8"/>
      <c r="X6520" s="8"/>
    </row>
    <row r="6521" spans="1:24" hidden="1" x14ac:dyDescent="0.35">
      <c r="A6521" s="24">
        <v>16517</v>
      </c>
      <c r="B6521" s="9" t="s">
        <v>23689</v>
      </c>
      <c r="C6521" t="s">
        <v>31</v>
      </c>
      <c r="D6521">
        <v>7</v>
      </c>
      <c r="E6521" s="9" t="s">
        <v>77</v>
      </c>
      <c r="F6521" s="9" t="s">
        <v>78</v>
      </c>
      <c r="G6521" t="s">
        <v>21882</v>
      </c>
      <c r="H6521" s="9" t="s">
        <v>21883</v>
      </c>
      <c r="I6521" s="9" t="s">
        <v>23690</v>
      </c>
      <c r="J6521" t="s">
        <v>23691</v>
      </c>
      <c r="L6521" s="9">
        <v>2312184923</v>
      </c>
      <c r="N6521" s="8">
        <v>26.222195175923876</v>
      </c>
      <c r="O6521" s="8">
        <v>26.222195175923876</v>
      </c>
      <c r="P6521" s="8">
        <v>0</v>
      </c>
      <c r="W6521" s="8"/>
      <c r="X6521" s="8"/>
    </row>
    <row r="6522" spans="1:24" hidden="1" x14ac:dyDescent="0.35">
      <c r="A6522" s="24">
        <v>16518</v>
      </c>
      <c r="B6522" t="s">
        <v>23692</v>
      </c>
      <c r="C6522" t="s">
        <v>31</v>
      </c>
      <c r="D6522" t="s">
        <v>83</v>
      </c>
      <c r="E6522" t="s">
        <v>84</v>
      </c>
      <c r="F6522" t="s">
        <v>85</v>
      </c>
      <c r="G6522" t="s">
        <v>21882</v>
      </c>
      <c r="H6522" t="s">
        <v>21883</v>
      </c>
      <c r="I6522" s="12" t="s">
        <v>23693</v>
      </c>
      <c r="J6522" t="s">
        <v>23227</v>
      </c>
      <c r="N6522" s="8">
        <v>116</v>
      </c>
      <c r="O6522" s="8">
        <v>116</v>
      </c>
      <c r="P6522" s="8"/>
      <c r="W6522" s="8" t="e">
        <v>#VALUE!</v>
      </c>
      <c r="X6522" s="8" t="e">
        <v>#VALUE!</v>
      </c>
    </row>
    <row r="6523" spans="1:24" hidden="1" x14ac:dyDescent="0.35">
      <c r="A6523" s="24">
        <v>16519</v>
      </c>
      <c r="C6523" t="s">
        <v>23694</v>
      </c>
      <c r="D6523">
        <v>8</v>
      </c>
      <c r="E6523" t="s">
        <v>383</v>
      </c>
      <c r="F6523" t="s">
        <v>384</v>
      </c>
      <c r="G6523" t="s">
        <v>23695</v>
      </c>
      <c r="H6523" t="s">
        <v>23696</v>
      </c>
      <c r="I6523" s="13" t="s">
        <v>23697</v>
      </c>
      <c r="J6523" t="s">
        <v>23698</v>
      </c>
      <c r="K6523" s="13"/>
      <c r="N6523" s="25">
        <v>0</v>
      </c>
      <c r="O6523" s="25"/>
      <c r="P6523" s="25"/>
      <c r="W6523" s="25"/>
      <c r="X6523" s="25"/>
    </row>
    <row r="6524" spans="1:24" hidden="1" x14ac:dyDescent="0.35">
      <c r="A6524" s="24">
        <v>16520</v>
      </c>
      <c r="C6524" t="s">
        <v>23694</v>
      </c>
      <c r="D6524">
        <v>8</v>
      </c>
      <c r="E6524" t="s">
        <v>817</v>
      </c>
      <c r="F6524" t="s">
        <v>818</v>
      </c>
      <c r="G6524" t="s">
        <v>23695</v>
      </c>
      <c r="H6524" t="s">
        <v>23696</v>
      </c>
      <c r="I6524" t="s">
        <v>23699</v>
      </c>
      <c r="J6524" t="s">
        <v>23700</v>
      </c>
      <c r="N6524" s="8">
        <v>0</v>
      </c>
      <c r="O6524" s="8"/>
      <c r="P6524" s="8"/>
      <c r="W6524" s="8"/>
      <c r="X6524" s="8"/>
    </row>
    <row r="6525" spans="1:24" hidden="1" x14ac:dyDescent="0.35">
      <c r="A6525" s="24">
        <v>16521</v>
      </c>
      <c r="C6525" t="s">
        <v>23694</v>
      </c>
      <c r="D6525">
        <v>8</v>
      </c>
      <c r="E6525" t="s">
        <v>71</v>
      </c>
      <c r="F6525" t="s">
        <v>1136</v>
      </c>
      <c r="G6525" t="s">
        <v>23695</v>
      </c>
      <c r="H6525" t="s">
        <v>23696</v>
      </c>
      <c r="I6525" t="s">
        <v>23701</v>
      </c>
      <c r="J6525" t="s">
        <v>23702</v>
      </c>
      <c r="N6525" s="8">
        <v>0</v>
      </c>
      <c r="O6525" s="8"/>
      <c r="P6525" s="8"/>
      <c r="W6525" s="8"/>
      <c r="X6525" s="8"/>
    </row>
    <row r="6526" spans="1:24" hidden="1" x14ac:dyDescent="0.35">
      <c r="A6526" s="24">
        <v>16522</v>
      </c>
      <c r="C6526" t="s">
        <v>23694</v>
      </c>
      <c r="D6526">
        <v>8</v>
      </c>
      <c r="E6526" t="s">
        <v>817</v>
      </c>
      <c r="F6526" t="s">
        <v>818</v>
      </c>
      <c r="G6526" t="s">
        <v>23695</v>
      </c>
      <c r="H6526" t="s">
        <v>23703</v>
      </c>
      <c r="I6526" t="s">
        <v>23704</v>
      </c>
      <c r="J6526" t="s">
        <v>23705</v>
      </c>
      <c r="N6526" s="8">
        <v>0</v>
      </c>
      <c r="O6526" s="8"/>
      <c r="P6526" s="8"/>
      <c r="W6526" s="8"/>
      <c r="X6526" s="8"/>
    </row>
    <row r="6527" spans="1:24" hidden="1" x14ac:dyDescent="0.35">
      <c r="A6527" s="24">
        <v>16523</v>
      </c>
      <c r="C6527" t="s">
        <v>23694</v>
      </c>
      <c r="D6527">
        <v>8</v>
      </c>
      <c r="E6527" t="s">
        <v>383</v>
      </c>
      <c r="F6527" t="s">
        <v>384</v>
      </c>
      <c r="G6527" t="s">
        <v>23695</v>
      </c>
      <c r="H6527" t="s">
        <v>23703</v>
      </c>
      <c r="I6527" t="s">
        <v>23706</v>
      </c>
      <c r="J6527" t="s">
        <v>23707</v>
      </c>
      <c r="N6527" s="8">
        <v>0</v>
      </c>
      <c r="O6527" s="8"/>
      <c r="P6527" s="8"/>
      <c r="W6527" s="8"/>
      <c r="X6527" s="8"/>
    </row>
    <row r="6528" spans="1:24" hidden="1" x14ac:dyDescent="0.35">
      <c r="A6528" s="24">
        <v>16524</v>
      </c>
      <c r="C6528" t="s">
        <v>23694</v>
      </c>
      <c r="D6528">
        <v>8</v>
      </c>
      <c r="E6528" t="s">
        <v>2589</v>
      </c>
      <c r="F6528" t="s">
        <v>2971</v>
      </c>
      <c r="G6528" t="s">
        <v>23695</v>
      </c>
      <c r="H6528" t="s">
        <v>23703</v>
      </c>
      <c r="I6528" t="s">
        <v>23708</v>
      </c>
      <c r="J6528" t="s">
        <v>23709</v>
      </c>
      <c r="N6528" s="8">
        <v>0</v>
      </c>
      <c r="O6528" s="8"/>
      <c r="P6528" s="8"/>
      <c r="W6528" s="8"/>
      <c r="X6528" s="8"/>
    </row>
    <row r="6529" spans="1:24" hidden="1" x14ac:dyDescent="0.35">
      <c r="A6529" s="24">
        <v>16525</v>
      </c>
      <c r="C6529" t="s">
        <v>23694</v>
      </c>
      <c r="D6529">
        <v>8</v>
      </c>
      <c r="E6529" t="s">
        <v>71</v>
      </c>
      <c r="F6529" t="s">
        <v>72</v>
      </c>
      <c r="G6529" t="s">
        <v>23695</v>
      </c>
      <c r="H6529" t="s">
        <v>23703</v>
      </c>
      <c r="I6529" t="s">
        <v>23710</v>
      </c>
      <c r="J6529" t="s">
        <v>23711</v>
      </c>
      <c r="N6529" s="8">
        <v>0</v>
      </c>
      <c r="O6529" s="8"/>
      <c r="P6529" s="8"/>
      <c r="W6529" s="8"/>
      <c r="X6529" s="8"/>
    </row>
    <row r="6530" spans="1:24" hidden="1" x14ac:dyDescent="0.35">
      <c r="A6530" s="24">
        <v>16526</v>
      </c>
      <c r="C6530" t="s">
        <v>23694</v>
      </c>
      <c r="D6530">
        <v>8</v>
      </c>
      <c r="E6530" t="s">
        <v>383</v>
      </c>
      <c r="F6530" t="s">
        <v>384</v>
      </c>
      <c r="G6530" t="s">
        <v>23695</v>
      </c>
      <c r="H6530" t="s">
        <v>23696</v>
      </c>
      <c r="I6530" t="s">
        <v>23712</v>
      </c>
      <c r="J6530" t="s">
        <v>23713</v>
      </c>
      <c r="N6530" s="8">
        <v>0</v>
      </c>
      <c r="O6530" s="8"/>
      <c r="P6530" s="8"/>
      <c r="W6530" s="8"/>
      <c r="X6530" s="8"/>
    </row>
    <row r="6531" spans="1:24" hidden="1" x14ac:dyDescent="0.35">
      <c r="A6531" s="24">
        <v>16527</v>
      </c>
      <c r="C6531" t="s">
        <v>23694</v>
      </c>
      <c r="D6531">
        <v>7</v>
      </c>
      <c r="E6531" t="s">
        <v>65</v>
      </c>
      <c r="F6531" t="s">
        <v>1094</v>
      </c>
      <c r="G6531" t="s">
        <v>23695</v>
      </c>
      <c r="H6531" t="s">
        <v>23696</v>
      </c>
      <c r="I6531" t="s">
        <v>23714</v>
      </c>
      <c r="J6531" t="s">
        <v>23715</v>
      </c>
      <c r="N6531" s="8">
        <v>0</v>
      </c>
      <c r="O6531" s="8"/>
      <c r="P6531" s="8"/>
      <c r="W6531" s="8"/>
      <c r="X6531" s="8"/>
    </row>
    <row r="6532" spans="1:24" hidden="1" x14ac:dyDescent="0.35">
      <c r="A6532" s="24">
        <v>16528</v>
      </c>
      <c r="C6532" t="s">
        <v>23694</v>
      </c>
      <c r="D6532">
        <v>7</v>
      </c>
      <c r="E6532" t="s">
        <v>77</v>
      </c>
      <c r="F6532" t="s">
        <v>78</v>
      </c>
      <c r="G6532" t="s">
        <v>23695</v>
      </c>
      <c r="H6532" t="s">
        <v>23703</v>
      </c>
      <c r="I6532" t="s">
        <v>23716</v>
      </c>
      <c r="J6532" t="s">
        <v>23717</v>
      </c>
      <c r="N6532" s="8">
        <v>0</v>
      </c>
      <c r="O6532" s="8"/>
      <c r="P6532" s="8"/>
      <c r="W6532" s="8"/>
      <c r="X6532" s="8"/>
    </row>
    <row r="6533" spans="1:24" hidden="1" x14ac:dyDescent="0.35">
      <c r="A6533" s="24">
        <v>16529</v>
      </c>
      <c r="C6533" t="s">
        <v>23694</v>
      </c>
      <c r="D6533">
        <v>3</v>
      </c>
      <c r="E6533" t="s">
        <v>1403</v>
      </c>
      <c r="F6533" t="s">
        <v>4963</v>
      </c>
      <c r="G6533" t="s">
        <v>23695</v>
      </c>
      <c r="H6533" t="s">
        <v>23696</v>
      </c>
      <c r="I6533" t="s">
        <v>23718</v>
      </c>
      <c r="J6533" t="s">
        <v>23719</v>
      </c>
      <c r="N6533" s="8">
        <v>0</v>
      </c>
      <c r="O6533" s="8"/>
      <c r="P6533" s="8"/>
      <c r="W6533" s="8"/>
      <c r="X6533" s="8"/>
    </row>
    <row r="6534" spans="1:24" hidden="1" x14ac:dyDescent="0.35">
      <c r="A6534" s="24">
        <v>16530</v>
      </c>
      <c r="C6534" t="s">
        <v>23694</v>
      </c>
      <c r="D6534">
        <v>7</v>
      </c>
      <c r="E6534" t="s">
        <v>581</v>
      </c>
      <c r="F6534" t="s">
        <v>582</v>
      </c>
      <c r="G6534" t="s">
        <v>23695</v>
      </c>
      <c r="H6534" t="s">
        <v>23703</v>
      </c>
      <c r="I6534" t="s">
        <v>23720</v>
      </c>
      <c r="J6534" t="s">
        <v>23721</v>
      </c>
      <c r="N6534" s="8">
        <v>0</v>
      </c>
      <c r="O6534" s="8"/>
      <c r="P6534" s="8"/>
      <c r="W6534" s="8"/>
      <c r="X6534" s="8"/>
    </row>
    <row r="6535" spans="1:24" hidden="1" x14ac:dyDescent="0.35">
      <c r="A6535" s="24">
        <v>16531</v>
      </c>
      <c r="C6535" t="s">
        <v>23694</v>
      </c>
      <c r="D6535">
        <v>6</v>
      </c>
      <c r="E6535" t="s">
        <v>110</v>
      </c>
      <c r="F6535" t="s">
        <v>111</v>
      </c>
      <c r="G6535" t="s">
        <v>23695</v>
      </c>
      <c r="H6535" t="s">
        <v>23696</v>
      </c>
      <c r="I6535" t="s">
        <v>23722</v>
      </c>
      <c r="J6535" t="s">
        <v>23723</v>
      </c>
      <c r="N6535" s="8">
        <v>0</v>
      </c>
      <c r="O6535" s="8"/>
      <c r="P6535" s="8"/>
      <c r="W6535" s="8"/>
      <c r="X6535" s="8"/>
    </row>
    <row r="6536" spans="1:24" hidden="1" x14ac:dyDescent="0.35">
      <c r="A6536" s="24">
        <v>16532</v>
      </c>
      <c r="C6536" t="s">
        <v>23694</v>
      </c>
      <c r="D6536">
        <v>6</v>
      </c>
      <c r="E6536" t="s">
        <v>110</v>
      </c>
      <c r="F6536" t="s">
        <v>111</v>
      </c>
      <c r="G6536" t="s">
        <v>23695</v>
      </c>
      <c r="H6536" t="s">
        <v>23696</v>
      </c>
      <c r="I6536" t="s">
        <v>23724</v>
      </c>
      <c r="J6536" t="s">
        <v>23725</v>
      </c>
      <c r="N6536" s="8">
        <v>0</v>
      </c>
      <c r="O6536" s="8"/>
      <c r="P6536" s="8"/>
      <c r="W6536" s="8"/>
      <c r="X6536" s="8"/>
    </row>
    <row r="6537" spans="1:24" hidden="1" x14ac:dyDescent="0.35">
      <c r="A6537" s="24">
        <v>16533</v>
      </c>
      <c r="C6537" t="s">
        <v>23694</v>
      </c>
      <c r="D6537">
        <v>6</v>
      </c>
      <c r="E6537" t="s">
        <v>110</v>
      </c>
      <c r="F6537" t="s">
        <v>111</v>
      </c>
      <c r="G6537" t="s">
        <v>23695</v>
      </c>
      <c r="H6537" t="s">
        <v>23696</v>
      </c>
      <c r="I6537" t="s">
        <v>23726</v>
      </c>
      <c r="J6537" t="s">
        <v>23727</v>
      </c>
      <c r="N6537" s="8">
        <v>0</v>
      </c>
      <c r="O6537" s="8"/>
      <c r="P6537" s="8"/>
      <c r="W6537" s="8"/>
      <c r="X6537" s="8"/>
    </row>
    <row r="6538" spans="1:24" hidden="1" x14ac:dyDescent="0.35">
      <c r="A6538" s="24">
        <v>16534</v>
      </c>
      <c r="C6538" t="s">
        <v>23694</v>
      </c>
      <c r="D6538">
        <v>6</v>
      </c>
      <c r="E6538" t="s">
        <v>110</v>
      </c>
      <c r="F6538" t="s">
        <v>111</v>
      </c>
      <c r="G6538" t="s">
        <v>23695</v>
      </c>
      <c r="H6538" t="s">
        <v>23696</v>
      </c>
      <c r="I6538" t="s">
        <v>23728</v>
      </c>
      <c r="J6538" t="s">
        <v>23729</v>
      </c>
      <c r="N6538" s="8">
        <v>0</v>
      </c>
      <c r="O6538" s="8"/>
      <c r="P6538" s="8"/>
      <c r="W6538" s="8"/>
      <c r="X6538" s="8"/>
    </row>
    <row r="6539" spans="1:24" hidden="1" x14ac:dyDescent="0.35">
      <c r="A6539" s="24">
        <v>16535</v>
      </c>
      <c r="C6539" t="s">
        <v>23694</v>
      </c>
      <c r="D6539">
        <v>6</v>
      </c>
      <c r="E6539" t="s">
        <v>110</v>
      </c>
      <c r="F6539" t="s">
        <v>111</v>
      </c>
      <c r="G6539" t="s">
        <v>23695</v>
      </c>
      <c r="H6539" t="s">
        <v>23696</v>
      </c>
      <c r="I6539" t="s">
        <v>23730</v>
      </c>
      <c r="J6539" t="s">
        <v>23731</v>
      </c>
      <c r="N6539" s="8">
        <v>0</v>
      </c>
      <c r="O6539" s="8"/>
      <c r="P6539" s="8"/>
      <c r="W6539" s="8"/>
      <c r="X6539" s="8"/>
    </row>
    <row r="6540" spans="1:24" hidden="1" x14ac:dyDescent="0.35">
      <c r="A6540" s="24">
        <v>16536</v>
      </c>
      <c r="C6540" t="s">
        <v>23694</v>
      </c>
      <c r="D6540">
        <v>6</v>
      </c>
      <c r="E6540" t="s">
        <v>46</v>
      </c>
      <c r="F6540" t="s">
        <v>47</v>
      </c>
      <c r="G6540" t="s">
        <v>23695</v>
      </c>
      <c r="H6540" t="s">
        <v>23696</v>
      </c>
      <c r="I6540" t="s">
        <v>23732</v>
      </c>
      <c r="J6540" t="s">
        <v>23733</v>
      </c>
      <c r="N6540" s="8">
        <v>0</v>
      </c>
      <c r="O6540" s="8"/>
      <c r="P6540" s="8"/>
      <c r="W6540" s="8"/>
      <c r="X6540" s="8"/>
    </row>
    <row r="6541" spans="1:24" hidden="1" x14ac:dyDescent="0.35">
      <c r="A6541" s="24">
        <v>16537</v>
      </c>
      <c r="C6541" t="s">
        <v>23694</v>
      </c>
      <c r="D6541">
        <v>5</v>
      </c>
      <c r="E6541" t="s">
        <v>605</v>
      </c>
      <c r="F6541" t="s">
        <v>606</v>
      </c>
      <c r="G6541" t="s">
        <v>23695</v>
      </c>
      <c r="H6541" t="s">
        <v>23696</v>
      </c>
      <c r="I6541" t="s">
        <v>23734</v>
      </c>
      <c r="J6541" t="s">
        <v>23735</v>
      </c>
      <c r="N6541" s="8">
        <v>0</v>
      </c>
      <c r="O6541" s="8"/>
      <c r="P6541" s="8"/>
      <c r="W6541" s="8"/>
      <c r="X6541" s="8"/>
    </row>
    <row r="6542" spans="1:24" hidden="1" x14ac:dyDescent="0.35">
      <c r="A6542" s="24">
        <v>16538</v>
      </c>
      <c r="C6542" t="s">
        <v>23694</v>
      </c>
      <c r="D6542">
        <v>6</v>
      </c>
      <c r="E6542" t="s">
        <v>130</v>
      </c>
      <c r="F6542" t="s">
        <v>131</v>
      </c>
      <c r="G6542" t="s">
        <v>23695</v>
      </c>
      <c r="H6542" t="s">
        <v>23696</v>
      </c>
      <c r="I6542" t="s">
        <v>23736</v>
      </c>
      <c r="J6542" t="s">
        <v>23737</v>
      </c>
      <c r="N6542" s="8">
        <v>0</v>
      </c>
      <c r="O6542" s="8"/>
      <c r="P6542" s="8"/>
      <c r="W6542" s="8"/>
      <c r="X6542" s="8"/>
    </row>
    <row r="6543" spans="1:24" hidden="1" x14ac:dyDescent="0.35">
      <c r="A6543" s="24">
        <v>16539</v>
      </c>
      <c r="C6543" t="s">
        <v>23694</v>
      </c>
      <c r="D6543">
        <v>6</v>
      </c>
      <c r="E6543" t="s">
        <v>110</v>
      </c>
      <c r="F6543" t="s">
        <v>111</v>
      </c>
      <c r="G6543" t="s">
        <v>23695</v>
      </c>
      <c r="H6543" t="s">
        <v>23696</v>
      </c>
      <c r="I6543" t="s">
        <v>23738</v>
      </c>
      <c r="J6543" t="s">
        <v>23739</v>
      </c>
      <c r="N6543" s="8">
        <v>0</v>
      </c>
      <c r="O6543" s="8"/>
      <c r="P6543" s="8"/>
      <c r="W6543" s="8"/>
      <c r="X6543" s="8"/>
    </row>
    <row r="6544" spans="1:24" hidden="1" x14ac:dyDescent="0.35">
      <c r="A6544" s="24">
        <v>16540</v>
      </c>
      <c r="C6544" t="s">
        <v>23694</v>
      </c>
      <c r="D6544">
        <v>5</v>
      </c>
      <c r="E6544" t="s">
        <v>40</v>
      </c>
      <c r="F6544" t="s">
        <v>41</v>
      </c>
      <c r="G6544" t="s">
        <v>23695</v>
      </c>
      <c r="H6544" t="s">
        <v>23703</v>
      </c>
      <c r="I6544" t="s">
        <v>23740</v>
      </c>
      <c r="J6544" t="s">
        <v>23741</v>
      </c>
      <c r="N6544" s="8">
        <v>0</v>
      </c>
      <c r="O6544" s="8"/>
      <c r="P6544" s="8"/>
      <c r="W6544" s="8"/>
      <c r="X6544" s="8"/>
    </row>
    <row r="6545" spans="1:24" hidden="1" x14ac:dyDescent="0.35">
      <c r="A6545" s="24">
        <v>16541</v>
      </c>
      <c r="C6545" t="s">
        <v>23694</v>
      </c>
      <c r="D6545">
        <v>5</v>
      </c>
      <c r="E6545" t="s">
        <v>568</v>
      </c>
      <c r="F6545" t="s">
        <v>1691</v>
      </c>
      <c r="G6545" t="s">
        <v>23695</v>
      </c>
      <c r="H6545" t="s">
        <v>23703</v>
      </c>
      <c r="I6545" t="s">
        <v>23742</v>
      </c>
      <c r="J6545" t="s">
        <v>23743</v>
      </c>
      <c r="N6545" s="8">
        <v>0</v>
      </c>
      <c r="O6545" s="8"/>
      <c r="P6545" s="8"/>
      <c r="W6545" s="8"/>
      <c r="X6545" s="8"/>
    </row>
    <row r="6546" spans="1:24" hidden="1" x14ac:dyDescent="0.35">
      <c r="A6546" s="24">
        <v>16542</v>
      </c>
      <c r="C6546" t="s">
        <v>23694</v>
      </c>
      <c r="D6546">
        <v>6</v>
      </c>
      <c r="E6546" t="s">
        <v>467</v>
      </c>
      <c r="F6546" t="s">
        <v>468</v>
      </c>
      <c r="G6546" t="s">
        <v>23695</v>
      </c>
      <c r="H6546" t="s">
        <v>23703</v>
      </c>
      <c r="I6546" t="s">
        <v>23744</v>
      </c>
      <c r="J6546" t="s">
        <v>23745</v>
      </c>
      <c r="N6546" s="8">
        <v>0</v>
      </c>
      <c r="O6546" s="8"/>
      <c r="P6546" s="8"/>
      <c r="W6546" s="8"/>
      <c r="X6546" s="8"/>
    </row>
    <row r="6547" spans="1:24" hidden="1" x14ac:dyDescent="0.35">
      <c r="A6547" s="24">
        <v>16543</v>
      </c>
      <c r="C6547" t="s">
        <v>23694</v>
      </c>
      <c r="D6547">
        <v>6</v>
      </c>
      <c r="E6547" t="s">
        <v>65</v>
      </c>
      <c r="F6547" t="s">
        <v>1913</v>
      </c>
      <c r="G6547" t="s">
        <v>23695</v>
      </c>
      <c r="H6547" t="s">
        <v>23703</v>
      </c>
      <c r="I6547" t="s">
        <v>23746</v>
      </c>
      <c r="J6547" t="s">
        <v>23747</v>
      </c>
      <c r="N6547" s="8">
        <v>0</v>
      </c>
      <c r="O6547" s="8"/>
      <c r="P6547" s="8"/>
      <c r="W6547" s="8"/>
      <c r="X6547" s="8"/>
    </row>
    <row r="6548" spans="1:24" hidden="1" x14ac:dyDescent="0.35">
      <c r="A6548" s="24">
        <v>16544</v>
      </c>
      <c r="C6548" t="s">
        <v>23694</v>
      </c>
      <c r="D6548">
        <v>6</v>
      </c>
      <c r="E6548" t="s">
        <v>46</v>
      </c>
      <c r="F6548" t="s">
        <v>47</v>
      </c>
      <c r="G6548" t="s">
        <v>23695</v>
      </c>
      <c r="H6548" t="s">
        <v>23703</v>
      </c>
      <c r="I6548" t="s">
        <v>23748</v>
      </c>
      <c r="J6548" t="s">
        <v>23749</v>
      </c>
      <c r="N6548" s="8">
        <v>0</v>
      </c>
      <c r="O6548" s="8"/>
      <c r="P6548" s="8"/>
      <c r="W6548" s="8"/>
      <c r="X6548" s="8"/>
    </row>
    <row r="6549" spans="1:24" hidden="1" x14ac:dyDescent="0.35">
      <c r="A6549" s="24">
        <v>16545</v>
      </c>
      <c r="C6549" t="s">
        <v>23694</v>
      </c>
      <c r="D6549">
        <v>5</v>
      </c>
      <c r="E6549" t="s">
        <v>605</v>
      </c>
      <c r="F6549" t="s">
        <v>606</v>
      </c>
      <c r="G6549" t="s">
        <v>23695</v>
      </c>
      <c r="H6549" t="s">
        <v>23703</v>
      </c>
      <c r="I6549" t="s">
        <v>23750</v>
      </c>
      <c r="J6549" t="s">
        <v>23751</v>
      </c>
      <c r="N6549" s="8">
        <v>0</v>
      </c>
      <c r="O6549" s="8"/>
      <c r="P6549" s="8"/>
      <c r="W6549" s="8"/>
      <c r="X6549" s="8"/>
    </row>
    <row r="6550" spans="1:24" hidden="1" x14ac:dyDescent="0.35">
      <c r="A6550" s="24">
        <v>16546</v>
      </c>
      <c r="C6550" t="s">
        <v>23694</v>
      </c>
      <c r="D6550">
        <v>6</v>
      </c>
      <c r="E6550" t="s">
        <v>110</v>
      </c>
      <c r="F6550" t="s">
        <v>111</v>
      </c>
      <c r="G6550" t="s">
        <v>23695</v>
      </c>
      <c r="H6550" t="s">
        <v>23703</v>
      </c>
      <c r="I6550" t="s">
        <v>23738</v>
      </c>
      <c r="J6550" t="s">
        <v>23739</v>
      </c>
      <c r="N6550" s="8">
        <v>0</v>
      </c>
      <c r="O6550" s="8"/>
      <c r="P6550" s="8"/>
      <c r="W6550" s="8"/>
      <c r="X6550" s="8"/>
    </row>
    <row r="6551" spans="1:24" hidden="1" x14ac:dyDescent="0.35">
      <c r="A6551" s="24">
        <v>16547</v>
      </c>
      <c r="C6551" t="s">
        <v>23694</v>
      </c>
      <c r="D6551">
        <v>3</v>
      </c>
      <c r="E6551" t="s">
        <v>100</v>
      </c>
      <c r="F6551" t="s">
        <v>101</v>
      </c>
      <c r="G6551" t="s">
        <v>23695</v>
      </c>
      <c r="H6551" t="s">
        <v>23696</v>
      </c>
      <c r="I6551" t="s">
        <v>23752</v>
      </c>
      <c r="J6551" t="s">
        <v>23753</v>
      </c>
      <c r="N6551" s="8">
        <v>0</v>
      </c>
      <c r="O6551" s="8"/>
      <c r="P6551" s="8"/>
      <c r="W6551" s="8"/>
      <c r="X6551" s="8"/>
    </row>
    <row r="6552" spans="1:24" hidden="1" x14ac:dyDescent="0.35">
      <c r="A6552" s="24">
        <v>16548</v>
      </c>
      <c r="C6552" t="s">
        <v>23694</v>
      </c>
      <c r="D6552">
        <v>3</v>
      </c>
      <c r="E6552" t="s">
        <v>100</v>
      </c>
      <c r="F6552" t="s">
        <v>101</v>
      </c>
      <c r="G6552" t="s">
        <v>23695</v>
      </c>
      <c r="H6552" t="s">
        <v>23696</v>
      </c>
      <c r="I6552" t="s">
        <v>23754</v>
      </c>
      <c r="J6552" t="s">
        <v>23755</v>
      </c>
      <c r="N6552" s="8">
        <v>0</v>
      </c>
      <c r="O6552" s="8"/>
      <c r="P6552" s="8"/>
      <c r="W6552" s="8"/>
      <c r="X6552" s="8"/>
    </row>
    <row r="6553" spans="1:24" hidden="1" x14ac:dyDescent="0.35">
      <c r="A6553" s="24">
        <v>16549</v>
      </c>
      <c r="C6553" t="s">
        <v>23694</v>
      </c>
      <c r="D6553">
        <v>3</v>
      </c>
      <c r="E6553" t="s">
        <v>100</v>
      </c>
      <c r="F6553" t="s">
        <v>101</v>
      </c>
      <c r="G6553" t="s">
        <v>23695</v>
      </c>
      <c r="H6553" t="s">
        <v>23696</v>
      </c>
      <c r="I6553" t="s">
        <v>23756</v>
      </c>
      <c r="J6553" t="s">
        <v>23757</v>
      </c>
      <c r="N6553" s="8">
        <v>0</v>
      </c>
      <c r="O6553" s="8"/>
      <c r="P6553" s="8"/>
      <c r="W6553" s="8"/>
      <c r="X6553" s="8"/>
    </row>
    <row r="6554" spans="1:24" hidden="1" x14ac:dyDescent="0.35">
      <c r="A6554" s="24">
        <v>16550</v>
      </c>
      <c r="C6554" t="s">
        <v>23694</v>
      </c>
      <c r="D6554">
        <v>6</v>
      </c>
      <c r="E6554" t="s">
        <v>120</v>
      </c>
      <c r="F6554" t="s">
        <v>237</v>
      </c>
      <c r="G6554" t="s">
        <v>23695</v>
      </c>
      <c r="H6554" t="s">
        <v>23703</v>
      </c>
      <c r="I6554" t="s">
        <v>23758</v>
      </c>
      <c r="J6554" t="s">
        <v>23759</v>
      </c>
      <c r="N6554" s="8">
        <v>0</v>
      </c>
      <c r="O6554" s="8"/>
      <c r="P6554" s="8"/>
      <c r="W6554" s="8"/>
      <c r="X6554" s="8"/>
    </row>
    <row r="6555" spans="1:24" hidden="1" x14ac:dyDescent="0.35">
      <c r="A6555" s="24">
        <v>16551</v>
      </c>
      <c r="C6555" t="s">
        <v>23694</v>
      </c>
      <c r="D6555">
        <v>3</v>
      </c>
      <c r="E6555" t="s">
        <v>100</v>
      </c>
      <c r="F6555" t="s">
        <v>101</v>
      </c>
      <c r="G6555" t="s">
        <v>23695</v>
      </c>
      <c r="H6555" t="s">
        <v>23703</v>
      </c>
      <c r="I6555" t="s">
        <v>23760</v>
      </c>
      <c r="J6555" t="s">
        <v>23761</v>
      </c>
      <c r="N6555" s="8">
        <v>0</v>
      </c>
      <c r="O6555" s="8"/>
      <c r="P6555" s="8"/>
      <c r="W6555" s="8"/>
      <c r="X6555" s="8"/>
    </row>
    <row r="6556" spans="1:24" hidden="1" x14ac:dyDescent="0.35">
      <c r="A6556" s="24">
        <v>16552</v>
      </c>
      <c r="C6556" t="s">
        <v>23694</v>
      </c>
      <c r="D6556">
        <v>3</v>
      </c>
      <c r="E6556" t="s">
        <v>187</v>
      </c>
      <c r="F6556" t="s">
        <v>188</v>
      </c>
      <c r="G6556" t="s">
        <v>23695</v>
      </c>
      <c r="H6556" t="s">
        <v>23696</v>
      </c>
      <c r="I6556" t="s">
        <v>23762</v>
      </c>
      <c r="J6556" t="s">
        <v>23763</v>
      </c>
      <c r="N6556" s="8">
        <v>0</v>
      </c>
      <c r="O6556" s="8"/>
      <c r="P6556" s="8"/>
      <c r="W6556" s="8"/>
      <c r="X6556" s="8"/>
    </row>
    <row r="6557" spans="1:24" hidden="1" x14ac:dyDescent="0.35">
      <c r="A6557" s="24">
        <v>16553</v>
      </c>
      <c r="C6557" t="s">
        <v>23694</v>
      </c>
      <c r="D6557">
        <v>3</v>
      </c>
      <c r="E6557" t="s">
        <v>187</v>
      </c>
      <c r="F6557" t="s">
        <v>188</v>
      </c>
      <c r="G6557" t="s">
        <v>23695</v>
      </c>
      <c r="H6557" t="s">
        <v>23696</v>
      </c>
      <c r="I6557" t="s">
        <v>23764</v>
      </c>
      <c r="J6557" t="s">
        <v>23765</v>
      </c>
      <c r="N6557" s="8">
        <v>0</v>
      </c>
      <c r="O6557" s="8"/>
      <c r="P6557" s="8"/>
      <c r="W6557" s="8"/>
      <c r="X6557" s="8"/>
    </row>
    <row r="6558" spans="1:24" hidden="1" x14ac:dyDescent="0.35">
      <c r="A6558" s="24">
        <v>16554</v>
      </c>
      <c r="C6558" t="s">
        <v>23694</v>
      </c>
      <c r="D6558">
        <v>3</v>
      </c>
      <c r="E6558" t="s">
        <v>187</v>
      </c>
      <c r="F6558" t="s">
        <v>188</v>
      </c>
      <c r="G6558" t="s">
        <v>23695</v>
      </c>
      <c r="H6558" t="s">
        <v>23696</v>
      </c>
      <c r="I6558" t="s">
        <v>23766</v>
      </c>
      <c r="J6558" t="s">
        <v>23767</v>
      </c>
      <c r="N6558" s="8">
        <v>0</v>
      </c>
      <c r="O6558" s="8"/>
      <c r="P6558" s="8"/>
      <c r="W6558" s="8"/>
      <c r="X6558" s="8"/>
    </row>
    <row r="6559" spans="1:24" hidden="1" x14ac:dyDescent="0.35">
      <c r="A6559" s="24">
        <v>16555</v>
      </c>
      <c r="C6559" t="s">
        <v>23694</v>
      </c>
      <c r="D6559" t="s">
        <v>83</v>
      </c>
      <c r="E6559" t="s">
        <v>591</v>
      </c>
      <c r="F6559" t="s">
        <v>592</v>
      </c>
      <c r="G6559" t="s">
        <v>23695</v>
      </c>
      <c r="H6559" t="s">
        <v>23696</v>
      </c>
      <c r="I6559" t="s">
        <v>23768</v>
      </c>
      <c r="J6559" t="s">
        <v>23769</v>
      </c>
      <c r="N6559" s="8">
        <v>0</v>
      </c>
      <c r="O6559" s="8"/>
      <c r="P6559" s="8"/>
      <c r="W6559" s="8"/>
      <c r="X6559" s="8"/>
    </row>
    <row r="6560" spans="1:24" hidden="1" x14ac:dyDescent="0.35">
      <c r="A6560" s="24">
        <v>16556</v>
      </c>
      <c r="C6560" t="s">
        <v>23694</v>
      </c>
      <c r="D6560" t="s">
        <v>83</v>
      </c>
      <c r="E6560" t="s">
        <v>591</v>
      </c>
      <c r="F6560" t="s">
        <v>592</v>
      </c>
      <c r="G6560" t="s">
        <v>23695</v>
      </c>
      <c r="H6560" t="s">
        <v>23696</v>
      </c>
      <c r="I6560" t="s">
        <v>23770</v>
      </c>
      <c r="J6560" t="s">
        <v>23771</v>
      </c>
      <c r="N6560" s="8">
        <v>0</v>
      </c>
      <c r="O6560" s="8"/>
      <c r="P6560" s="8"/>
      <c r="W6560" s="8"/>
      <c r="X6560" s="8"/>
    </row>
    <row r="6561" spans="1:24" hidden="1" x14ac:dyDescent="0.35">
      <c r="A6561" s="24">
        <v>16557</v>
      </c>
      <c r="C6561" t="s">
        <v>23694</v>
      </c>
      <c r="D6561" t="s">
        <v>83</v>
      </c>
      <c r="E6561" t="s">
        <v>591</v>
      </c>
      <c r="F6561" t="s">
        <v>592</v>
      </c>
      <c r="G6561" t="s">
        <v>23695</v>
      </c>
      <c r="H6561" t="s">
        <v>23696</v>
      </c>
      <c r="I6561" t="s">
        <v>23772</v>
      </c>
      <c r="J6561" t="s">
        <v>23773</v>
      </c>
      <c r="N6561" s="8">
        <v>0</v>
      </c>
      <c r="O6561" s="8"/>
      <c r="P6561" s="8"/>
      <c r="W6561" s="8"/>
      <c r="X6561" s="8"/>
    </row>
    <row r="6562" spans="1:24" hidden="1" x14ac:dyDescent="0.35">
      <c r="A6562" s="24">
        <v>16558</v>
      </c>
      <c r="C6562" t="s">
        <v>23694</v>
      </c>
      <c r="D6562">
        <v>3</v>
      </c>
      <c r="E6562" t="s">
        <v>187</v>
      </c>
      <c r="F6562" t="s">
        <v>188</v>
      </c>
      <c r="G6562" t="s">
        <v>23695</v>
      </c>
      <c r="H6562" t="s">
        <v>23703</v>
      </c>
      <c r="I6562" t="s">
        <v>23774</v>
      </c>
      <c r="N6562" s="8">
        <v>0</v>
      </c>
      <c r="O6562" s="8"/>
      <c r="P6562" s="8"/>
      <c r="W6562" s="8"/>
      <c r="X6562" s="8"/>
    </row>
    <row r="6563" spans="1:24" hidden="1" x14ac:dyDescent="0.35">
      <c r="A6563" s="24">
        <v>16559</v>
      </c>
      <c r="C6563" t="s">
        <v>23694</v>
      </c>
      <c r="D6563">
        <v>1</v>
      </c>
      <c r="E6563" t="s">
        <v>90</v>
      </c>
      <c r="F6563" t="s">
        <v>91</v>
      </c>
      <c r="G6563" t="s">
        <v>23695</v>
      </c>
      <c r="H6563" t="s">
        <v>23703</v>
      </c>
      <c r="I6563" t="s">
        <v>23775</v>
      </c>
      <c r="J6563" t="s">
        <v>23776</v>
      </c>
      <c r="N6563" s="8">
        <v>0</v>
      </c>
      <c r="O6563" s="8"/>
      <c r="P6563" s="8"/>
      <c r="W6563" s="8"/>
      <c r="X6563" s="8"/>
    </row>
    <row r="6564" spans="1:24" hidden="1" x14ac:dyDescent="0.35">
      <c r="A6564" s="24">
        <v>16560</v>
      </c>
      <c r="C6564" t="s">
        <v>23694</v>
      </c>
      <c r="D6564" t="s">
        <v>83</v>
      </c>
      <c r="E6564" t="s">
        <v>591</v>
      </c>
      <c r="F6564" t="s">
        <v>592</v>
      </c>
      <c r="G6564" t="s">
        <v>23695</v>
      </c>
      <c r="H6564" t="s">
        <v>23703</v>
      </c>
      <c r="I6564" t="s">
        <v>23777</v>
      </c>
      <c r="J6564" t="s">
        <v>23778</v>
      </c>
      <c r="N6564" s="8">
        <v>0</v>
      </c>
      <c r="O6564" s="8"/>
      <c r="P6564" s="8"/>
      <c r="W6564" s="8"/>
      <c r="X6564" s="8"/>
    </row>
    <row r="6565" spans="1:24" hidden="1" x14ac:dyDescent="0.35">
      <c r="A6565" s="24">
        <v>16561</v>
      </c>
      <c r="C6565" t="s">
        <v>23694</v>
      </c>
      <c r="D6565">
        <v>5</v>
      </c>
      <c r="E6565" t="s">
        <v>409</v>
      </c>
      <c r="F6565" t="s">
        <v>410</v>
      </c>
      <c r="G6565" t="s">
        <v>23695</v>
      </c>
      <c r="H6565" t="s">
        <v>23696</v>
      </c>
      <c r="I6565" t="s">
        <v>23779</v>
      </c>
      <c r="J6565" t="s">
        <v>23780</v>
      </c>
      <c r="N6565" s="8">
        <v>0</v>
      </c>
      <c r="O6565" s="8"/>
      <c r="P6565" s="8"/>
      <c r="W6565" s="8"/>
      <c r="X6565" s="8"/>
    </row>
    <row r="6566" spans="1:24" hidden="1" x14ac:dyDescent="0.35">
      <c r="A6566" s="24">
        <v>16562</v>
      </c>
      <c r="C6566" t="s">
        <v>23694</v>
      </c>
      <c r="D6566">
        <v>1</v>
      </c>
      <c r="E6566" t="s">
        <v>222</v>
      </c>
      <c r="F6566" t="s">
        <v>223</v>
      </c>
      <c r="G6566" t="s">
        <v>23695</v>
      </c>
      <c r="H6566" t="s">
        <v>23696</v>
      </c>
      <c r="I6566" t="s">
        <v>23781</v>
      </c>
      <c r="J6566" t="s">
        <v>23782</v>
      </c>
      <c r="N6566" s="8">
        <v>0</v>
      </c>
      <c r="O6566" s="8"/>
      <c r="P6566" s="8"/>
      <c r="W6566" s="8"/>
      <c r="X6566" s="8"/>
    </row>
    <row r="6567" spans="1:24" hidden="1" x14ac:dyDescent="0.35">
      <c r="A6567" s="24">
        <v>16563</v>
      </c>
      <c r="C6567" t="s">
        <v>23694</v>
      </c>
      <c r="D6567">
        <v>1</v>
      </c>
      <c r="E6567" t="s">
        <v>222</v>
      </c>
      <c r="F6567" t="s">
        <v>223</v>
      </c>
      <c r="G6567" t="s">
        <v>23695</v>
      </c>
      <c r="H6567" t="s">
        <v>23696</v>
      </c>
      <c r="I6567" t="s">
        <v>23783</v>
      </c>
      <c r="J6567" t="s">
        <v>23784</v>
      </c>
      <c r="N6567" s="8">
        <v>0</v>
      </c>
      <c r="O6567" s="8"/>
      <c r="P6567" s="8"/>
      <c r="W6567" s="8"/>
      <c r="X6567" s="8"/>
    </row>
    <row r="6568" spans="1:24" hidden="1" x14ac:dyDescent="0.35">
      <c r="A6568" s="24">
        <v>16564</v>
      </c>
      <c r="C6568" t="s">
        <v>23694</v>
      </c>
      <c r="D6568">
        <v>1</v>
      </c>
      <c r="E6568" t="s">
        <v>222</v>
      </c>
      <c r="F6568" t="s">
        <v>223</v>
      </c>
      <c r="G6568" t="s">
        <v>23695</v>
      </c>
      <c r="H6568" t="s">
        <v>23696</v>
      </c>
      <c r="I6568" t="s">
        <v>23785</v>
      </c>
      <c r="J6568" t="s">
        <v>23786</v>
      </c>
      <c r="N6568" s="8">
        <v>0</v>
      </c>
      <c r="O6568" s="8"/>
      <c r="P6568" s="8"/>
      <c r="W6568" s="8"/>
      <c r="X6568" s="8"/>
    </row>
    <row r="6569" spans="1:24" hidden="1" x14ac:dyDescent="0.35">
      <c r="A6569" s="24">
        <v>16565</v>
      </c>
      <c r="C6569" t="s">
        <v>23694</v>
      </c>
      <c r="D6569">
        <v>5</v>
      </c>
      <c r="E6569" t="s">
        <v>409</v>
      </c>
      <c r="F6569" t="s">
        <v>410</v>
      </c>
      <c r="G6569" t="s">
        <v>23695</v>
      </c>
      <c r="H6569" t="s">
        <v>23703</v>
      </c>
      <c r="I6569" t="s">
        <v>23787</v>
      </c>
      <c r="J6569" t="s">
        <v>23788</v>
      </c>
      <c r="N6569" s="8">
        <v>0</v>
      </c>
      <c r="O6569" s="8"/>
      <c r="P6569" s="8"/>
      <c r="W6569" s="8"/>
      <c r="X6569" s="8"/>
    </row>
    <row r="6570" spans="1:24" hidden="1" x14ac:dyDescent="0.35">
      <c r="A6570" s="24">
        <v>16566</v>
      </c>
      <c r="C6570" t="s">
        <v>23694</v>
      </c>
      <c r="D6570">
        <v>5</v>
      </c>
      <c r="E6570" t="s">
        <v>409</v>
      </c>
      <c r="F6570" t="s">
        <v>410</v>
      </c>
      <c r="G6570" t="s">
        <v>23695</v>
      </c>
      <c r="H6570" t="s">
        <v>23703</v>
      </c>
      <c r="I6570" t="s">
        <v>23779</v>
      </c>
      <c r="J6570" t="s">
        <v>23780</v>
      </c>
      <c r="N6570" s="8">
        <v>0</v>
      </c>
      <c r="O6570" s="8"/>
      <c r="P6570" s="8"/>
      <c r="W6570" s="8"/>
      <c r="X6570" s="8"/>
    </row>
    <row r="6571" spans="1:24" hidden="1" x14ac:dyDescent="0.35">
      <c r="A6571" s="24">
        <v>16567</v>
      </c>
      <c r="C6571" t="s">
        <v>23694</v>
      </c>
      <c r="D6571">
        <v>1</v>
      </c>
      <c r="E6571" t="s">
        <v>222</v>
      </c>
      <c r="F6571" t="s">
        <v>223</v>
      </c>
      <c r="G6571" t="s">
        <v>23695</v>
      </c>
      <c r="H6571" t="s">
        <v>23703</v>
      </c>
      <c r="I6571" t="s">
        <v>23785</v>
      </c>
      <c r="J6571" t="s">
        <v>23786</v>
      </c>
      <c r="N6571" s="8">
        <v>0</v>
      </c>
      <c r="O6571" s="8"/>
      <c r="P6571" s="8"/>
      <c r="W6571" s="8"/>
      <c r="X6571" s="8"/>
    </row>
    <row r="6572" spans="1:24" hidden="1" x14ac:dyDescent="0.35">
      <c r="A6572" s="24">
        <v>16568</v>
      </c>
      <c r="C6572" t="s">
        <v>23694</v>
      </c>
      <c r="D6572">
        <v>5</v>
      </c>
      <c r="E6572" t="s">
        <v>767</v>
      </c>
      <c r="F6572" t="s">
        <v>768</v>
      </c>
      <c r="G6572" t="s">
        <v>23695</v>
      </c>
      <c r="H6572" t="s">
        <v>23696</v>
      </c>
      <c r="I6572" t="s">
        <v>23789</v>
      </c>
      <c r="J6572" t="s">
        <v>23790</v>
      </c>
      <c r="N6572" s="8">
        <v>0</v>
      </c>
      <c r="O6572" s="8"/>
      <c r="P6572" s="8"/>
      <c r="W6572" s="8"/>
      <c r="X6572" s="8"/>
    </row>
    <row r="6573" spans="1:24" hidden="1" x14ac:dyDescent="0.35">
      <c r="A6573" s="24">
        <v>16569</v>
      </c>
      <c r="C6573" t="s">
        <v>23694</v>
      </c>
      <c r="D6573">
        <v>5</v>
      </c>
      <c r="E6573" t="s">
        <v>767</v>
      </c>
      <c r="F6573" t="s">
        <v>768</v>
      </c>
      <c r="G6573" t="s">
        <v>23695</v>
      </c>
      <c r="H6573" t="s">
        <v>23696</v>
      </c>
      <c r="I6573" t="s">
        <v>23791</v>
      </c>
      <c r="J6573" t="s">
        <v>23792</v>
      </c>
      <c r="N6573" s="8">
        <v>0</v>
      </c>
      <c r="O6573" s="8"/>
      <c r="P6573" s="8"/>
      <c r="W6573" s="8"/>
      <c r="X6573" s="8"/>
    </row>
    <row r="6574" spans="1:24" hidden="1" x14ac:dyDescent="0.35">
      <c r="A6574" s="24">
        <v>16570</v>
      </c>
      <c r="C6574" t="s">
        <v>23694</v>
      </c>
      <c r="D6574">
        <v>5</v>
      </c>
      <c r="E6574" t="s">
        <v>409</v>
      </c>
      <c r="F6574" t="s">
        <v>410</v>
      </c>
      <c r="G6574" t="s">
        <v>23695</v>
      </c>
      <c r="H6574" t="s">
        <v>23696</v>
      </c>
      <c r="I6574" t="s">
        <v>23793</v>
      </c>
      <c r="J6574" t="s">
        <v>23794</v>
      </c>
      <c r="N6574" s="8">
        <v>0</v>
      </c>
      <c r="O6574" s="8"/>
      <c r="P6574" s="8"/>
      <c r="W6574" s="8"/>
      <c r="X6574" s="8"/>
    </row>
    <row r="6575" spans="1:24" hidden="1" x14ac:dyDescent="0.35">
      <c r="A6575" s="24">
        <v>16571</v>
      </c>
      <c r="C6575" t="s">
        <v>23694</v>
      </c>
      <c r="D6575">
        <v>5</v>
      </c>
      <c r="E6575" t="s">
        <v>516</v>
      </c>
      <c r="F6575" t="s">
        <v>517</v>
      </c>
      <c r="G6575" t="s">
        <v>23695</v>
      </c>
      <c r="H6575" t="s">
        <v>23696</v>
      </c>
      <c r="I6575" t="s">
        <v>23795</v>
      </c>
      <c r="J6575" t="s">
        <v>23796</v>
      </c>
      <c r="N6575" s="8">
        <v>0</v>
      </c>
      <c r="O6575" s="8"/>
      <c r="P6575" s="8"/>
      <c r="W6575" s="8"/>
      <c r="X6575" s="8"/>
    </row>
    <row r="6576" spans="1:24" hidden="1" x14ac:dyDescent="0.35">
      <c r="A6576" s="24">
        <v>16572</v>
      </c>
      <c r="C6576" t="s">
        <v>23694</v>
      </c>
      <c r="D6576">
        <v>5</v>
      </c>
      <c r="E6576" t="s">
        <v>516</v>
      </c>
      <c r="F6576" t="s">
        <v>517</v>
      </c>
      <c r="G6576" t="s">
        <v>23695</v>
      </c>
      <c r="H6576" t="s">
        <v>23696</v>
      </c>
      <c r="I6576" t="s">
        <v>23797</v>
      </c>
      <c r="J6576" t="s">
        <v>23798</v>
      </c>
      <c r="N6576" s="8">
        <v>0</v>
      </c>
      <c r="O6576" s="8"/>
      <c r="P6576" s="8"/>
      <c r="W6576" s="8"/>
      <c r="X6576" s="8"/>
    </row>
    <row r="6577" spans="1:24" hidden="1" x14ac:dyDescent="0.35">
      <c r="A6577" s="24">
        <v>16573</v>
      </c>
      <c r="C6577" t="s">
        <v>23694</v>
      </c>
      <c r="D6577">
        <v>5</v>
      </c>
      <c r="E6577" t="s">
        <v>516</v>
      </c>
      <c r="F6577" t="s">
        <v>517</v>
      </c>
      <c r="G6577" t="s">
        <v>23695</v>
      </c>
      <c r="H6577" t="s">
        <v>23696</v>
      </c>
      <c r="I6577" t="s">
        <v>23799</v>
      </c>
      <c r="J6577" t="s">
        <v>23800</v>
      </c>
      <c r="N6577" s="8">
        <v>0</v>
      </c>
      <c r="O6577" s="8"/>
      <c r="P6577" s="8"/>
      <c r="W6577" s="8"/>
      <c r="X6577" s="8"/>
    </row>
    <row r="6578" spans="1:24" hidden="1" x14ac:dyDescent="0.35">
      <c r="A6578" s="24">
        <v>16574</v>
      </c>
      <c r="C6578" t="s">
        <v>23694</v>
      </c>
      <c r="D6578">
        <v>5</v>
      </c>
      <c r="E6578" t="s">
        <v>435</v>
      </c>
      <c r="F6578" t="s">
        <v>1084</v>
      </c>
      <c r="G6578" t="s">
        <v>23695</v>
      </c>
      <c r="H6578" t="s">
        <v>23696</v>
      </c>
      <c r="I6578" t="s">
        <v>23801</v>
      </c>
      <c r="J6578" t="s">
        <v>23802</v>
      </c>
      <c r="N6578" s="8">
        <v>0</v>
      </c>
      <c r="O6578" s="8"/>
      <c r="P6578" s="8"/>
      <c r="W6578" s="8"/>
      <c r="X6578" s="8"/>
    </row>
    <row r="6579" spans="1:24" hidden="1" x14ac:dyDescent="0.35">
      <c r="A6579" s="24">
        <v>16575</v>
      </c>
      <c r="C6579" t="s">
        <v>23694</v>
      </c>
      <c r="D6579">
        <v>5</v>
      </c>
      <c r="E6579" t="s">
        <v>40</v>
      </c>
      <c r="F6579" t="s">
        <v>41</v>
      </c>
      <c r="G6579" t="s">
        <v>23695</v>
      </c>
      <c r="H6579" t="s">
        <v>23696</v>
      </c>
      <c r="I6579" t="s">
        <v>23803</v>
      </c>
      <c r="J6579" t="s">
        <v>23804</v>
      </c>
      <c r="N6579" s="8">
        <v>0</v>
      </c>
      <c r="O6579" s="8"/>
      <c r="P6579" s="8"/>
      <c r="W6579" s="8"/>
      <c r="X6579" s="8"/>
    </row>
    <row r="6580" spans="1:24" hidden="1" x14ac:dyDescent="0.35">
      <c r="A6580" s="24">
        <v>16576</v>
      </c>
      <c r="C6580" t="s">
        <v>23694</v>
      </c>
      <c r="D6580">
        <v>5</v>
      </c>
      <c r="E6580" t="s">
        <v>767</v>
      </c>
      <c r="F6580" t="s">
        <v>768</v>
      </c>
      <c r="G6580" t="s">
        <v>23695</v>
      </c>
      <c r="H6580" t="s">
        <v>23703</v>
      </c>
      <c r="I6580" t="s">
        <v>23789</v>
      </c>
      <c r="J6580" t="s">
        <v>23805</v>
      </c>
      <c r="N6580" s="8">
        <v>0</v>
      </c>
      <c r="O6580" s="8"/>
      <c r="P6580" s="8"/>
      <c r="W6580" s="8"/>
      <c r="X6580" s="8"/>
    </row>
    <row r="6581" spans="1:24" hidden="1" x14ac:dyDescent="0.35">
      <c r="A6581" s="24">
        <v>16577</v>
      </c>
      <c r="C6581" t="s">
        <v>23694</v>
      </c>
      <c r="D6581">
        <v>5</v>
      </c>
      <c r="E6581" t="s">
        <v>435</v>
      </c>
      <c r="F6581" t="s">
        <v>436</v>
      </c>
      <c r="G6581" t="s">
        <v>23695</v>
      </c>
      <c r="H6581" t="s">
        <v>23703</v>
      </c>
      <c r="I6581" t="s">
        <v>23806</v>
      </c>
      <c r="J6581" t="s">
        <v>23807</v>
      </c>
      <c r="N6581" s="8">
        <v>0</v>
      </c>
      <c r="O6581" s="8"/>
      <c r="P6581" s="8"/>
      <c r="W6581" s="8"/>
      <c r="X6581" s="8"/>
    </row>
    <row r="6582" spans="1:24" hidden="1" x14ac:dyDescent="0.35">
      <c r="A6582" s="24">
        <v>16578</v>
      </c>
      <c r="C6582" t="s">
        <v>23694</v>
      </c>
      <c r="D6582">
        <v>5</v>
      </c>
      <c r="E6582" t="s">
        <v>435</v>
      </c>
      <c r="F6582" t="s">
        <v>1084</v>
      </c>
      <c r="G6582" t="s">
        <v>23695</v>
      </c>
      <c r="H6582" t="s">
        <v>23703</v>
      </c>
      <c r="I6582" t="s">
        <v>23801</v>
      </c>
      <c r="J6582" t="s">
        <v>23802</v>
      </c>
      <c r="N6582" s="8">
        <v>0</v>
      </c>
      <c r="O6582" s="8"/>
      <c r="P6582" s="8"/>
      <c r="W6582" s="8"/>
      <c r="X6582" s="8"/>
    </row>
    <row r="6583" spans="1:24" hidden="1" x14ac:dyDescent="0.35">
      <c r="A6583" s="24">
        <v>16579</v>
      </c>
      <c r="C6583" t="s">
        <v>23694</v>
      </c>
      <c r="D6583">
        <v>1</v>
      </c>
      <c r="E6583" t="s">
        <v>473</v>
      </c>
      <c r="F6583" t="s">
        <v>474</v>
      </c>
      <c r="G6583" t="s">
        <v>23695</v>
      </c>
      <c r="H6583" t="s">
        <v>23696</v>
      </c>
      <c r="I6583" t="s">
        <v>23808</v>
      </c>
      <c r="J6583" t="s">
        <v>23809</v>
      </c>
      <c r="N6583" s="8">
        <v>0</v>
      </c>
      <c r="O6583" s="8"/>
      <c r="P6583" s="8"/>
      <c r="W6583" s="8"/>
      <c r="X6583" s="8"/>
    </row>
    <row r="6584" spans="1:24" hidden="1" x14ac:dyDescent="0.35">
      <c r="A6584" s="24">
        <v>16580</v>
      </c>
      <c r="C6584" t="s">
        <v>23694</v>
      </c>
      <c r="D6584">
        <v>1</v>
      </c>
      <c r="E6584" t="s">
        <v>537</v>
      </c>
      <c r="F6584" t="s">
        <v>538</v>
      </c>
      <c r="G6584" t="s">
        <v>23695</v>
      </c>
      <c r="H6584" t="s">
        <v>23696</v>
      </c>
      <c r="I6584" t="s">
        <v>23810</v>
      </c>
      <c r="J6584" t="s">
        <v>23811</v>
      </c>
      <c r="N6584" s="8">
        <v>0</v>
      </c>
      <c r="O6584" s="8"/>
      <c r="P6584" s="8"/>
      <c r="W6584" s="8"/>
      <c r="X6584" s="8"/>
    </row>
    <row r="6585" spans="1:24" hidden="1" x14ac:dyDescent="0.35">
      <c r="A6585" s="24">
        <v>16581</v>
      </c>
      <c r="C6585" t="s">
        <v>23694</v>
      </c>
      <c r="D6585" t="s">
        <v>32</v>
      </c>
      <c r="E6585" t="s">
        <v>143</v>
      </c>
      <c r="F6585" t="s">
        <v>144</v>
      </c>
      <c r="G6585" t="s">
        <v>23695</v>
      </c>
      <c r="H6585" t="s">
        <v>23696</v>
      </c>
      <c r="I6585" t="s">
        <v>23812</v>
      </c>
      <c r="J6585" t="s">
        <v>23813</v>
      </c>
      <c r="N6585" s="8">
        <v>0</v>
      </c>
      <c r="O6585" s="8"/>
      <c r="P6585" s="8"/>
      <c r="W6585" s="8"/>
      <c r="X6585" s="8"/>
    </row>
    <row r="6586" spans="1:24" hidden="1" x14ac:dyDescent="0.35">
      <c r="A6586" s="24">
        <v>16582</v>
      </c>
      <c r="C6586" t="s">
        <v>23694</v>
      </c>
      <c r="D6586" t="s">
        <v>32</v>
      </c>
      <c r="E6586" t="s">
        <v>143</v>
      </c>
      <c r="F6586" t="s">
        <v>144</v>
      </c>
      <c r="G6586" t="s">
        <v>23695</v>
      </c>
      <c r="H6586" t="s">
        <v>23696</v>
      </c>
      <c r="I6586" t="s">
        <v>23814</v>
      </c>
      <c r="J6586" t="s">
        <v>23815</v>
      </c>
      <c r="N6586" s="8">
        <v>0</v>
      </c>
      <c r="O6586" s="8"/>
      <c r="P6586" s="8"/>
      <c r="W6586" s="8"/>
      <c r="X6586" s="8"/>
    </row>
    <row r="6587" spans="1:24" hidden="1" x14ac:dyDescent="0.35">
      <c r="A6587" s="24">
        <v>16583</v>
      </c>
      <c r="C6587" t="s">
        <v>23694</v>
      </c>
      <c r="D6587" t="s">
        <v>32</v>
      </c>
      <c r="E6587" t="s">
        <v>143</v>
      </c>
      <c r="F6587" t="s">
        <v>144</v>
      </c>
      <c r="G6587" t="s">
        <v>23695</v>
      </c>
      <c r="H6587" t="s">
        <v>23696</v>
      </c>
      <c r="I6587" t="s">
        <v>23816</v>
      </c>
      <c r="J6587" t="s">
        <v>23817</v>
      </c>
      <c r="N6587" s="8">
        <v>0</v>
      </c>
      <c r="O6587" s="8"/>
      <c r="P6587" s="8"/>
      <c r="W6587" s="8"/>
      <c r="X6587" s="8"/>
    </row>
    <row r="6588" spans="1:24" hidden="1" x14ac:dyDescent="0.35">
      <c r="A6588" s="24">
        <v>16584</v>
      </c>
      <c r="C6588" t="s">
        <v>23694</v>
      </c>
      <c r="D6588" t="s">
        <v>32</v>
      </c>
      <c r="E6588" t="s">
        <v>143</v>
      </c>
      <c r="F6588" t="s">
        <v>144</v>
      </c>
      <c r="G6588" t="s">
        <v>23695</v>
      </c>
      <c r="H6588" t="s">
        <v>23696</v>
      </c>
      <c r="I6588" t="s">
        <v>23818</v>
      </c>
      <c r="J6588" t="s">
        <v>23819</v>
      </c>
      <c r="N6588" s="8">
        <v>0</v>
      </c>
      <c r="O6588" s="8"/>
      <c r="P6588" s="8"/>
      <c r="W6588" s="8"/>
      <c r="X6588" s="8"/>
    </row>
    <row r="6589" spans="1:24" hidden="1" x14ac:dyDescent="0.35">
      <c r="A6589" s="24">
        <v>16585</v>
      </c>
      <c r="C6589" t="s">
        <v>23694</v>
      </c>
      <c r="D6589" t="s">
        <v>32</v>
      </c>
      <c r="E6589" t="s">
        <v>137</v>
      </c>
      <c r="F6589" t="s">
        <v>138</v>
      </c>
      <c r="G6589" t="s">
        <v>23695</v>
      </c>
      <c r="H6589" t="s">
        <v>23696</v>
      </c>
      <c r="I6589" t="s">
        <v>23820</v>
      </c>
      <c r="J6589" t="s">
        <v>23821</v>
      </c>
      <c r="N6589" s="8">
        <v>0</v>
      </c>
      <c r="O6589" s="8"/>
      <c r="P6589" s="8"/>
      <c r="W6589" s="8"/>
      <c r="X6589" s="8"/>
    </row>
    <row r="6590" spans="1:24" hidden="1" x14ac:dyDescent="0.35">
      <c r="A6590" s="24">
        <v>16586</v>
      </c>
      <c r="C6590" t="s">
        <v>23694</v>
      </c>
      <c r="D6590" t="s">
        <v>32</v>
      </c>
      <c r="E6590" t="s">
        <v>137</v>
      </c>
      <c r="F6590" t="s">
        <v>138</v>
      </c>
      <c r="G6590" t="s">
        <v>23695</v>
      </c>
      <c r="H6590" t="s">
        <v>23696</v>
      </c>
      <c r="I6590" t="s">
        <v>23822</v>
      </c>
      <c r="J6590" t="s">
        <v>23823</v>
      </c>
      <c r="N6590" s="8">
        <v>0</v>
      </c>
      <c r="O6590" s="8"/>
      <c r="P6590" s="8"/>
      <c r="W6590" s="8"/>
      <c r="X6590" s="8"/>
    </row>
    <row r="6591" spans="1:24" hidden="1" x14ac:dyDescent="0.35">
      <c r="A6591" s="24">
        <v>16587</v>
      </c>
      <c r="C6591" t="s">
        <v>23694</v>
      </c>
      <c r="D6591" t="s">
        <v>32</v>
      </c>
      <c r="E6591" t="s">
        <v>137</v>
      </c>
      <c r="F6591" t="s">
        <v>138</v>
      </c>
      <c r="G6591" t="s">
        <v>23695</v>
      </c>
      <c r="H6591" t="s">
        <v>23696</v>
      </c>
      <c r="I6591" t="s">
        <v>23824</v>
      </c>
      <c r="J6591" t="s">
        <v>23825</v>
      </c>
      <c r="N6591" s="8">
        <v>0</v>
      </c>
      <c r="O6591" s="8"/>
      <c r="P6591" s="8"/>
      <c r="W6591" s="8"/>
      <c r="X6591" s="8"/>
    </row>
    <row r="6592" spans="1:24" hidden="1" x14ac:dyDescent="0.35">
      <c r="A6592" s="24">
        <v>16588</v>
      </c>
      <c r="C6592" t="s">
        <v>23694</v>
      </c>
      <c r="D6592" t="s">
        <v>32</v>
      </c>
      <c r="E6592" t="s">
        <v>137</v>
      </c>
      <c r="F6592" t="s">
        <v>138</v>
      </c>
      <c r="G6592" t="s">
        <v>23695</v>
      </c>
      <c r="H6592" t="s">
        <v>23696</v>
      </c>
      <c r="I6592" t="s">
        <v>23826</v>
      </c>
      <c r="J6592" t="s">
        <v>23827</v>
      </c>
      <c r="N6592" s="8">
        <v>0</v>
      </c>
      <c r="O6592" s="8"/>
      <c r="P6592" s="8"/>
      <c r="W6592" s="8"/>
      <c r="X6592" s="8"/>
    </row>
    <row r="6593" spans="1:24" hidden="1" x14ac:dyDescent="0.35">
      <c r="A6593" s="24">
        <v>16589</v>
      </c>
      <c r="C6593" t="s">
        <v>23694</v>
      </c>
      <c r="D6593" t="s">
        <v>32</v>
      </c>
      <c r="E6593" t="s">
        <v>137</v>
      </c>
      <c r="F6593" t="s">
        <v>138</v>
      </c>
      <c r="G6593" t="s">
        <v>23695</v>
      </c>
      <c r="H6593" t="s">
        <v>23696</v>
      </c>
      <c r="I6593" t="s">
        <v>23828</v>
      </c>
      <c r="J6593" t="s">
        <v>23829</v>
      </c>
      <c r="N6593" s="8">
        <v>0</v>
      </c>
      <c r="O6593" s="8"/>
      <c r="P6593" s="8"/>
      <c r="W6593" s="8"/>
      <c r="X6593" s="8"/>
    </row>
    <row r="6594" spans="1:24" hidden="1" x14ac:dyDescent="0.35">
      <c r="A6594" s="24">
        <v>16590</v>
      </c>
      <c r="C6594" t="s">
        <v>23694</v>
      </c>
      <c r="D6594">
        <v>1</v>
      </c>
      <c r="E6594" t="s">
        <v>473</v>
      </c>
      <c r="F6594" t="s">
        <v>474</v>
      </c>
      <c r="G6594" t="s">
        <v>23695</v>
      </c>
      <c r="H6594" t="s">
        <v>23703</v>
      </c>
      <c r="I6594" t="s">
        <v>23830</v>
      </c>
      <c r="J6594" t="s">
        <v>23831</v>
      </c>
      <c r="N6594" s="8">
        <v>0</v>
      </c>
      <c r="O6594" s="8"/>
      <c r="P6594" s="8"/>
      <c r="W6594" s="8"/>
      <c r="X6594" s="8"/>
    </row>
    <row r="6595" spans="1:24" hidden="1" x14ac:dyDescent="0.35">
      <c r="A6595" s="24">
        <v>16591</v>
      </c>
      <c r="C6595" t="s">
        <v>23694</v>
      </c>
      <c r="D6595">
        <v>1</v>
      </c>
      <c r="E6595" t="s">
        <v>537</v>
      </c>
      <c r="F6595" t="s">
        <v>538</v>
      </c>
      <c r="G6595" t="s">
        <v>23695</v>
      </c>
      <c r="H6595" t="s">
        <v>23703</v>
      </c>
      <c r="I6595" t="s">
        <v>23810</v>
      </c>
      <c r="J6595" t="s">
        <v>23811</v>
      </c>
      <c r="N6595" s="8">
        <v>0</v>
      </c>
      <c r="O6595" s="8"/>
      <c r="P6595" s="8"/>
      <c r="W6595" s="8"/>
      <c r="X6595" s="8"/>
    </row>
    <row r="6596" spans="1:24" hidden="1" x14ac:dyDescent="0.35">
      <c r="A6596" s="24">
        <v>16592</v>
      </c>
      <c r="C6596" t="s">
        <v>23694</v>
      </c>
      <c r="D6596">
        <v>1</v>
      </c>
      <c r="E6596" t="s">
        <v>164</v>
      </c>
      <c r="F6596" t="s">
        <v>165</v>
      </c>
      <c r="G6596" t="s">
        <v>23695</v>
      </c>
      <c r="H6596" t="s">
        <v>23703</v>
      </c>
      <c r="I6596" t="s">
        <v>23832</v>
      </c>
      <c r="J6596" t="s">
        <v>23833</v>
      </c>
      <c r="N6596" s="8">
        <v>0</v>
      </c>
      <c r="O6596" s="8"/>
      <c r="P6596" s="8"/>
      <c r="W6596" s="8"/>
      <c r="X6596" s="8"/>
    </row>
    <row r="6597" spans="1:24" hidden="1" x14ac:dyDescent="0.35">
      <c r="A6597" s="24">
        <v>16593</v>
      </c>
      <c r="C6597" t="s">
        <v>23694</v>
      </c>
      <c r="D6597" t="s">
        <v>32</v>
      </c>
      <c r="E6597" t="s">
        <v>143</v>
      </c>
      <c r="F6597" t="s">
        <v>144</v>
      </c>
      <c r="G6597" t="s">
        <v>23695</v>
      </c>
      <c r="H6597" t="s">
        <v>23703</v>
      </c>
      <c r="I6597" t="s">
        <v>23816</v>
      </c>
      <c r="J6597" t="s">
        <v>23817</v>
      </c>
      <c r="N6597" s="8">
        <v>0</v>
      </c>
      <c r="O6597" s="8"/>
      <c r="P6597" s="8"/>
      <c r="W6597" s="8"/>
      <c r="X6597" s="8"/>
    </row>
    <row r="6598" spans="1:24" hidden="1" x14ac:dyDescent="0.35">
      <c r="A6598" s="24">
        <v>16594</v>
      </c>
      <c r="C6598" t="s">
        <v>23694</v>
      </c>
      <c r="D6598" t="s">
        <v>83</v>
      </c>
      <c r="E6598" t="s">
        <v>276</v>
      </c>
      <c r="F6598" t="s">
        <v>277</v>
      </c>
      <c r="G6598" t="s">
        <v>23695</v>
      </c>
      <c r="H6598" t="s">
        <v>23696</v>
      </c>
      <c r="I6598" t="s">
        <v>23834</v>
      </c>
      <c r="J6598" t="s">
        <v>23835</v>
      </c>
      <c r="N6598" s="8">
        <v>0</v>
      </c>
      <c r="O6598" s="8"/>
      <c r="P6598" s="8"/>
      <c r="W6598" s="8"/>
      <c r="X6598" s="8"/>
    </row>
    <row r="6599" spans="1:24" hidden="1" x14ac:dyDescent="0.35">
      <c r="A6599" s="24">
        <v>16595</v>
      </c>
      <c r="C6599" t="s">
        <v>23694</v>
      </c>
      <c r="D6599" t="s">
        <v>83</v>
      </c>
      <c r="E6599" t="s">
        <v>276</v>
      </c>
      <c r="F6599" t="s">
        <v>277</v>
      </c>
      <c r="G6599" t="s">
        <v>23695</v>
      </c>
      <c r="H6599" t="s">
        <v>23696</v>
      </c>
      <c r="I6599" t="s">
        <v>23836</v>
      </c>
      <c r="J6599" t="s">
        <v>23837</v>
      </c>
      <c r="N6599" s="8">
        <v>0</v>
      </c>
      <c r="O6599" s="8"/>
      <c r="P6599" s="8"/>
      <c r="W6599" s="8"/>
      <c r="X6599" s="8"/>
    </row>
    <row r="6600" spans="1:24" hidden="1" x14ac:dyDescent="0.35">
      <c r="A6600" s="24">
        <v>16596</v>
      </c>
      <c r="C6600" t="s">
        <v>23694</v>
      </c>
      <c r="D6600" t="s">
        <v>83</v>
      </c>
      <c r="E6600" t="s">
        <v>276</v>
      </c>
      <c r="F6600" t="s">
        <v>277</v>
      </c>
      <c r="G6600" t="s">
        <v>23695</v>
      </c>
      <c r="H6600" t="s">
        <v>23696</v>
      </c>
      <c r="I6600" t="s">
        <v>23838</v>
      </c>
      <c r="J6600" t="s">
        <v>23839</v>
      </c>
      <c r="N6600" s="8">
        <v>0</v>
      </c>
      <c r="O6600" s="8"/>
      <c r="P6600" s="8"/>
      <c r="W6600" s="8"/>
      <c r="X6600" s="8"/>
    </row>
    <row r="6601" spans="1:24" hidden="1" x14ac:dyDescent="0.35">
      <c r="A6601" s="24">
        <v>16597</v>
      </c>
      <c r="C6601" t="s">
        <v>23694</v>
      </c>
      <c r="D6601" t="s">
        <v>83</v>
      </c>
      <c r="E6601" t="s">
        <v>84</v>
      </c>
      <c r="F6601" t="s">
        <v>85</v>
      </c>
      <c r="G6601" t="s">
        <v>23695</v>
      </c>
      <c r="H6601" t="s">
        <v>23696</v>
      </c>
      <c r="I6601" t="s">
        <v>23840</v>
      </c>
      <c r="J6601" t="s">
        <v>23841</v>
      </c>
      <c r="N6601" s="8">
        <v>0</v>
      </c>
      <c r="O6601" s="8"/>
      <c r="P6601" s="8"/>
      <c r="W6601" s="8"/>
      <c r="X6601" s="8"/>
    </row>
    <row r="6602" spans="1:24" hidden="1" x14ac:dyDescent="0.35">
      <c r="A6602" s="24">
        <v>16598</v>
      </c>
      <c r="C6602" t="s">
        <v>23694</v>
      </c>
      <c r="D6602" t="s">
        <v>83</v>
      </c>
      <c r="E6602" t="s">
        <v>84</v>
      </c>
      <c r="F6602" t="s">
        <v>85</v>
      </c>
      <c r="G6602" t="s">
        <v>23695</v>
      </c>
      <c r="H6602" t="s">
        <v>23696</v>
      </c>
      <c r="I6602" t="s">
        <v>23842</v>
      </c>
      <c r="J6602" t="s">
        <v>23843</v>
      </c>
      <c r="N6602" s="8">
        <v>0</v>
      </c>
      <c r="O6602" s="8"/>
      <c r="P6602" s="8"/>
      <c r="W6602" s="8"/>
      <c r="X6602" s="8"/>
    </row>
    <row r="6603" spans="1:24" hidden="1" x14ac:dyDescent="0.35">
      <c r="A6603" s="24">
        <v>16599</v>
      </c>
      <c r="C6603" t="s">
        <v>23694</v>
      </c>
      <c r="D6603" t="s">
        <v>83</v>
      </c>
      <c r="E6603" t="s">
        <v>84</v>
      </c>
      <c r="F6603" t="s">
        <v>85</v>
      </c>
      <c r="G6603" t="s">
        <v>23695</v>
      </c>
      <c r="H6603" t="s">
        <v>23696</v>
      </c>
      <c r="I6603" t="s">
        <v>23844</v>
      </c>
      <c r="J6603" t="s">
        <v>23845</v>
      </c>
      <c r="N6603" s="8">
        <v>0</v>
      </c>
      <c r="O6603" s="8"/>
      <c r="P6603" s="8"/>
      <c r="W6603" s="8"/>
      <c r="X6603" s="8"/>
    </row>
    <row r="6604" spans="1:24" hidden="1" x14ac:dyDescent="0.35">
      <c r="A6604" s="24">
        <v>16600</v>
      </c>
      <c r="C6604" t="s">
        <v>23694</v>
      </c>
      <c r="D6604" t="s">
        <v>32</v>
      </c>
      <c r="E6604" t="s">
        <v>170</v>
      </c>
      <c r="F6604" t="s">
        <v>171</v>
      </c>
      <c r="G6604" t="s">
        <v>23695</v>
      </c>
      <c r="H6604" t="s">
        <v>23696</v>
      </c>
      <c r="I6604" t="s">
        <v>23846</v>
      </c>
      <c r="J6604" t="s">
        <v>23847</v>
      </c>
      <c r="N6604" s="8">
        <v>0</v>
      </c>
      <c r="O6604" s="8"/>
      <c r="P6604" s="8"/>
      <c r="W6604" s="8"/>
      <c r="X6604" s="8"/>
    </row>
    <row r="6605" spans="1:24" hidden="1" x14ac:dyDescent="0.35">
      <c r="A6605" s="24">
        <v>16601</v>
      </c>
      <c r="C6605" t="s">
        <v>23694</v>
      </c>
      <c r="D6605" t="s">
        <v>32</v>
      </c>
      <c r="E6605" t="s">
        <v>33</v>
      </c>
      <c r="F6605" t="s">
        <v>34</v>
      </c>
      <c r="G6605" t="s">
        <v>23695</v>
      </c>
      <c r="H6605" t="s">
        <v>23696</v>
      </c>
      <c r="I6605" t="s">
        <v>23848</v>
      </c>
      <c r="J6605" t="s">
        <v>23849</v>
      </c>
      <c r="N6605" s="8">
        <v>0</v>
      </c>
      <c r="O6605" s="8"/>
      <c r="P6605" s="8"/>
      <c r="W6605" s="8"/>
      <c r="X6605" s="8"/>
    </row>
    <row r="6606" spans="1:24" hidden="1" x14ac:dyDescent="0.35">
      <c r="A6606" s="24">
        <v>16602</v>
      </c>
      <c r="C6606" t="s">
        <v>23694</v>
      </c>
      <c r="D6606" t="s">
        <v>32</v>
      </c>
      <c r="E6606" t="s">
        <v>170</v>
      </c>
      <c r="F6606" t="s">
        <v>171</v>
      </c>
      <c r="G6606" t="s">
        <v>23695</v>
      </c>
      <c r="H6606" t="s">
        <v>23696</v>
      </c>
      <c r="I6606" t="s">
        <v>23850</v>
      </c>
      <c r="J6606" t="s">
        <v>23851</v>
      </c>
      <c r="N6606" s="8">
        <v>0</v>
      </c>
      <c r="O6606" s="8"/>
      <c r="P6606" s="8"/>
      <c r="W6606" s="8"/>
      <c r="X6606" s="8"/>
    </row>
    <row r="6607" spans="1:24" hidden="1" x14ac:dyDescent="0.35">
      <c r="A6607" s="24">
        <v>16603</v>
      </c>
      <c r="C6607" t="s">
        <v>23694</v>
      </c>
      <c r="D6607" t="s">
        <v>32</v>
      </c>
      <c r="E6607" t="s">
        <v>170</v>
      </c>
      <c r="F6607" t="s">
        <v>171</v>
      </c>
      <c r="G6607" t="s">
        <v>23695</v>
      </c>
      <c r="H6607" t="s">
        <v>23696</v>
      </c>
      <c r="I6607" t="s">
        <v>23852</v>
      </c>
      <c r="J6607" t="s">
        <v>23853</v>
      </c>
      <c r="N6607" s="8">
        <v>0</v>
      </c>
      <c r="O6607" s="8"/>
      <c r="P6607" s="8"/>
      <c r="W6607" s="8"/>
      <c r="X6607" s="8"/>
    </row>
    <row r="6608" spans="1:24" hidden="1" x14ac:dyDescent="0.35">
      <c r="A6608" s="24">
        <v>16604</v>
      </c>
      <c r="C6608" t="s">
        <v>23694</v>
      </c>
      <c r="D6608" t="s">
        <v>32</v>
      </c>
      <c r="E6608" t="s">
        <v>170</v>
      </c>
      <c r="F6608" t="s">
        <v>171</v>
      </c>
      <c r="G6608" t="s">
        <v>23695</v>
      </c>
      <c r="H6608" t="s">
        <v>23696</v>
      </c>
      <c r="I6608" t="s">
        <v>23854</v>
      </c>
      <c r="J6608" t="s">
        <v>23855</v>
      </c>
      <c r="N6608" s="8">
        <v>0</v>
      </c>
      <c r="O6608" s="8"/>
      <c r="P6608" s="8"/>
      <c r="W6608" s="8"/>
      <c r="X6608" s="8"/>
    </row>
    <row r="6609" spans="1:24" hidden="1" x14ac:dyDescent="0.35">
      <c r="A6609" s="24">
        <v>16605</v>
      </c>
      <c r="C6609" t="s">
        <v>23694</v>
      </c>
      <c r="D6609" t="s">
        <v>32</v>
      </c>
      <c r="E6609" t="s">
        <v>170</v>
      </c>
      <c r="F6609" t="s">
        <v>171</v>
      </c>
      <c r="G6609" t="s">
        <v>23695</v>
      </c>
      <c r="H6609" t="s">
        <v>23696</v>
      </c>
      <c r="I6609" t="s">
        <v>23856</v>
      </c>
      <c r="J6609" t="s">
        <v>23857</v>
      </c>
      <c r="N6609" s="8">
        <v>0</v>
      </c>
      <c r="O6609" s="8"/>
      <c r="P6609" s="8"/>
      <c r="W6609" s="8"/>
      <c r="X6609" s="8"/>
    </row>
    <row r="6610" spans="1:24" hidden="1" x14ac:dyDescent="0.35">
      <c r="A6610" s="24">
        <v>16606</v>
      </c>
      <c r="C6610" t="s">
        <v>23694</v>
      </c>
      <c r="D6610" t="s">
        <v>32</v>
      </c>
      <c r="E6610" t="s">
        <v>170</v>
      </c>
      <c r="F6610" t="s">
        <v>171</v>
      </c>
      <c r="G6610" t="s">
        <v>23695</v>
      </c>
      <c r="H6610" t="s">
        <v>23696</v>
      </c>
      <c r="I6610" t="s">
        <v>23858</v>
      </c>
      <c r="J6610" t="s">
        <v>23859</v>
      </c>
      <c r="N6610" s="8">
        <v>0</v>
      </c>
      <c r="O6610" s="8"/>
      <c r="P6610" s="8"/>
      <c r="W6610" s="8"/>
      <c r="X6610" s="8"/>
    </row>
    <row r="6611" spans="1:24" hidden="1" x14ac:dyDescent="0.35">
      <c r="A6611" s="24">
        <v>16607</v>
      </c>
      <c r="C6611" t="s">
        <v>23694</v>
      </c>
      <c r="D6611" t="s">
        <v>32</v>
      </c>
      <c r="E6611" t="s">
        <v>170</v>
      </c>
      <c r="F6611" t="s">
        <v>171</v>
      </c>
      <c r="G6611" t="s">
        <v>23695</v>
      </c>
      <c r="H6611" t="s">
        <v>23696</v>
      </c>
      <c r="I6611" t="s">
        <v>10452</v>
      </c>
      <c r="J6611" t="s">
        <v>23860</v>
      </c>
      <c r="N6611" s="8">
        <v>0</v>
      </c>
      <c r="O6611" s="8"/>
      <c r="P6611" s="8"/>
      <c r="W6611" s="8"/>
      <c r="X6611" s="8"/>
    </row>
    <row r="6612" spans="1:24" hidden="1" x14ac:dyDescent="0.35">
      <c r="A6612" s="24">
        <v>16608</v>
      </c>
      <c r="C6612" t="s">
        <v>23694</v>
      </c>
      <c r="D6612" t="s">
        <v>32</v>
      </c>
      <c r="E6612" t="s">
        <v>170</v>
      </c>
      <c r="F6612" t="s">
        <v>171</v>
      </c>
      <c r="G6612" t="s">
        <v>23695</v>
      </c>
      <c r="H6612" t="s">
        <v>23696</v>
      </c>
      <c r="I6612" t="s">
        <v>23861</v>
      </c>
      <c r="J6612" t="s">
        <v>23862</v>
      </c>
      <c r="N6612" s="8">
        <v>0</v>
      </c>
      <c r="O6612" s="8"/>
      <c r="P6612" s="8"/>
      <c r="W6612" s="8"/>
      <c r="X6612" s="8"/>
    </row>
    <row r="6613" spans="1:24" hidden="1" x14ac:dyDescent="0.35">
      <c r="A6613" s="24">
        <v>16609</v>
      </c>
      <c r="C6613" t="s">
        <v>23694</v>
      </c>
      <c r="D6613" t="s">
        <v>32</v>
      </c>
      <c r="E6613" t="s">
        <v>170</v>
      </c>
      <c r="F6613" t="s">
        <v>171</v>
      </c>
      <c r="G6613" t="s">
        <v>23695</v>
      </c>
      <c r="H6613" t="s">
        <v>23696</v>
      </c>
      <c r="I6613" t="s">
        <v>23863</v>
      </c>
      <c r="J6613" t="s">
        <v>23864</v>
      </c>
      <c r="N6613" s="8">
        <v>0</v>
      </c>
      <c r="O6613" s="8"/>
      <c r="P6613" s="8"/>
      <c r="W6613" s="8"/>
      <c r="X6613" s="8"/>
    </row>
    <row r="6614" spans="1:24" hidden="1" x14ac:dyDescent="0.35">
      <c r="A6614" s="24">
        <v>16610</v>
      </c>
      <c r="C6614" t="s">
        <v>23694</v>
      </c>
      <c r="D6614" t="s">
        <v>32</v>
      </c>
      <c r="E6614" t="s">
        <v>170</v>
      </c>
      <c r="F6614" t="s">
        <v>171</v>
      </c>
      <c r="G6614" t="s">
        <v>23695</v>
      </c>
      <c r="H6614" t="s">
        <v>23696</v>
      </c>
      <c r="I6614" t="s">
        <v>23865</v>
      </c>
      <c r="J6614" t="s">
        <v>23866</v>
      </c>
      <c r="N6614" s="8">
        <v>0</v>
      </c>
      <c r="O6614" s="8"/>
      <c r="P6614" s="8"/>
      <c r="W6614" s="8"/>
      <c r="X6614" s="8"/>
    </row>
    <row r="6615" spans="1:24" hidden="1" x14ac:dyDescent="0.35">
      <c r="A6615" s="24">
        <v>16611</v>
      </c>
      <c r="C6615" t="s">
        <v>23694</v>
      </c>
      <c r="D6615" t="s">
        <v>32</v>
      </c>
      <c r="E6615" t="s">
        <v>170</v>
      </c>
      <c r="F6615" t="s">
        <v>171</v>
      </c>
      <c r="G6615" t="s">
        <v>23695</v>
      </c>
      <c r="H6615" t="s">
        <v>23696</v>
      </c>
      <c r="I6615" t="s">
        <v>23867</v>
      </c>
      <c r="J6615" t="s">
        <v>23868</v>
      </c>
      <c r="N6615" s="8">
        <v>0</v>
      </c>
      <c r="O6615" s="8"/>
      <c r="P6615" s="8"/>
      <c r="W6615" s="8"/>
      <c r="X6615" s="8"/>
    </row>
    <row r="6616" spans="1:24" hidden="1" x14ac:dyDescent="0.35">
      <c r="A6616" s="24">
        <v>16612</v>
      </c>
      <c r="C6616" t="s">
        <v>23694</v>
      </c>
      <c r="D6616" t="s">
        <v>32</v>
      </c>
      <c r="E6616" t="s">
        <v>33</v>
      </c>
      <c r="F6616" t="s">
        <v>34</v>
      </c>
      <c r="G6616" t="s">
        <v>23695</v>
      </c>
      <c r="H6616" t="s">
        <v>23696</v>
      </c>
      <c r="I6616" t="s">
        <v>23869</v>
      </c>
      <c r="J6616" t="s">
        <v>23870</v>
      </c>
      <c r="N6616" s="8">
        <v>0</v>
      </c>
      <c r="O6616" s="8"/>
      <c r="P6616" s="8"/>
      <c r="W6616" s="8"/>
      <c r="X6616" s="8"/>
    </row>
    <row r="6617" spans="1:24" hidden="1" x14ac:dyDescent="0.35">
      <c r="A6617" s="24">
        <v>16613</v>
      </c>
      <c r="C6617" t="s">
        <v>23694</v>
      </c>
      <c r="D6617" t="s">
        <v>32</v>
      </c>
      <c r="E6617" t="s">
        <v>170</v>
      </c>
      <c r="F6617" t="s">
        <v>171</v>
      </c>
      <c r="G6617" t="s">
        <v>23695</v>
      </c>
      <c r="H6617" t="s">
        <v>23696</v>
      </c>
      <c r="I6617" t="s">
        <v>23871</v>
      </c>
      <c r="J6617" t="s">
        <v>23872</v>
      </c>
      <c r="N6617" s="8">
        <v>0</v>
      </c>
      <c r="O6617" s="8"/>
      <c r="P6617" s="8"/>
      <c r="W6617" s="8"/>
      <c r="X6617" s="8"/>
    </row>
    <row r="6618" spans="1:24" hidden="1" x14ac:dyDescent="0.35">
      <c r="A6618" s="24">
        <v>16614</v>
      </c>
      <c r="C6618" t="s">
        <v>23694</v>
      </c>
      <c r="D6618" t="s">
        <v>32</v>
      </c>
      <c r="E6618" t="s">
        <v>170</v>
      </c>
      <c r="F6618" t="s">
        <v>171</v>
      </c>
      <c r="G6618" t="s">
        <v>23695</v>
      </c>
      <c r="H6618" t="s">
        <v>23696</v>
      </c>
      <c r="I6618" t="s">
        <v>23873</v>
      </c>
      <c r="J6618" t="s">
        <v>23874</v>
      </c>
      <c r="N6618" s="8">
        <v>0</v>
      </c>
      <c r="O6618" s="8"/>
      <c r="P6618" s="8"/>
      <c r="W6618" s="8"/>
      <c r="X6618" s="8"/>
    </row>
    <row r="6619" spans="1:24" hidden="1" x14ac:dyDescent="0.35">
      <c r="A6619" s="24">
        <v>16615</v>
      </c>
      <c r="C6619" t="s">
        <v>23694</v>
      </c>
      <c r="D6619" t="s">
        <v>83</v>
      </c>
      <c r="E6619" t="s">
        <v>276</v>
      </c>
      <c r="F6619" t="s">
        <v>277</v>
      </c>
      <c r="G6619" t="s">
        <v>23695</v>
      </c>
      <c r="H6619" t="s">
        <v>23703</v>
      </c>
      <c r="I6619" t="s">
        <v>23875</v>
      </c>
      <c r="J6619" t="s">
        <v>23876</v>
      </c>
      <c r="N6619" s="8">
        <v>0</v>
      </c>
      <c r="O6619" s="8"/>
      <c r="P6619" s="8"/>
      <c r="W6619" s="8"/>
      <c r="X6619" s="8"/>
    </row>
    <row r="6620" spans="1:24" hidden="1" x14ac:dyDescent="0.35">
      <c r="A6620" s="24">
        <v>16616</v>
      </c>
      <c r="C6620" t="s">
        <v>23694</v>
      </c>
      <c r="D6620" t="s">
        <v>83</v>
      </c>
      <c r="E6620" t="s">
        <v>84</v>
      </c>
      <c r="F6620" t="s">
        <v>85</v>
      </c>
      <c r="G6620" t="s">
        <v>23695</v>
      </c>
      <c r="H6620" t="s">
        <v>23703</v>
      </c>
      <c r="I6620" t="s">
        <v>23877</v>
      </c>
      <c r="J6620" t="s">
        <v>23878</v>
      </c>
      <c r="N6620" s="8">
        <v>0</v>
      </c>
      <c r="O6620" s="8"/>
      <c r="P6620" s="8"/>
      <c r="W6620" s="8"/>
      <c r="X6620" s="8"/>
    </row>
    <row r="6621" spans="1:24" hidden="1" x14ac:dyDescent="0.35">
      <c r="A6621" s="24">
        <v>16617</v>
      </c>
      <c r="C6621" t="s">
        <v>23694</v>
      </c>
      <c r="D6621" t="s">
        <v>32</v>
      </c>
      <c r="E6621" t="s">
        <v>33</v>
      </c>
      <c r="F6621" t="s">
        <v>34</v>
      </c>
      <c r="G6621" t="s">
        <v>23695</v>
      </c>
      <c r="H6621" t="s">
        <v>23703</v>
      </c>
      <c r="I6621" t="s">
        <v>23879</v>
      </c>
      <c r="J6621" t="s">
        <v>23880</v>
      </c>
      <c r="N6621" s="8">
        <v>0</v>
      </c>
      <c r="O6621" s="8"/>
      <c r="P6621" s="8"/>
      <c r="W6621" s="8"/>
      <c r="X6621" s="8"/>
    </row>
    <row r="6622" spans="1:24" hidden="1" x14ac:dyDescent="0.35">
      <c r="A6622" s="24">
        <v>16618</v>
      </c>
      <c r="C6622" t="s">
        <v>23881</v>
      </c>
      <c r="D6622">
        <v>1</v>
      </c>
      <c r="E6622" t="s">
        <v>158</v>
      </c>
      <c r="F6622" t="s">
        <v>159</v>
      </c>
      <c r="G6622" t="s">
        <v>23882</v>
      </c>
      <c r="H6622" t="s">
        <v>23883</v>
      </c>
      <c r="I6622" t="s">
        <v>23884</v>
      </c>
      <c r="J6622" t="s">
        <v>23885</v>
      </c>
      <c r="K6622" t="s">
        <v>23886</v>
      </c>
      <c r="L6622" t="s">
        <v>23887</v>
      </c>
      <c r="N6622" s="8">
        <v>124</v>
      </c>
      <c r="O6622" s="8">
        <v>100</v>
      </c>
      <c r="P6622" s="8">
        <v>24</v>
      </c>
      <c r="W6622" s="8">
        <v>0</v>
      </c>
      <c r="X6622" s="8">
        <v>0</v>
      </c>
    </row>
    <row r="6623" spans="1:24" hidden="1" x14ac:dyDescent="0.35">
      <c r="A6623" s="24">
        <v>16619</v>
      </c>
      <c r="C6623" t="s">
        <v>23881</v>
      </c>
      <c r="D6623">
        <v>1</v>
      </c>
      <c r="E6623" t="s">
        <v>158</v>
      </c>
      <c r="F6623" t="s">
        <v>1789</v>
      </c>
      <c r="G6623" t="s">
        <v>23882</v>
      </c>
      <c r="H6623" t="s">
        <v>23883</v>
      </c>
      <c r="I6623" t="s">
        <v>23888</v>
      </c>
      <c r="J6623" t="s">
        <v>23889</v>
      </c>
      <c r="K6623" t="s">
        <v>23890</v>
      </c>
      <c r="L6623" t="s">
        <v>23891</v>
      </c>
      <c r="N6623" s="25">
        <v>45</v>
      </c>
      <c r="O6623" s="25">
        <v>28</v>
      </c>
      <c r="P6623" s="25">
        <v>17</v>
      </c>
      <c r="W6623" s="25">
        <v>0</v>
      </c>
      <c r="X6623" s="25">
        <v>0</v>
      </c>
    </row>
    <row r="6624" spans="1:24" hidden="1" x14ac:dyDescent="0.35">
      <c r="A6624" s="24">
        <v>16620</v>
      </c>
      <c r="C6624" t="s">
        <v>23881</v>
      </c>
      <c r="D6624">
        <v>1</v>
      </c>
      <c r="E6624" t="s">
        <v>435</v>
      </c>
      <c r="F6624" t="s">
        <v>462</v>
      </c>
      <c r="G6624" t="s">
        <v>23882</v>
      </c>
      <c r="H6624" t="s">
        <v>23882</v>
      </c>
      <c r="I6624" t="s">
        <v>23892</v>
      </c>
      <c r="J6624" t="s">
        <v>23893</v>
      </c>
      <c r="K6624" t="s">
        <v>23894</v>
      </c>
      <c r="L6624" t="s">
        <v>23895</v>
      </c>
      <c r="N6624" s="25">
        <v>77</v>
      </c>
      <c r="O6624" s="25">
        <v>37</v>
      </c>
      <c r="P6624" s="25">
        <v>40</v>
      </c>
      <c r="W6624" s="25">
        <v>3</v>
      </c>
      <c r="X6624" s="25">
        <v>0</v>
      </c>
    </row>
    <row r="6625" spans="1:24" hidden="1" x14ac:dyDescent="0.35">
      <c r="A6625" s="24">
        <v>16621</v>
      </c>
      <c r="C6625" t="s">
        <v>23881</v>
      </c>
      <c r="D6625">
        <v>1</v>
      </c>
      <c r="E6625" t="s">
        <v>222</v>
      </c>
      <c r="F6625" t="s">
        <v>223</v>
      </c>
      <c r="G6625" t="s">
        <v>23882</v>
      </c>
      <c r="H6625" t="s">
        <v>23896</v>
      </c>
      <c r="I6625" t="s">
        <v>23897</v>
      </c>
      <c r="J6625" t="s">
        <v>23898</v>
      </c>
      <c r="K6625" t="s">
        <v>23899</v>
      </c>
      <c r="L6625" t="s">
        <v>23900</v>
      </c>
      <c r="N6625" s="25">
        <v>308</v>
      </c>
      <c r="O6625" s="25">
        <v>83</v>
      </c>
      <c r="P6625" s="25">
        <v>225</v>
      </c>
      <c r="W6625" s="25">
        <v>42</v>
      </c>
      <c r="X6625" s="25">
        <v>1</v>
      </c>
    </row>
    <row r="6626" spans="1:24" hidden="1" x14ac:dyDescent="0.35">
      <c r="A6626" s="24">
        <v>16622</v>
      </c>
      <c r="C6626" t="s">
        <v>23881</v>
      </c>
      <c r="D6626">
        <v>1</v>
      </c>
      <c r="E6626" t="s">
        <v>473</v>
      </c>
      <c r="F6626" t="s">
        <v>474</v>
      </c>
      <c r="G6626" t="s">
        <v>23882</v>
      </c>
      <c r="H6626" t="s">
        <v>23882</v>
      </c>
      <c r="I6626" t="s">
        <v>23901</v>
      </c>
      <c r="J6626" t="s">
        <v>226</v>
      </c>
      <c r="L6626" t="s">
        <v>23902</v>
      </c>
      <c r="N6626" s="25">
        <v>0</v>
      </c>
      <c r="O6626" s="25"/>
      <c r="P6626" s="25"/>
      <c r="W6626" s="25">
        <v>56</v>
      </c>
      <c r="X6626" s="25">
        <v>30</v>
      </c>
    </row>
    <row r="6627" spans="1:24" hidden="1" x14ac:dyDescent="0.35">
      <c r="A6627" s="24">
        <v>16623</v>
      </c>
      <c r="C6627" t="s">
        <v>23881</v>
      </c>
      <c r="D6627">
        <v>1</v>
      </c>
      <c r="E6627" t="s">
        <v>473</v>
      </c>
      <c r="F6627" t="s">
        <v>474</v>
      </c>
      <c r="G6627" t="s">
        <v>23882</v>
      </c>
      <c r="H6627" t="s">
        <v>23883</v>
      </c>
      <c r="I6627" t="s">
        <v>23903</v>
      </c>
      <c r="J6627" t="s">
        <v>23904</v>
      </c>
      <c r="K6627" t="s">
        <v>23905</v>
      </c>
      <c r="L6627" t="s">
        <v>23906</v>
      </c>
      <c r="N6627" s="25">
        <v>273</v>
      </c>
      <c r="O6627" s="25">
        <v>220</v>
      </c>
      <c r="P6627" s="25">
        <v>53</v>
      </c>
      <c r="W6627" s="25">
        <v>0</v>
      </c>
      <c r="X6627" s="25">
        <v>0</v>
      </c>
    </row>
    <row r="6628" spans="1:24" hidden="1" x14ac:dyDescent="0.35">
      <c r="A6628" s="24">
        <v>16624</v>
      </c>
      <c r="C6628" t="s">
        <v>23881</v>
      </c>
      <c r="D6628">
        <v>1</v>
      </c>
      <c r="E6628" t="s">
        <v>537</v>
      </c>
      <c r="F6628" t="s">
        <v>538</v>
      </c>
      <c r="G6628" t="s">
        <v>23882</v>
      </c>
      <c r="H6628" t="s">
        <v>23896</v>
      </c>
      <c r="I6628" t="s">
        <v>23907</v>
      </c>
      <c r="J6628" t="s">
        <v>23908</v>
      </c>
      <c r="K6628" t="s">
        <v>23909</v>
      </c>
      <c r="L6628" t="s">
        <v>23910</v>
      </c>
      <c r="N6628" s="25">
        <v>150</v>
      </c>
      <c r="O6628" s="25">
        <v>106</v>
      </c>
      <c r="P6628" s="25">
        <v>44</v>
      </c>
      <c r="W6628" s="25">
        <v>2</v>
      </c>
      <c r="X6628" s="25">
        <v>0</v>
      </c>
    </row>
    <row r="6629" spans="1:24" hidden="1" x14ac:dyDescent="0.35">
      <c r="A6629" s="24">
        <v>16625</v>
      </c>
      <c r="C6629" t="s">
        <v>23881</v>
      </c>
      <c r="D6629">
        <v>1</v>
      </c>
      <c r="E6629" t="s">
        <v>537</v>
      </c>
      <c r="F6629" t="s">
        <v>538</v>
      </c>
      <c r="G6629" t="s">
        <v>23882</v>
      </c>
      <c r="H6629" t="s">
        <v>23911</v>
      </c>
      <c r="I6629" t="s">
        <v>23912</v>
      </c>
      <c r="J6629" t="s">
        <v>23913</v>
      </c>
      <c r="K6629" t="s">
        <v>23914</v>
      </c>
      <c r="L6629" t="s">
        <v>23915</v>
      </c>
      <c r="N6629" s="25">
        <v>83</v>
      </c>
      <c r="O6629" s="25">
        <v>25</v>
      </c>
      <c r="P6629" s="25">
        <v>58</v>
      </c>
      <c r="W6629" s="25">
        <v>2</v>
      </c>
      <c r="X6629" s="25">
        <v>0</v>
      </c>
    </row>
    <row r="6630" spans="1:24" hidden="1" x14ac:dyDescent="0.35">
      <c r="A6630" s="24">
        <v>16626</v>
      </c>
      <c r="C6630" t="s">
        <v>23881</v>
      </c>
      <c r="D6630">
        <v>1</v>
      </c>
      <c r="E6630" t="s">
        <v>164</v>
      </c>
      <c r="F6630" t="s">
        <v>165</v>
      </c>
      <c r="G6630" t="s">
        <v>23882</v>
      </c>
      <c r="H6630" t="s">
        <v>23916</v>
      </c>
      <c r="I6630" t="s">
        <v>23917</v>
      </c>
      <c r="J6630" t="s">
        <v>23918</v>
      </c>
      <c r="K6630" t="s">
        <v>23919</v>
      </c>
      <c r="L6630" t="s">
        <v>23920</v>
      </c>
      <c r="N6630" s="8">
        <v>295</v>
      </c>
      <c r="O6630" s="8">
        <v>195</v>
      </c>
      <c r="P6630" s="8">
        <v>100</v>
      </c>
      <c r="W6630" s="8">
        <v>0</v>
      </c>
      <c r="X6630" s="8">
        <v>4</v>
      </c>
    </row>
    <row r="6631" spans="1:24" hidden="1" x14ac:dyDescent="0.35">
      <c r="A6631" s="24">
        <v>16627</v>
      </c>
      <c r="C6631" t="s">
        <v>23881</v>
      </c>
      <c r="D6631">
        <v>1</v>
      </c>
      <c r="E6631" t="s">
        <v>164</v>
      </c>
      <c r="F6631" t="s">
        <v>165</v>
      </c>
      <c r="G6631" t="s">
        <v>23882</v>
      </c>
      <c r="H6631" t="s">
        <v>23883</v>
      </c>
      <c r="I6631" t="s">
        <v>23921</v>
      </c>
      <c r="J6631" t="s">
        <v>23922</v>
      </c>
      <c r="K6631" t="s">
        <v>23919</v>
      </c>
      <c r="L6631" t="s">
        <v>23920</v>
      </c>
      <c r="N6631" s="25">
        <v>0</v>
      </c>
      <c r="O6631" s="25"/>
      <c r="P6631" s="25"/>
      <c r="W6631" s="25"/>
      <c r="X6631" s="25"/>
    </row>
    <row r="6632" spans="1:24" hidden="1" x14ac:dyDescent="0.35">
      <c r="A6632" s="24">
        <v>16628</v>
      </c>
      <c r="C6632" t="s">
        <v>23881</v>
      </c>
      <c r="D6632">
        <v>1</v>
      </c>
      <c r="E6632" t="s">
        <v>90</v>
      </c>
      <c r="F6632" t="s">
        <v>91</v>
      </c>
      <c r="G6632" t="s">
        <v>23882</v>
      </c>
      <c r="H6632" t="s">
        <v>23882</v>
      </c>
      <c r="I6632" t="s">
        <v>23923</v>
      </c>
      <c r="J6632" t="s">
        <v>23924</v>
      </c>
      <c r="K6632" t="s">
        <v>23925</v>
      </c>
      <c r="L6632" t="s">
        <v>23926</v>
      </c>
      <c r="N6632" s="25">
        <v>75</v>
      </c>
      <c r="O6632" s="25">
        <v>53</v>
      </c>
      <c r="P6632" s="25">
        <v>22</v>
      </c>
      <c r="W6632" s="25">
        <v>0</v>
      </c>
      <c r="X6632" s="25" t="s">
        <v>23927</v>
      </c>
    </row>
    <row r="6633" spans="1:24" hidden="1" x14ac:dyDescent="0.35">
      <c r="A6633" s="24">
        <v>16629</v>
      </c>
      <c r="C6633" t="s">
        <v>23881</v>
      </c>
      <c r="D6633">
        <v>3</v>
      </c>
      <c r="E6633" t="s">
        <v>1403</v>
      </c>
      <c r="F6633" t="s">
        <v>4963</v>
      </c>
      <c r="G6633" t="s">
        <v>23882</v>
      </c>
      <c r="H6633" t="s">
        <v>23882</v>
      </c>
      <c r="I6633" t="s">
        <v>23928</v>
      </c>
      <c r="J6633" t="s">
        <v>23929</v>
      </c>
      <c r="L6633" t="s">
        <v>23930</v>
      </c>
      <c r="N6633" s="25">
        <v>0</v>
      </c>
      <c r="O6633" s="25"/>
      <c r="P6633" s="25"/>
      <c r="W6633" s="25"/>
      <c r="X6633" s="25"/>
    </row>
    <row r="6634" spans="1:24" hidden="1" x14ac:dyDescent="0.35">
      <c r="A6634" s="24">
        <v>16630</v>
      </c>
      <c r="C6634" t="s">
        <v>23881</v>
      </c>
      <c r="D6634">
        <v>3</v>
      </c>
      <c r="E6634" t="s">
        <v>120</v>
      </c>
      <c r="F6634" t="s">
        <v>1794</v>
      </c>
      <c r="G6634" t="s">
        <v>23882</v>
      </c>
      <c r="H6634" t="s">
        <v>23882</v>
      </c>
      <c r="I6634" t="s">
        <v>23931</v>
      </c>
      <c r="J6634" t="s">
        <v>23932</v>
      </c>
      <c r="K6634" t="s">
        <v>23933</v>
      </c>
      <c r="L6634" t="s">
        <v>23934</v>
      </c>
      <c r="N6634" s="25">
        <v>18</v>
      </c>
      <c r="O6634" s="25">
        <v>8</v>
      </c>
      <c r="P6634" s="25">
        <v>10</v>
      </c>
      <c r="W6634" s="25">
        <v>0</v>
      </c>
      <c r="X6634" s="25">
        <v>0</v>
      </c>
    </row>
    <row r="6635" spans="1:24" hidden="1" x14ac:dyDescent="0.35">
      <c r="A6635" s="24">
        <v>16631</v>
      </c>
      <c r="C6635" t="s">
        <v>23881</v>
      </c>
      <c r="D6635">
        <v>3</v>
      </c>
      <c r="E6635" t="s">
        <v>797</v>
      </c>
      <c r="F6635" t="s">
        <v>798</v>
      </c>
      <c r="G6635" t="s">
        <v>23882</v>
      </c>
      <c r="H6635" t="s">
        <v>23882</v>
      </c>
      <c r="I6635" t="s">
        <v>23935</v>
      </c>
      <c r="J6635" t="s">
        <v>23936</v>
      </c>
      <c r="K6635" t="s">
        <v>23937</v>
      </c>
      <c r="L6635" t="s">
        <v>23938</v>
      </c>
      <c r="N6635" s="25">
        <v>144</v>
      </c>
      <c r="O6635" s="25">
        <v>105</v>
      </c>
      <c r="P6635" s="25">
        <v>39</v>
      </c>
      <c r="W6635" s="25">
        <v>3</v>
      </c>
      <c r="X6635" s="25">
        <v>0</v>
      </c>
    </row>
    <row r="6636" spans="1:24" hidden="1" x14ac:dyDescent="0.35">
      <c r="A6636" s="24">
        <v>16632</v>
      </c>
      <c r="C6636" t="s">
        <v>23881</v>
      </c>
      <c r="D6636">
        <v>3</v>
      </c>
      <c r="E6636" t="s">
        <v>187</v>
      </c>
      <c r="F6636" t="s">
        <v>188</v>
      </c>
      <c r="G6636" t="s">
        <v>23882</v>
      </c>
      <c r="H6636" t="s">
        <v>23882</v>
      </c>
      <c r="I6636" t="s">
        <v>23939</v>
      </c>
      <c r="J6636" t="s">
        <v>23940</v>
      </c>
      <c r="K6636" t="s">
        <v>23941</v>
      </c>
      <c r="L6636" t="s">
        <v>23942</v>
      </c>
      <c r="N6636" s="25">
        <v>550</v>
      </c>
      <c r="O6636" s="25">
        <v>400</v>
      </c>
      <c r="P6636" s="25">
        <v>150</v>
      </c>
      <c r="W6636" s="25" t="s">
        <v>23943</v>
      </c>
      <c r="X6636" s="25">
        <v>0</v>
      </c>
    </row>
    <row r="6637" spans="1:24" hidden="1" x14ac:dyDescent="0.35">
      <c r="A6637" s="24">
        <v>16633</v>
      </c>
      <c r="C6637" t="s">
        <v>23881</v>
      </c>
      <c r="D6637">
        <v>3</v>
      </c>
      <c r="E6637" t="s">
        <v>120</v>
      </c>
      <c r="F6637" t="s">
        <v>2429</v>
      </c>
      <c r="G6637" t="s">
        <v>23882</v>
      </c>
      <c r="H6637" t="s">
        <v>23944</v>
      </c>
      <c r="I6637" t="s">
        <v>23945</v>
      </c>
      <c r="J6637" t="s">
        <v>23946</v>
      </c>
      <c r="K6637" t="s">
        <v>23947</v>
      </c>
      <c r="L6637">
        <v>9894269284</v>
      </c>
      <c r="N6637" s="25">
        <v>40</v>
      </c>
      <c r="O6637" s="25">
        <v>20</v>
      </c>
      <c r="P6637" s="25">
        <v>20</v>
      </c>
      <c r="W6637" s="25">
        <v>1</v>
      </c>
      <c r="X6637" s="25">
        <v>0</v>
      </c>
    </row>
    <row r="6638" spans="1:24" hidden="1" x14ac:dyDescent="0.35">
      <c r="A6638" s="24">
        <v>16634</v>
      </c>
      <c r="C6638" t="s">
        <v>23881</v>
      </c>
      <c r="D6638">
        <v>3</v>
      </c>
      <c r="E6638" t="s">
        <v>294</v>
      </c>
      <c r="F6638" t="s">
        <v>295</v>
      </c>
      <c r="G6638" t="s">
        <v>23882</v>
      </c>
      <c r="H6638" t="s">
        <v>23883</v>
      </c>
      <c r="I6638" t="s">
        <v>23948</v>
      </c>
      <c r="J6638" t="s">
        <v>23949</v>
      </c>
      <c r="K6638" t="s">
        <v>23950</v>
      </c>
      <c r="L6638" t="s">
        <v>23951</v>
      </c>
      <c r="N6638" s="25">
        <v>48</v>
      </c>
      <c r="O6638" s="25">
        <v>36</v>
      </c>
      <c r="P6638" s="25">
        <v>12</v>
      </c>
      <c r="W6638" s="25">
        <v>0</v>
      </c>
      <c r="X6638" s="25">
        <v>0</v>
      </c>
    </row>
    <row r="6639" spans="1:24" hidden="1" x14ac:dyDescent="0.35">
      <c r="A6639" s="24">
        <v>16635</v>
      </c>
      <c r="C6639" t="s">
        <v>23881</v>
      </c>
      <c r="D6639">
        <v>3</v>
      </c>
      <c r="E6639" t="s">
        <v>1403</v>
      </c>
      <c r="F6639" t="s">
        <v>1404</v>
      </c>
      <c r="G6639" t="s">
        <v>23882</v>
      </c>
      <c r="H6639" t="s">
        <v>23882</v>
      </c>
      <c r="I6639" t="s">
        <v>23952</v>
      </c>
      <c r="J6639" t="s">
        <v>23953</v>
      </c>
      <c r="K6639" t="s">
        <v>23954</v>
      </c>
      <c r="L6639" t="s">
        <v>23955</v>
      </c>
      <c r="N6639" s="25">
        <v>45</v>
      </c>
      <c r="O6639" s="25">
        <v>32</v>
      </c>
      <c r="P6639" s="25">
        <v>13</v>
      </c>
      <c r="W6639" s="25">
        <v>0</v>
      </c>
      <c r="X6639" s="25">
        <v>0</v>
      </c>
    </row>
    <row r="6640" spans="1:24" hidden="1" x14ac:dyDescent="0.35">
      <c r="A6640" s="24">
        <v>16636</v>
      </c>
      <c r="C6640" t="s">
        <v>23881</v>
      </c>
      <c r="D6640">
        <v>3</v>
      </c>
      <c r="E6640" t="s">
        <v>994</v>
      </c>
      <c r="F6640" t="s">
        <v>995</v>
      </c>
      <c r="G6640" t="s">
        <v>23882</v>
      </c>
      <c r="H6640" t="s">
        <v>23882</v>
      </c>
      <c r="I6640" t="s">
        <v>23956</v>
      </c>
      <c r="J6640" t="s">
        <v>23957</v>
      </c>
      <c r="K6640" t="s">
        <v>23958</v>
      </c>
      <c r="L6640" t="s">
        <v>23959</v>
      </c>
      <c r="N6640" s="25">
        <v>57</v>
      </c>
      <c r="O6640" s="25">
        <v>31</v>
      </c>
      <c r="P6640" s="25">
        <v>26</v>
      </c>
      <c r="W6640" s="25">
        <v>0</v>
      </c>
      <c r="X6640" s="25">
        <v>0</v>
      </c>
    </row>
    <row r="6641" spans="1:24" hidden="1" x14ac:dyDescent="0.35">
      <c r="A6641" s="24">
        <v>16637</v>
      </c>
      <c r="C6641" t="s">
        <v>23881</v>
      </c>
      <c r="D6641">
        <v>3</v>
      </c>
      <c r="E6641" t="s">
        <v>1305</v>
      </c>
      <c r="F6641" t="s">
        <v>1306</v>
      </c>
      <c r="G6641" t="s">
        <v>23882</v>
      </c>
      <c r="H6641" t="s">
        <v>23882</v>
      </c>
      <c r="I6641" t="s">
        <v>23960</v>
      </c>
      <c r="J6641" t="s">
        <v>23961</v>
      </c>
      <c r="K6641" t="s">
        <v>23962</v>
      </c>
      <c r="L6641" t="s">
        <v>23963</v>
      </c>
      <c r="N6641" s="25">
        <v>175</v>
      </c>
      <c r="O6641" s="25">
        <v>130</v>
      </c>
      <c r="P6641" s="25">
        <v>45</v>
      </c>
      <c r="W6641" s="25" t="s">
        <v>23964</v>
      </c>
      <c r="X6641" s="25" t="s">
        <v>23964</v>
      </c>
    </row>
    <row r="6642" spans="1:24" hidden="1" x14ac:dyDescent="0.35">
      <c r="A6642" s="24">
        <v>16638</v>
      </c>
      <c r="C6642" t="s">
        <v>23881</v>
      </c>
      <c r="D6642">
        <v>3</v>
      </c>
      <c r="E6642" t="s">
        <v>1403</v>
      </c>
      <c r="F6642" t="s">
        <v>1784</v>
      </c>
      <c r="G6642" t="s">
        <v>23882</v>
      </c>
      <c r="H6642" t="s">
        <v>23882</v>
      </c>
      <c r="I6642" t="s">
        <v>23965</v>
      </c>
      <c r="J6642" t="s">
        <v>23966</v>
      </c>
      <c r="K6642" t="s">
        <v>23967</v>
      </c>
      <c r="L6642">
        <v>9893455908</v>
      </c>
      <c r="N6642" s="25">
        <v>62</v>
      </c>
      <c r="O6642" s="25">
        <v>44</v>
      </c>
      <c r="P6642" s="25">
        <v>18</v>
      </c>
      <c r="W6642" s="25">
        <v>0</v>
      </c>
      <c r="X6642" s="25">
        <v>0</v>
      </c>
    </row>
    <row r="6643" spans="1:24" hidden="1" x14ac:dyDescent="0.35">
      <c r="A6643" s="24">
        <v>16639</v>
      </c>
      <c r="C6643" t="s">
        <v>23881</v>
      </c>
      <c r="D6643">
        <v>3</v>
      </c>
      <c r="E6643" t="s">
        <v>2535</v>
      </c>
      <c r="F6643" t="s">
        <v>2536</v>
      </c>
      <c r="G6643" t="s">
        <v>23882</v>
      </c>
      <c r="H6643" t="s">
        <v>23882</v>
      </c>
      <c r="I6643" t="s">
        <v>23968</v>
      </c>
      <c r="J6643" t="s">
        <v>23969</v>
      </c>
      <c r="K6643" t="s">
        <v>23970</v>
      </c>
      <c r="L6643" t="s">
        <v>23971</v>
      </c>
      <c r="N6643" s="25">
        <v>122</v>
      </c>
      <c r="O6643" s="25">
        <v>94</v>
      </c>
      <c r="P6643" s="25">
        <v>28</v>
      </c>
      <c r="W6643" s="25">
        <v>2</v>
      </c>
      <c r="X6643" s="25">
        <v>0</v>
      </c>
    </row>
    <row r="6644" spans="1:24" hidden="1" x14ac:dyDescent="0.35">
      <c r="A6644" s="24">
        <v>16640</v>
      </c>
      <c r="C6644" t="s">
        <v>23881</v>
      </c>
      <c r="D6644">
        <v>3</v>
      </c>
      <c r="E6644" t="s">
        <v>59</v>
      </c>
      <c r="F6644" t="s">
        <v>60</v>
      </c>
      <c r="G6644" t="s">
        <v>23882</v>
      </c>
      <c r="H6644" t="s">
        <v>23883</v>
      </c>
      <c r="I6644" t="s">
        <v>23972</v>
      </c>
      <c r="J6644" t="s">
        <v>23973</v>
      </c>
      <c r="K6644" t="s">
        <v>23974</v>
      </c>
      <c r="L6644" t="s">
        <v>23975</v>
      </c>
      <c r="N6644" s="25">
        <v>47</v>
      </c>
      <c r="O6644" s="25">
        <v>27</v>
      </c>
      <c r="P6644" s="25">
        <v>20</v>
      </c>
      <c r="W6644" s="25">
        <v>0</v>
      </c>
      <c r="X6644" s="25">
        <v>0</v>
      </c>
    </row>
    <row r="6645" spans="1:24" hidden="1" x14ac:dyDescent="0.35">
      <c r="A6645" s="24">
        <v>16641</v>
      </c>
      <c r="C6645" t="s">
        <v>23881</v>
      </c>
      <c r="D6645">
        <v>5</v>
      </c>
      <c r="E6645" t="s">
        <v>605</v>
      </c>
      <c r="F6645" t="s">
        <v>606</v>
      </c>
      <c r="G6645" t="s">
        <v>23882</v>
      </c>
      <c r="H6645" t="s">
        <v>23882</v>
      </c>
      <c r="I6645" t="s">
        <v>23976</v>
      </c>
      <c r="J6645" t="s">
        <v>23977</v>
      </c>
      <c r="K6645" t="s">
        <v>23978</v>
      </c>
      <c r="L6645" t="s">
        <v>23979</v>
      </c>
      <c r="N6645" s="25">
        <v>260</v>
      </c>
      <c r="O6645" s="25">
        <v>220</v>
      </c>
      <c r="P6645" s="25">
        <v>40</v>
      </c>
      <c r="W6645" s="25">
        <v>0</v>
      </c>
      <c r="X6645" s="25">
        <v>0</v>
      </c>
    </row>
    <row r="6646" spans="1:24" hidden="1" x14ac:dyDescent="0.35">
      <c r="A6646" s="24">
        <v>16642</v>
      </c>
      <c r="C6646" t="s">
        <v>23881</v>
      </c>
      <c r="D6646">
        <v>5</v>
      </c>
      <c r="E6646" t="s">
        <v>568</v>
      </c>
      <c r="F6646" t="s">
        <v>1691</v>
      </c>
      <c r="G6646" t="s">
        <v>23882</v>
      </c>
      <c r="H6646" t="s">
        <v>23980</v>
      </c>
      <c r="I6646" t="s">
        <v>23981</v>
      </c>
      <c r="J6646" t="s">
        <v>23982</v>
      </c>
      <c r="K6646" t="s">
        <v>23983</v>
      </c>
      <c r="L6646" t="s">
        <v>23984</v>
      </c>
      <c r="N6646" s="8">
        <v>66</v>
      </c>
      <c r="O6646" s="8">
        <v>50</v>
      </c>
      <c r="P6646" s="8">
        <v>16</v>
      </c>
      <c r="W6646" s="8">
        <v>1</v>
      </c>
      <c r="X6646" s="8">
        <v>0</v>
      </c>
    </row>
    <row r="6647" spans="1:24" hidden="1" x14ac:dyDescent="0.35">
      <c r="A6647" s="24">
        <v>16643</v>
      </c>
      <c r="C6647" t="s">
        <v>23881</v>
      </c>
      <c r="D6647">
        <v>5</v>
      </c>
      <c r="E6647" t="s">
        <v>568</v>
      </c>
      <c r="F6647" t="s">
        <v>1691</v>
      </c>
      <c r="G6647" t="s">
        <v>23882</v>
      </c>
      <c r="H6647" t="s">
        <v>23883</v>
      </c>
      <c r="I6647" t="s">
        <v>23985</v>
      </c>
      <c r="J6647" t="s">
        <v>23986</v>
      </c>
      <c r="K6647" t="s">
        <v>23987</v>
      </c>
      <c r="L6647" t="s">
        <v>23984</v>
      </c>
      <c r="N6647" s="25">
        <v>0</v>
      </c>
      <c r="O6647" s="25"/>
      <c r="P6647" s="25"/>
      <c r="W6647" s="25"/>
      <c r="X6647" s="25"/>
    </row>
    <row r="6648" spans="1:24" hidden="1" x14ac:dyDescent="0.35">
      <c r="A6648" s="24">
        <v>16644</v>
      </c>
      <c r="C6648" t="s">
        <v>23881</v>
      </c>
      <c r="D6648">
        <v>5</v>
      </c>
      <c r="E6648" t="s">
        <v>767</v>
      </c>
      <c r="F6648" t="s">
        <v>768</v>
      </c>
      <c r="G6648" t="s">
        <v>23882</v>
      </c>
      <c r="H6648" t="s">
        <v>23882</v>
      </c>
      <c r="I6648" t="s">
        <v>23988</v>
      </c>
      <c r="J6648" t="s">
        <v>23989</v>
      </c>
      <c r="K6648" t="s">
        <v>23990</v>
      </c>
      <c r="L6648" t="s">
        <v>23991</v>
      </c>
      <c r="N6648" s="25">
        <v>250</v>
      </c>
      <c r="O6648" s="25">
        <v>190</v>
      </c>
      <c r="P6648" s="25">
        <v>60</v>
      </c>
      <c r="W6648" s="25">
        <v>6</v>
      </c>
      <c r="X6648" s="25">
        <v>0</v>
      </c>
    </row>
    <row r="6649" spans="1:24" hidden="1" x14ac:dyDescent="0.35">
      <c r="A6649" s="24">
        <v>16645</v>
      </c>
      <c r="C6649" t="s">
        <v>23881</v>
      </c>
      <c r="D6649">
        <v>5</v>
      </c>
      <c r="E6649" t="s">
        <v>435</v>
      </c>
      <c r="F6649" t="s">
        <v>436</v>
      </c>
      <c r="G6649" t="s">
        <v>23882</v>
      </c>
      <c r="H6649" t="s">
        <v>23882</v>
      </c>
      <c r="I6649" t="s">
        <v>23992</v>
      </c>
      <c r="J6649" t="s">
        <v>23993</v>
      </c>
      <c r="K6649" t="s">
        <v>23994</v>
      </c>
      <c r="L6649" t="s">
        <v>23995</v>
      </c>
      <c r="N6649" s="25">
        <v>99</v>
      </c>
      <c r="O6649" s="25">
        <v>77</v>
      </c>
      <c r="P6649" s="25">
        <v>22</v>
      </c>
      <c r="W6649" s="25">
        <v>0</v>
      </c>
      <c r="X6649" s="25">
        <v>0</v>
      </c>
    </row>
    <row r="6650" spans="1:24" hidden="1" x14ac:dyDescent="0.35">
      <c r="A6650" s="24">
        <v>16646</v>
      </c>
      <c r="C6650" t="s">
        <v>23881</v>
      </c>
      <c r="D6650">
        <v>5</v>
      </c>
      <c r="E6650" t="s">
        <v>409</v>
      </c>
      <c r="F6650" t="s">
        <v>410</v>
      </c>
      <c r="G6650" t="s">
        <v>23882</v>
      </c>
      <c r="H6650" t="s">
        <v>23882</v>
      </c>
      <c r="I6650" t="s">
        <v>23996</v>
      </c>
      <c r="J6650" t="s">
        <v>23997</v>
      </c>
      <c r="K6650" t="s">
        <v>23998</v>
      </c>
      <c r="L6650" t="s">
        <v>23999</v>
      </c>
      <c r="N6650" s="25">
        <v>496</v>
      </c>
      <c r="O6650" s="25">
        <v>384</v>
      </c>
      <c r="P6650" s="25">
        <v>112</v>
      </c>
      <c r="W6650" s="25">
        <v>3</v>
      </c>
      <c r="X6650" s="25">
        <v>0</v>
      </c>
    </row>
    <row r="6651" spans="1:24" hidden="1" x14ac:dyDescent="0.35">
      <c r="A6651" s="24">
        <v>16647</v>
      </c>
      <c r="C6651" t="s">
        <v>23881</v>
      </c>
      <c r="D6651">
        <v>5</v>
      </c>
      <c r="E6651" t="s">
        <v>40</v>
      </c>
      <c r="F6651" t="s">
        <v>1243</v>
      </c>
      <c r="G6651" t="s">
        <v>23882</v>
      </c>
      <c r="H6651" t="s">
        <v>23882</v>
      </c>
      <c r="I6651" t="s">
        <v>24000</v>
      </c>
      <c r="J6651" t="s">
        <v>24001</v>
      </c>
      <c r="K6651" t="s">
        <v>24002</v>
      </c>
      <c r="L6651" t="s">
        <v>24003</v>
      </c>
      <c r="N6651" s="25">
        <v>62</v>
      </c>
      <c r="O6651" s="25">
        <v>39</v>
      </c>
      <c r="P6651" s="25">
        <v>23</v>
      </c>
      <c r="W6651" s="25">
        <v>2</v>
      </c>
      <c r="X6651" s="25">
        <v>0</v>
      </c>
    </row>
    <row r="6652" spans="1:24" hidden="1" x14ac:dyDescent="0.35">
      <c r="A6652" s="24">
        <v>16648</v>
      </c>
      <c r="C6652" t="s">
        <v>23881</v>
      </c>
      <c r="D6652">
        <v>5</v>
      </c>
      <c r="E6652" t="s">
        <v>516</v>
      </c>
      <c r="F6652" t="s">
        <v>517</v>
      </c>
      <c r="G6652" t="s">
        <v>23882</v>
      </c>
      <c r="H6652" t="s">
        <v>23882</v>
      </c>
      <c r="I6652" t="s">
        <v>24004</v>
      </c>
      <c r="J6652" t="s">
        <v>24005</v>
      </c>
      <c r="K6652" t="s">
        <v>24006</v>
      </c>
      <c r="L6652" t="s">
        <v>24007</v>
      </c>
      <c r="N6652" s="25">
        <v>303</v>
      </c>
      <c r="O6652" s="25">
        <v>176</v>
      </c>
      <c r="P6652" s="25">
        <v>127</v>
      </c>
      <c r="W6652" s="25">
        <v>7</v>
      </c>
      <c r="X6652" s="25" t="s">
        <v>24008</v>
      </c>
    </row>
    <row r="6653" spans="1:24" hidden="1" x14ac:dyDescent="0.35">
      <c r="A6653" s="24">
        <v>16649</v>
      </c>
      <c r="C6653" t="s">
        <v>23881</v>
      </c>
      <c r="D6653">
        <v>5</v>
      </c>
      <c r="E6653" t="s">
        <v>435</v>
      </c>
      <c r="F6653" t="s">
        <v>1084</v>
      </c>
      <c r="G6653" t="s">
        <v>23882</v>
      </c>
      <c r="H6653" t="s">
        <v>23882</v>
      </c>
      <c r="I6653" t="s">
        <v>24009</v>
      </c>
      <c r="J6653" t="s">
        <v>24010</v>
      </c>
      <c r="K6653" t="s">
        <v>24011</v>
      </c>
      <c r="L6653" t="s">
        <v>24012</v>
      </c>
      <c r="N6653" s="25">
        <v>84</v>
      </c>
      <c r="O6653" s="25">
        <v>63</v>
      </c>
      <c r="P6653" s="25">
        <v>21</v>
      </c>
      <c r="W6653" s="25">
        <v>0</v>
      </c>
      <c r="X6653" s="25">
        <v>0</v>
      </c>
    </row>
    <row r="6654" spans="1:24" hidden="1" x14ac:dyDescent="0.35">
      <c r="A6654" s="24">
        <v>16650</v>
      </c>
      <c r="C6654" t="s">
        <v>23881</v>
      </c>
      <c r="D6654">
        <v>5</v>
      </c>
      <c r="E6654" t="s">
        <v>40</v>
      </c>
      <c r="F6654" t="s">
        <v>41</v>
      </c>
      <c r="G6654" t="s">
        <v>23882</v>
      </c>
      <c r="H6654" t="s">
        <v>23882</v>
      </c>
      <c r="I6654" t="s">
        <v>24013</v>
      </c>
      <c r="J6654" t="s">
        <v>24014</v>
      </c>
      <c r="K6654" t="s">
        <v>24015</v>
      </c>
      <c r="L6654" t="s">
        <v>24016</v>
      </c>
      <c r="N6654" s="25">
        <v>96</v>
      </c>
      <c r="O6654" s="25">
        <v>67</v>
      </c>
      <c r="P6654" s="25">
        <v>29</v>
      </c>
      <c r="W6654" s="25">
        <v>1</v>
      </c>
      <c r="X6654" s="25">
        <v>0</v>
      </c>
    </row>
    <row r="6655" spans="1:24" hidden="1" x14ac:dyDescent="0.35">
      <c r="A6655" s="24">
        <v>16651</v>
      </c>
      <c r="C6655" t="s">
        <v>23881</v>
      </c>
      <c r="D6655">
        <v>6</v>
      </c>
      <c r="E6655" t="s">
        <v>467</v>
      </c>
      <c r="F6655" t="s">
        <v>468</v>
      </c>
      <c r="G6655" t="s">
        <v>23882</v>
      </c>
      <c r="H6655" t="s">
        <v>23882</v>
      </c>
      <c r="I6655" t="s">
        <v>24017</v>
      </c>
      <c r="J6655" t="s">
        <v>24018</v>
      </c>
      <c r="K6655" t="s">
        <v>24019</v>
      </c>
      <c r="L6655" t="s">
        <v>24020</v>
      </c>
      <c r="N6655" s="25">
        <v>139</v>
      </c>
      <c r="O6655" s="25">
        <v>79</v>
      </c>
      <c r="P6655" s="25">
        <v>60</v>
      </c>
      <c r="W6655" s="25">
        <v>7</v>
      </c>
      <c r="X6655" s="25">
        <v>0</v>
      </c>
    </row>
    <row r="6656" spans="1:24" hidden="1" x14ac:dyDescent="0.35">
      <c r="A6656" s="24">
        <v>16652</v>
      </c>
      <c r="C6656" t="s">
        <v>23881</v>
      </c>
      <c r="D6656">
        <v>6</v>
      </c>
      <c r="E6656" t="s">
        <v>46</v>
      </c>
      <c r="F6656" t="s">
        <v>47</v>
      </c>
      <c r="G6656" t="s">
        <v>23882</v>
      </c>
      <c r="H6656" t="s">
        <v>23882</v>
      </c>
      <c r="I6656" t="s">
        <v>24021</v>
      </c>
      <c r="J6656" t="s">
        <v>24022</v>
      </c>
      <c r="K6656" t="s">
        <v>24023</v>
      </c>
      <c r="L6656" t="s">
        <v>24024</v>
      </c>
      <c r="N6656" s="8">
        <v>353</v>
      </c>
      <c r="O6656" s="8">
        <v>310</v>
      </c>
      <c r="P6656" s="8">
        <v>43</v>
      </c>
      <c r="W6656" s="8">
        <v>1</v>
      </c>
      <c r="X6656" s="8">
        <v>1</v>
      </c>
    </row>
    <row r="6657" spans="1:24" hidden="1" x14ac:dyDescent="0.35">
      <c r="A6657" s="24">
        <v>16653</v>
      </c>
      <c r="C6657" t="s">
        <v>23881</v>
      </c>
      <c r="D6657">
        <v>6</v>
      </c>
      <c r="E6657" t="s">
        <v>46</v>
      </c>
      <c r="F6657" t="s">
        <v>47</v>
      </c>
      <c r="G6657" t="s">
        <v>23882</v>
      </c>
      <c r="H6657" t="s">
        <v>24025</v>
      </c>
      <c r="I6657" t="s">
        <v>24026</v>
      </c>
      <c r="J6657" t="s">
        <v>24027</v>
      </c>
      <c r="K6657" t="s">
        <v>24028</v>
      </c>
      <c r="L6657" t="s">
        <v>24029</v>
      </c>
      <c r="N6657" s="25">
        <v>29</v>
      </c>
      <c r="O6657" s="25">
        <v>7</v>
      </c>
      <c r="P6657" s="25">
        <v>22</v>
      </c>
      <c r="W6657" s="25">
        <v>7</v>
      </c>
      <c r="X6657" s="25">
        <v>1</v>
      </c>
    </row>
    <row r="6658" spans="1:24" hidden="1" x14ac:dyDescent="0.35">
      <c r="A6658" s="24">
        <v>16654</v>
      </c>
      <c r="C6658" t="s">
        <v>23881</v>
      </c>
      <c r="D6658">
        <v>6</v>
      </c>
      <c r="E6658" t="s">
        <v>120</v>
      </c>
      <c r="F6658" t="s">
        <v>1063</v>
      </c>
      <c r="G6658" t="s">
        <v>23882</v>
      </c>
      <c r="H6658" t="s">
        <v>23882</v>
      </c>
      <c r="I6658" t="s">
        <v>24030</v>
      </c>
      <c r="J6658" t="s">
        <v>24031</v>
      </c>
      <c r="K6658" t="s">
        <v>24032</v>
      </c>
      <c r="L6658" t="s">
        <v>24033</v>
      </c>
      <c r="N6658" s="25">
        <v>49</v>
      </c>
      <c r="O6658" s="25">
        <v>35</v>
      </c>
      <c r="P6658" s="25">
        <v>14</v>
      </c>
      <c r="W6658" s="25">
        <v>1</v>
      </c>
      <c r="X6658" s="25">
        <v>1</v>
      </c>
    </row>
    <row r="6659" spans="1:24" hidden="1" x14ac:dyDescent="0.35">
      <c r="A6659" s="24">
        <v>16655</v>
      </c>
      <c r="C6659" t="s">
        <v>23881</v>
      </c>
      <c r="D6659">
        <v>6</v>
      </c>
      <c r="E6659" t="s">
        <v>130</v>
      </c>
      <c r="F6659" t="s">
        <v>131</v>
      </c>
      <c r="G6659" t="s">
        <v>23882</v>
      </c>
      <c r="H6659" t="s">
        <v>23882</v>
      </c>
      <c r="I6659" t="s">
        <v>24034</v>
      </c>
      <c r="J6659" t="s">
        <v>24035</v>
      </c>
      <c r="K6659" t="s">
        <v>24036</v>
      </c>
      <c r="L6659" t="s">
        <v>24037</v>
      </c>
      <c r="N6659" s="25">
        <v>280</v>
      </c>
      <c r="O6659" s="25">
        <v>180</v>
      </c>
      <c r="P6659" s="25">
        <v>100</v>
      </c>
      <c r="W6659" s="25">
        <v>0</v>
      </c>
      <c r="X6659" s="25">
        <v>0</v>
      </c>
    </row>
    <row r="6660" spans="1:24" hidden="1" x14ac:dyDescent="0.35">
      <c r="A6660" s="24">
        <v>16656</v>
      </c>
      <c r="C6660" t="s">
        <v>23881</v>
      </c>
      <c r="D6660">
        <v>6</v>
      </c>
      <c r="E6660" t="s">
        <v>120</v>
      </c>
      <c r="F6660" t="s">
        <v>1716</v>
      </c>
      <c r="G6660" t="s">
        <v>23882</v>
      </c>
      <c r="H6660" t="s">
        <v>23882</v>
      </c>
      <c r="I6660" t="s">
        <v>24038</v>
      </c>
      <c r="J6660" t="s">
        <v>24039</v>
      </c>
      <c r="K6660" t="s">
        <v>24040</v>
      </c>
      <c r="L6660" t="s">
        <v>24041</v>
      </c>
      <c r="N6660" s="25">
        <v>127</v>
      </c>
      <c r="O6660" s="25">
        <v>117</v>
      </c>
      <c r="P6660" s="25">
        <v>10</v>
      </c>
      <c r="W6660" s="25">
        <v>0</v>
      </c>
      <c r="X6660" s="25">
        <v>0</v>
      </c>
    </row>
    <row r="6661" spans="1:24" hidden="1" x14ac:dyDescent="0.35">
      <c r="A6661" s="24">
        <v>16657</v>
      </c>
      <c r="C6661" t="s">
        <v>23881</v>
      </c>
      <c r="D6661">
        <v>6</v>
      </c>
      <c r="E6661" t="s">
        <v>467</v>
      </c>
      <c r="F6661" t="s">
        <v>468</v>
      </c>
      <c r="G6661" t="s">
        <v>23882</v>
      </c>
      <c r="H6661" t="s">
        <v>23882</v>
      </c>
      <c r="I6661" t="s">
        <v>24042</v>
      </c>
      <c r="J6661" t="s">
        <v>226</v>
      </c>
      <c r="L6661" t="s">
        <v>24043</v>
      </c>
      <c r="N6661" s="25">
        <v>2155</v>
      </c>
      <c r="O6661" s="25">
        <v>1740</v>
      </c>
      <c r="P6661" s="25">
        <v>415</v>
      </c>
      <c r="W6661" s="25">
        <v>10</v>
      </c>
      <c r="X6661" s="25">
        <v>0</v>
      </c>
    </row>
    <row r="6662" spans="1:24" hidden="1" x14ac:dyDescent="0.35">
      <c r="A6662" s="24">
        <v>16658</v>
      </c>
      <c r="C6662" t="s">
        <v>23881</v>
      </c>
      <c r="D6662">
        <v>6</v>
      </c>
      <c r="E6662" t="s">
        <v>120</v>
      </c>
      <c r="F6662" t="s">
        <v>237</v>
      </c>
      <c r="G6662" t="s">
        <v>23882</v>
      </c>
      <c r="H6662" t="s">
        <v>23882</v>
      </c>
      <c r="I6662" t="s">
        <v>24044</v>
      </c>
      <c r="J6662" t="s">
        <v>24045</v>
      </c>
      <c r="K6662" t="s">
        <v>24046</v>
      </c>
      <c r="L6662" t="s">
        <v>24047</v>
      </c>
      <c r="N6662" s="25">
        <v>147</v>
      </c>
      <c r="O6662" s="25">
        <v>117</v>
      </c>
      <c r="P6662" s="25">
        <v>30</v>
      </c>
      <c r="W6662" s="25">
        <v>0</v>
      </c>
      <c r="X6662" s="25">
        <v>0</v>
      </c>
    </row>
    <row r="6663" spans="1:24" hidden="1" x14ac:dyDescent="0.35">
      <c r="A6663" s="24">
        <v>16659</v>
      </c>
      <c r="C6663" t="s">
        <v>23881</v>
      </c>
      <c r="D6663">
        <v>6</v>
      </c>
      <c r="E6663" t="s">
        <v>110</v>
      </c>
      <c r="F6663" t="s">
        <v>111</v>
      </c>
      <c r="G6663" t="s">
        <v>23882</v>
      </c>
      <c r="H6663" t="s">
        <v>23882</v>
      </c>
      <c r="I6663" t="s">
        <v>24048</v>
      </c>
      <c r="J6663" t="s">
        <v>24049</v>
      </c>
      <c r="K6663" t="s">
        <v>24050</v>
      </c>
      <c r="L6663" t="s">
        <v>24051</v>
      </c>
      <c r="N6663" s="25">
        <v>950</v>
      </c>
      <c r="O6663" s="25">
        <v>700</v>
      </c>
      <c r="P6663" s="25">
        <v>250</v>
      </c>
      <c r="W6663" s="25">
        <v>10</v>
      </c>
      <c r="X6663" s="25">
        <v>1</v>
      </c>
    </row>
    <row r="6664" spans="1:24" hidden="1" x14ac:dyDescent="0.35">
      <c r="A6664" s="24">
        <v>16660</v>
      </c>
      <c r="C6664" t="s">
        <v>23881</v>
      </c>
      <c r="D6664">
        <v>6</v>
      </c>
      <c r="E6664" t="s">
        <v>65</v>
      </c>
      <c r="F6664" t="s">
        <v>5346</v>
      </c>
      <c r="G6664" t="s">
        <v>23882</v>
      </c>
      <c r="H6664" t="s">
        <v>23882</v>
      </c>
      <c r="I6664" t="s">
        <v>24052</v>
      </c>
      <c r="J6664" t="s">
        <v>24053</v>
      </c>
      <c r="K6664" t="s">
        <v>24054</v>
      </c>
      <c r="L6664" t="s">
        <v>24055</v>
      </c>
      <c r="N6664" s="25">
        <v>29</v>
      </c>
      <c r="O6664" s="25">
        <v>14</v>
      </c>
      <c r="P6664" s="25">
        <v>15</v>
      </c>
      <c r="W6664" s="25">
        <v>3</v>
      </c>
      <c r="X6664" s="25">
        <v>0</v>
      </c>
    </row>
    <row r="6665" spans="1:24" hidden="1" x14ac:dyDescent="0.35">
      <c r="A6665" s="24">
        <v>16661</v>
      </c>
      <c r="C6665" t="s">
        <v>23881</v>
      </c>
      <c r="D6665">
        <v>6</v>
      </c>
      <c r="E6665" t="s">
        <v>65</v>
      </c>
      <c r="F6665" t="s">
        <v>66</v>
      </c>
      <c r="G6665" t="s">
        <v>23882</v>
      </c>
      <c r="H6665" t="s">
        <v>23882</v>
      </c>
      <c r="I6665" t="s">
        <v>24056</v>
      </c>
      <c r="J6665" t="s">
        <v>24057</v>
      </c>
      <c r="K6665" t="s">
        <v>24058</v>
      </c>
      <c r="L6665" t="s">
        <v>24059</v>
      </c>
      <c r="N6665" s="25">
        <v>44</v>
      </c>
      <c r="O6665" s="25">
        <v>27</v>
      </c>
      <c r="P6665" s="25">
        <v>17</v>
      </c>
      <c r="W6665" s="25">
        <v>0</v>
      </c>
      <c r="X6665" s="25">
        <v>0</v>
      </c>
    </row>
    <row r="6666" spans="1:24" hidden="1" x14ac:dyDescent="0.35">
      <c r="A6666" s="24">
        <v>16662</v>
      </c>
      <c r="C6666" t="s">
        <v>23881</v>
      </c>
      <c r="D6666">
        <v>6</v>
      </c>
      <c r="E6666" t="s">
        <v>65</v>
      </c>
      <c r="F6666" t="s">
        <v>2474</v>
      </c>
      <c r="G6666" t="s">
        <v>23882</v>
      </c>
      <c r="H6666" t="s">
        <v>23882</v>
      </c>
      <c r="I6666" t="s">
        <v>24060</v>
      </c>
      <c r="J6666" t="s">
        <v>24061</v>
      </c>
      <c r="K6666" t="s">
        <v>24062</v>
      </c>
      <c r="L6666" t="s">
        <v>24063</v>
      </c>
      <c r="N6666" s="25">
        <v>77</v>
      </c>
      <c r="O6666" s="25">
        <v>49</v>
      </c>
      <c r="P6666" s="25">
        <v>28</v>
      </c>
      <c r="W6666" s="25">
        <v>1</v>
      </c>
      <c r="X6666" s="25">
        <v>0</v>
      </c>
    </row>
    <row r="6667" spans="1:24" hidden="1" x14ac:dyDescent="0.35">
      <c r="A6667" s="24">
        <v>16663</v>
      </c>
      <c r="C6667" t="s">
        <v>23881</v>
      </c>
      <c r="D6667">
        <v>6</v>
      </c>
      <c r="E6667" t="s">
        <v>158</v>
      </c>
      <c r="F6667" t="s">
        <v>449</v>
      </c>
      <c r="G6667" t="s">
        <v>23882</v>
      </c>
      <c r="H6667" t="s">
        <v>23882</v>
      </c>
      <c r="I6667" t="s">
        <v>24064</v>
      </c>
      <c r="J6667" t="s">
        <v>226</v>
      </c>
      <c r="L6667" t="s">
        <v>24065</v>
      </c>
      <c r="N6667" s="25">
        <v>2923</v>
      </c>
      <c r="O6667" s="25">
        <v>2469</v>
      </c>
      <c r="P6667" s="25">
        <v>454</v>
      </c>
      <c r="W6667" s="25">
        <v>12</v>
      </c>
      <c r="X6667" s="25">
        <v>0</v>
      </c>
    </row>
    <row r="6668" spans="1:24" hidden="1" x14ac:dyDescent="0.35">
      <c r="A6668" s="24">
        <v>16664</v>
      </c>
      <c r="C6668" t="s">
        <v>23881</v>
      </c>
      <c r="D6668">
        <v>6</v>
      </c>
      <c r="E6668" t="s">
        <v>158</v>
      </c>
      <c r="F6668" t="s">
        <v>449</v>
      </c>
      <c r="G6668" t="s">
        <v>23882</v>
      </c>
      <c r="H6668" t="s">
        <v>23882</v>
      </c>
      <c r="I6668" t="s">
        <v>24066</v>
      </c>
      <c r="J6668" t="s">
        <v>24067</v>
      </c>
      <c r="K6668" t="s">
        <v>24068</v>
      </c>
      <c r="L6668" t="s">
        <v>24069</v>
      </c>
      <c r="N6668" s="25">
        <v>90</v>
      </c>
      <c r="O6668" s="25">
        <v>66</v>
      </c>
      <c r="P6668" s="25">
        <v>24</v>
      </c>
      <c r="W6668" s="25">
        <v>0</v>
      </c>
      <c r="X6668" s="25">
        <v>0</v>
      </c>
    </row>
    <row r="6669" spans="1:24" hidden="1" x14ac:dyDescent="0.35">
      <c r="A6669" s="24">
        <v>16665</v>
      </c>
      <c r="C6669" t="s">
        <v>23881</v>
      </c>
      <c r="D6669">
        <v>6</v>
      </c>
      <c r="E6669" t="s">
        <v>65</v>
      </c>
      <c r="F6669" t="s">
        <v>217</v>
      </c>
      <c r="G6669" t="s">
        <v>23882</v>
      </c>
      <c r="H6669" t="s">
        <v>23882</v>
      </c>
      <c r="I6669" t="s">
        <v>24042</v>
      </c>
      <c r="J6669" t="s">
        <v>24070</v>
      </c>
      <c r="K6669" t="s">
        <v>24071</v>
      </c>
      <c r="L6669" t="s">
        <v>24072</v>
      </c>
      <c r="N6669" s="25">
        <v>272</v>
      </c>
      <c r="O6669" s="25">
        <v>265</v>
      </c>
      <c r="P6669" s="25">
        <v>7</v>
      </c>
      <c r="W6669" s="25">
        <v>0</v>
      </c>
      <c r="X6669" s="25">
        <v>0</v>
      </c>
    </row>
    <row r="6670" spans="1:24" hidden="1" x14ac:dyDescent="0.35">
      <c r="A6670" s="24">
        <v>16666</v>
      </c>
      <c r="C6670" t="s">
        <v>23881</v>
      </c>
      <c r="D6670">
        <v>6</v>
      </c>
      <c r="E6670" t="s">
        <v>65</v>
      </c>
      <c r="F6670" t="s">
        <v>1913</v>
      </c>
      <c r="G6670" t="s">
        <v>23882</v>
      </c>
      <c r="H6670" t="s">
        <v>23882</v>
      </c>
      <c r="I6670" t="s">
        <v>24073</v>
      </c>
      <c r="J6670" t="s">
        <v>24074</v>
      </c>
      <c r="K6670" t="s">
        <v>24075</v>
      </c>
      <c r="L6670" t="s">
        <v>24076</v>
      </c>
      <c r="N6670" s="25">
        <v>28</v>
      </c>
      <c r="O6670" s="25">
        <v>22</v>
      </c>
      <c r="P6670" s="25">
        <v>6</v>
      </c>
      <c r="W6670" s="25">
        <v>0</v>
      </c>
      <c r="X6670" s="25">
        <v>0</v>
      </c>
    </row>
    <row r="6671" spans="1:24" hidden="1" x14ac:dyDescent="0.35">
      <c r="A6671" s="24">
        <v>16667</v>
      </c>
      <c r="C6671" t="s">
        <v>23881</v>
      </c>
      <c r="D6671">
        <v>7</v>
      </c>
      <c r="E6671" t="s">
        <v>77</v>
      </c>
      <c r="F6671" t="s">
        <v>78</v>
      </c>
      <c r="G6671" t="s">
        <v>23882</v>
      </c>
      <c r="H6671" t="s">
        <v>23882</v>
      </c>
      <c r="I6671" t="s">
        <v>24077</v>
      </c>
      <c r="J6671" t="s">
        <v>24078</v>
      </c>
      <c r="K6671" t="s">
        <v>24079</v>
      </c>
      <c r="L6671" t="s">
        <v>24080</v>
      </c>
      <c r="N6671" s="25">
        <v>233</v>
      </c>
      <c r="O6671" s="25">
        <v>168</v>
      </c>
      <c r="P6671" s="25">
        <v>65</v>
      </c>
      <c r="W6671" s="25" t="s">
        <v>24081</v>
      </c>
      <c r="X6671" s="25" t="s">
        <v>24081</v>
      </c>
    </row>
    <row r="6672" spans="1:24" hidden="1" x14ac:dyDescent="0.35">
      <c r="A6672" s="24">
        <v>16668</v>
      </c>
      <c r="C6672" t="s">
        <v>23881</v>
      </c>
      <c r="D6672">
        <v>7</v>
      </c>
      <c r="E6672" t="s">
        <v>581</v>
      </c>
      <c r="F6672" t="s">
        <v>1421</v>
      </c>
      <c r="G6672" t="s">
        <v>23882</v>
      </c>
      <c r="H6672" t="s">
        <v>23882</v>
      </c>
      <c r="I6672" t="s">
        <v>24082</v>
      </c>
      <c r="J6672" t="s">
        <v>24083</v>
      </c>
      <c r="K6672" t="s">
        <v>24084</v>
      </c>
      <c r="L6672" t="s">
        <v>24085</v>
      </c>
      <c r="N6672" s="25">
        <v>49</v>
      </c>
      <c r="O6672" s="25">
        <v>37</v>
      </c>
      <c r="P6672" s="25">
        <v>12</v>
      </c>
      <c r="W6672" s="25">
        <v>0</v>
      </c>
      <c r="X6672" s="25" t="s">
        <v>23927</v>
      </c>
    </row>
    <row r="6673" spans="1:24" hidden="1" x14ac:dyDescent="0.35">
      <c r="A6673" s="24">
        <v>16669</v>
      </c>
      <c r="C6673" t="s">
        <v>23881</v>
      </c>
      <c r="D6673">
        <v>7</v>
      </c>
      <c r="E6673" t="s">
        <v>252</v>
      </c>
      <c r="F6673" t="s">
        <v>3291</v>
      </c>
      <c r="G6673" t="s">
        <v>23882</v>
      </c>
      <c r="H6673" t="s">
        <v>23882</v>
      </c>
      <c r="I6673" t="s">
        <v>24086</v>
      </c>
      <c r="J6673" t="s">
        <v>24087</v>
      </c>
      <c r="K6673" t="s">
        <v>24088</v>
      </c>
      <c r="L6673" t="s">
        <v>24089</v>
      </c>
      <c r="N6673" s="25">
        <v>37</v>
      </c>
      <c r="O6673" s="25">
        <v>18</v>
      </c>
      <c r="P6673" s="25">
        <v>19</v>
      </c>
      <c r="W6673" s="25">
        <v>0</v>
      </c>
      <c r="X6673" s="25" t="s">
        <v>23927</v>
      </c>
    </row>
    <row r="6674" spans="1:24" hidden="1" x14ac:dyDescent="0.35">
      <c r="A6674" s="24">
        <v>16670</v>
      </c>
      <c r="C6674" t="s">
        <v>23881</v>
      </c>
      <c r="D6674">
        <v>7</v>
      </c>
      <c r="E6674" t="s">
        <v>1903</v>
      </c>
      <c r="F6674" t="s">
        <v>3470</v>
      </c>
      <c r="G6674" t="s">
        <v>23882</v>
      </c>
      <c r="H6674" t="s">
        <v>23882</v>
      </c>
      <c r="I6674" t="s">
        <v>24090</v>
      </c>
      <c r="J6674" t="s">
        <v>24091</v>
      </c>
      <c r="K6674" t="s">
        <v>24092</v>
      </c>
      <c r="L6674" t="s">
        <v>24093</v>
      </c>
      <c r="N6674" s="25">
        <v>21</v>
      </c>
      <c r="O6674" s="25">
        <v>9</v>
      </c>
      <c r="P6674" s="25">
        <v>12</v>
      </c>
      <c r="W6674" s="25">
        <v>0</v>
      </c>
      <c r="X6674" s="25">
        <v>0</v>
      </c>
    </row>
    <row r="6675" spans="1:24" hidden="1" x14ac:dyDescent="0.35">
      <c r="A6675" s="24">
        <v>16671</v>
      </c>
      <c r="C6675" t="s">
        <v>23881</v>
      </c>
      <c r="D6675">
        <v>7</v>
      </c>
      <c r="E6675" t="s">
        <v>252</v>
      </c>
      <c r="F6675" t="s">
        <v>5229</v>
      </c>
      <c r="G6675" t="s">
        <v>23882</v>
      </c>
      <c r="H6675" t="s">
        <v>23882</v>
      </c>
      <c r="I6675" t="s">
        <v>24094</v>
      </c>
      <c r="J6675" t="s">
        <v>24095</v>
      </c>
      <c r="K6675" t="s">
        <v>24096</v>
      </c>
      <c r="L6675" t="s">
        <v>24097</v>
      </c>
      <c r="N6675" s="25">
        <v>38</v>
      </c>
      <c r="O6675" s="25">
        <v>20</v>
      </c>
      <c r="P6675" s="25">
        <v>18</v>
      </c>
      <c r="W6675" s="25">
        <v>0</v>
      </c>
      <c r="X6675" s="25" t="s">
        <v>23927</v>
      </c>
    </row>
    <row r="6676" spans="1:24" hidden="1" x14ac:dyDescent="0.35">
      <c r="A6676" s="24">
        <v>16672</v>
      </c>
      <c r="C6676" t="s">
        <v>23881</v>
      </c>
      <c r="D6676">
        <v>7</v>
      </c>
      <c r="E6676" t="s">
        <v>581</v>
      </c>
      <c r="F6676" t="s">
        <v>4970</v>
      </c>
      <c r="G6676" t="s">
        <v>23882</v>
      </c>
      <c r="H6676" t="s">
        <v>23882</v>
      </c>
      <c r="I6676" t="s">
        <v>24098</v>
      </c>
      <c r="J6676" t="s">
        <v>24099</v>
      </c>
      <c r="K6676" t="s">
        <v>24100</v>
      </c>
      <c r="L6676" t="s">
        <v>24101</v>
      </c>
      <c r="N6676" s="25">
        <v>53</v>
      </c>
      <c r="O6676" s="25">
        <v>36</v>
      </c>
      <c r="P6676" s="25">
        <v>17</v>
      </c>
      <c r="W6676" s="25">
        <v>0</v>
      </c>
      <c r="X6676" s="25" t="s">
        <v>23927</v>
      </c>
    </row>
    <row r="6677" spans="1:24" hidden="1" x14ac:dyDescent="0.35">
      <c r="A6677" s="24">
        <v>16673</v>
      </c>
      <c r="C6677" t="s">
        <v>23881</v>
      </c>
      <c r="D6677">
        <v>7</v>
      </c>
      <c r="E6677" t="s">
        <v>65</v>
      </c>
      <c r="F6677" t="s">
        <v>2930</v>
      </c>
      <c r="G6677" t="s">
        <v>23882</v>
      </c>
      <c r="H6677" t="s">
        <v>23882</v>
      </c>
      <c r="I6677" t="s">
        <v>24102</v>
      </c>
      <c r="J6677" t="s">
        <v>24103</v>
      </c>
      <c r="K6677" t="s">
        <v>24104</v>
      </c>
      <c r="L6677" t="s">
        <v>24105</v>
      </c>
      <c r="N6677" s="25">
        <v>63</v>
      </c>
      <c r="O6677" s="25">
        <v>53</v>
      </c>
      <c r="P6677" s="25">
        <v>10</v>
      </c>
      <c r="W6677" s="25">
        <v>0</v>
      </c>
      <c r="X6677" s="25" t="s">
        <v>23927</v>
      </c>
    </row>
    <row r="6678" spans="1:24" hidden="1" x14ac:dyDescent="0.35">
      <c r="A6678" s="24">
        <v>16674</v>
      </c>
      <c r="C6678" t="s">
        <v>23881</v>
      </c>
      <c r="D6678">
        <v>7</v>
      </c>
      <c r="E6678" t="s">
        <v>252</v>
      </c>
      <c r="F6678" t="s">
        <v>3240</v>
      </c>
      <c r="G6678" t="s">
        <v>23882</v>
      </c>
      <c r="H6678" t="s">
        <v>23882</v>
      </c>
      <c r="I6678" t="s">
        <v>24106</v>
      </c>
      <c r="J6678" t="s">
        <v>24107</v>
      </c>
      <c r="K6678" t="s">
        <v>24108</v>
      </c>
      <c r="L6678" t="s">
        <v>24109</v>
      </c>
      <c r="N6678" s="25">
        <v>48</v>
      </c>
      <c r="O6678" s="25">
        <v>31</v>
      </c>
      <c r="P6678" s="25">
        <v>17</v>
      </c>
      <c r="W6678" s="25">
        <v>0</v>
      </c>
      <c r="X6678" s="25" t="s">
        <v>23927</v>
      </c>
    </row>
    <row r="6679" spans="1:24" hidden="1" x14ac:dyDescent="0.35">
      <c r="A6679" s="24">
        <v>16675</v>
      </c>
      <c r="C6679" t="s">
        <v>23881</v>
      </c>
      <c r="D6679">
        <v>7</v>
      </c>
      <c r="E6679" t="s">
        <v>65</v>
      </c>
      <c r="F6679" t="s">
        <v>1089</v>
      </c>
      <c r="G6679" t="s">
        <v>23882</v>
      </c>
      <c r="H6679" t="s">
        <v>23882</v>
      </c>
      <c r="I6679" t="s">
        <v>24110</v>
      </c>
      <c r="J6679" t="s">
        <v>24111</v>
      </c>
      <c r="K6679" t="s">
        <v>24112</v>
      </c>
      <c r="L6679" t="s">
        <v>14998</v>
      </c>
      <c r="N6679" s="25">
        <v>77</v>
      </c>
      <c r="O6679" s="25">
        <v>67</v>
      </c>
      <c r="P6679" s="25">
        <v>10</v>
      </c>
      <c r="W6679" s="25">
        <v>1</v>
      </c>
      <c r="X6679" s="25">
        <v>1</v>
      </c>
    </row>
    <row r="6680" spans="1:24" hidden="1" x14ac:dyDescent="0.35">
      <c r="A6680" s="24">
        <v>16676</v>
      </c>
      <c r="C6680" t="s">
        <v>23881</v>
      </c>
      <c r="D6680">
        <v>7</v>
      </c>
      <c r="E6680" t="s">
        <v>1903</v>
      </c>
      <c r="F6680" t="s">
        <v>1904</v>
      </c>
      <c r="G6680" t="s">
        <v>23882</v>
      </c>
      <c r="H6680" t="s">
        <v>23882</v>
      </c>
      <c r="I6680" t="s">
        <v>1904</v>
      </c>
      <c r="J6680" t="s">
        <v>24113</v>
      </c>
      <c r="K6680" t="s">
        <v>24114</v>
      </c>
      <c r="L6680" t="s">
        <v>24115</v>
      </c>
      <c r="N6680" s="25">
        <v>85</v>
      </c>
      <c r="O6680" s="25">
        <v>72</v>
      </c>
      <c r="P6680" s="25">
        <v>13</v>
      </c>
      <c r="W6680" s="25">
        <v>0</v>
      </c>
      <c r="X6680" s="25" t="s">
        <v>23927</v>
      </c>
    </row>
    <row r="6681" spans="1:24" hidden="1" x14ac:dyDescent="0.35">
      <c r="A6681" s="24">
        <v>16677</v>
      </c>
      <c r="C6681" t="s">
        <v>23881</v>
      </c>
      <c r="D6681">
        <v>7</v>
      </c>
      <c r="E6681" t="s">
        <v>65</v>
      </c>
      <c r="F6681" t="s">
        <v>271</v>
      </c>
      <c r="G6681" t="s">
        <v>23882</v>
      </c>
      <c r="H6681" t="s">
        <v>23882</v>
      </c>
      <c r="I6681" t="s">
        <v>271</v>
      </c>
      <c r="J6681" t="s">
        <v>24116</v>
      </c>
      <c r="K6681" t="s">
        <v>24117</v>
      </c>
      <c r="L6681" t="s">
        <v>24118</v>
      </c>
      <c r="N6681" s="25">
        <v>91</v>
      </c>
      <c r="O6681" s="25">
        <v>56</v>
      </c>
      <c r="P6681" s="25">
        <v>35</v>
      </c>
      <c r="W6681" s="25">
        <v>0</v>
      </c>
      <c r="X6681" s="25" t="s">
        <v>23927</v>
      </c>
    </row>
    <row r="6682" spans="1:24" hidden="1" x14ac:dyDescent="0.35">
      <c r="A6682" s="24">
        <v>16678</v>
      </c>
      <c r="C6682" t="s">
        <v>23881</v>
      </c>
      <c r="D6682">
        <v>7</v>
      </c>
      <c r="E6682" t="s">
        <v>65</v>
      </c>
      <c r="F6682" t="s">
        <v>247</v>
      </c>
      <c r="G6682" t="s">
        <v>23882</v>
      </c>
      <c r="H6682" t="s">
        <v>23882</v>
      </c>
      <c r="I6682" t="s">
        <v>247</v>
      </c>
      <c r="J6682" t="s">
        <v>24119</v>
      </c>
      <c r="K6682" t="s">
        <v>24120</v>
      </c>
      <c r="L6682" t="s">
        <v>24121</v>
      </c>
      <c r="N6682" s="25">
        <v>35</v>
      </c>
      <c r="O6682" s="25">
        <v>20</v>
      </c>
      <c r="P6682" s="25">
        <v>15</v>
      </c>
      <c r="W6682" s="25">
        <v>0</v>
      </c>
      <c r="X6682" s="25" t="s">
        <v>23927</v>
      </c>
    </row>
    <row r="6683" spans="1:24" hidden="1" x14ac:dyDescent="0.35">
      <c r="A6683" s="24">
        <v>16679</v>
      </c>
      <c r="C6683" t="s">
        <v>23881</v>
      </c>
      <c r="D6683">
        <v>7</v>
      </c>
      <c r="E6683" t="s">
        <v>581</v>
      </c>
      <c r="F6683" t="s">
        <v>1409</v>
      </c>
      <c r="G6683" t="s">
        <v>23882</v>
      </c>
      <c r="H6683" t="s">
        <v>23882</v>
      </c>
      <c r="I6683" t="s">
        <v>1409</v>
      </c>
      <c r="J6683" t="s">
        <v>24122</v>
      </c>
      <c r="K6683" t="s">
        <v>24123</v>
      </c>
      <c r="L6683" t="s">
        <v>24124</v>
      </c>
      <c r="N6683" s="25">
        <v>18</v>
      </c>
      <c r="O6683" s="25">
        <v>5</v>
      </c>
      <c r="P6683" s="25">
        <v>13</v>
      </c>
      <c r="W6683" s="25">
        <v>0</v>
      </c>
      <c r="X6683" s="25" t="s">
        <v>23927</v>
      </c>
    </row>
    <row r="6684" spans="1:24" hidden="1" x14ac:dyDescent="0.35">
      <c r="A6684" s="24">
        <v>16680</v>
      </c>
      <c r="C6684" t="s">
        <v>23881</v>
      </c>
      <c r="D6684">
        <v>7</v>
      </c>
      <c r="E6684" t="s">
        <v>252</v>
      </c>
      <c r="F6684" t="s">
        <v>253</v>
      </c>
      <c r="G6684" t="s">
        <v>23882</v>
      </c>
      <c r="H6684" t="s">
        <v>23882</v>
      </c>
      <c r="I6684" t="s">
        <v>253</v>
      </c>
      <c r="J6684" t="s">
        <v>24125</v>
      </c>
      <c r="K6684" t="s">
        <v>24126</v>
      </c>
      <c r="L6684" t="s">
        <v>24127</v>
      </c>
      <c r="N6684" s="25">
        <v>33</v>
      </c>
      <c r="O6684" s="25">
        <v>23</v>
      </c>
      <c r="P6684" s="25">
        <v>10</v>
      </c>
      <c r="W6684" s="25">
        <v>1</v>
      </c>
      <c r="X6684" s="25">
        <v>0</v>
      </c>
    </row>
    <row r="6685" spans="1:24" hidden="1" x14ac:dyDescent="0.35">
      <c r="A6685" s="24">
        <v>16681</v>
      </c>
      <c r="C6685" t="s">
        <v>23881</v>
      </c>
      <c r="D6685">
        <v>7</v>
      </c>
      <c r="E6685" t="s">
        <v>581</v>
      </c>
      <c r="F6685" t="s">
        <v>582</v>
      </c>
      <c r="G6685" t="s">
        <v>23882</v>
      </c>
      <c r="H6685" t="s">
        <v>23882</v>
      </c>
      <c r="I6685" t="s">
        <v>24128</v>
      </c>
      <c r="J6685" t="s">
        <v>24129</v>
      </c>
      <c r="K6685" t="s">
        <v>24130</v>
      </c>
      <c r="L6685" t="s">
        <v>24131</v>
      </c>
      <c r="N6685" s="25">
        <v>25</v>
      </c>
      <c r="O6685" s="25">
        <v>19</v>
      </c>
      <c r="P6685" s="25">
        <v>6</v>
      </c>
      <c r="W6685" s="25">
        <v>0</v>
      </c>
      <c r="X6685" s="25">
        <v>0</v>
      </c>
    </row>
    <row r="6686" spans="1:24" hidden="1" x14ac:dyDescent="0.35">
      <c r="A6686" s="24">
        <v>16682</v>
      </c>
      <c r="C6686" t="s">
        <v>23881</v>
      </c>
      <c r="D6686">
        <v>7</v>
      </c>
      <c r="E6686" t="s">
        <v>120</v>
      </c>
      <c r="F6686" t="s">
        <v>121</v>
      </c>
      <c r="G6686" t="s">
        <v>23882</v>
      </c>
      <c r="H6686" t="s">
        <v>23882</v>
      </c>
      <c r="I6686" t="s">
        <v>121</v>
      </c>
      <c r="J6686" t="s">
        <v>24132</v>
      </c>
      <c r="K6686" t="s">
        <v>24133</v>
      </c>
      <c r="L6686" t="s">
        <v>24134</v>
      </c>
      <c r="N6686" s="25">
        <v>111</v>
      </c>
      <c r="O6686" s="25">
        <v>97</v>
      </c>
      <c r="P6686" s="25">
        <v>14</v>
      </c>
      <c r="W6686" s="25">
        <v>0</v>
      </c>
      <c r="X6686" s="25" t="s">
        <v>23927</v>
      </c>
    </row>
    <row r="6687" spans="1:24" hidden="1" x14ac:dyDescent="0.35">
      <c r="A6687" s="24">
        <v>16683</v>
      </c>
      <c r="C6687" t="s">
        <v>23881</v>
      </c>
      <c r="D6687">
        <v>7</v>
      </c>
      <c r="E6687" t="s">
        <v>65</v>
      </c>
      <c r="F6687" t="s">
        <v>1094</v>
      </c>
      <c r="G6687" t="s">
        <v>23882</v>
      </c>
      <c r="H6687" t="s">
        <v>23882</v>
      </c>
      <c r="I6687" t="s">
        <v>1094</v>
      </c>
      <c r="J6687" t="s">
        <v>24135</v>
      </c>
      <c r="K6687" t="s">
        <v>24136</v>
      </c>
      <c r="L6687" t="s">
        <v>24137</v>
      </c>
      <c r="N6687" s="25">
        <v>208</v>
      </c>
      <c r="O6687" s="25">
        <v>158</v>
      </c>
      <c r="P6687" s="25">
        <v>50</v>
      </c>
      <c r="W6687" s="25">
        <v>0</v>
      </c>
      <c r="X6687" s="25" t="s">
        <v>23927</v>
      </c>
    </row>
    <row r="6688" spans="1:24" hidden="1" x14ac:dyDescent="0.35">
      <c r="A6688" s="24">
        <v>16684</v>
      </c>
      <c r="C6688" t="s">
        <v>23881</v>
      </c>
      <c r="D6688">
        <v>8</v>
      </c>
      <c r="E6688" t="s">
        <v>52</v>
      </c>
      <c r="F6688" t="s">
        <v>9010</v>
      </c>
      <c r="G6688" t="s">
        <v>23882</v>
      </c>
      <c r="H6688" t="s">
        <v>23882</v>
      </c>
      <c r="I6688" t="s">
        <v>24138</v>
      </c>
      <c r="J6688" t="s">
        <v>226</v>
      </c>
      <c r="L6688" t="s">
        <v>24139</v>
      </c>
      <c r="N6688" s="25">
        <v>0</v>
      </c>
      <c r="O6688" s="25"/>
      <c r="P6688" s="25"/>
      <c r="W6688" s="25"/>
      <c r="X6688" s="25"/>
    </row>
    <row r="6689" spans="1:24" hidden="1" x14ac:dyDescent="0.35">
      <c r="A6689" s="24">
        <v>16685</v>
      </c>
      <c r="C6689" t="s">
        <v>23881</v>
      </c>
      <c r="D6689">
        <v>8</v>
      </c>
      <c r="E6689" t="s">
        <v>2589</v>
      </c>
      <c r="F6689" t="s">
        <v>4161</v>
      </c>
      <c r="G6689" t="s">
        <v>23882</v>
      </c>
      <c r="H6689" t="s">
        <v>23882</v>
      </c>
      <c r="I6689" t="s">
        <v>24140</v>
      </c>
      <c r="J6689" t="s">
        <v>226</v>
      </c>
      <c r="L6689" t="s">
        <v>24141</v>
      </c>
      <c r="N6689" s="8">
        <v>1105</v>
      </c>
      <c r="O6689" s="8">
        <v>816</v>
      </c>
      <c r="P6689" s="8">
        <v>289</v>
      </c>
      <c r="W6689" s="8">
        <v>0</v>
      </c>
      <c r="X6689" s="8">
        <v>0</v>
      </c>
    </row>
    <row r="6690" spans="1:24" hidden="1" x14ac:dyDescent="0.35">
      <c r="A6690" s="24">
        <v>16686</v>
      </c>
      <c r="C6690" t="s">
        <v>23881</v>
      </c>
      <c r="D6690">
        <v>8</v>
      </c>
      <c r="E6690" t="s">
        <v>2589</v>
      </c>
      <c r="F6690" t="s">
        <v>4161</v>
      </c>
      <c r="G6690" t="s">
        <v>23882</v>
      </c>
      <c r="H6690" t="s">
        <v>23883</v>
      </c>
      <c r="I6690" t="s">
        <v>24142</v>
      </c>
      <c r="J6690" t="s">
        <v>24143</v>
      </c>
      <c r="K6690" t="s">
        <v>24144</v>
      </c>
      <c r="L6690" t="s">
        <v>24145</v>
      </c>
      <c r="N6690" s="25">
        <v>24</v>
      </c>
      <c r="O6690" s="25">
        <v>10</v>
      </c>
      <c r="P6690" s="25">
        <v>14</v>
      </c>
      <c r="W6690" s="25" t="s">
        <v>24081</v>
      </c>
      <c r="X6690" s="25">
        <v>0</v>
      </c>
    </row>
    <row r="6691" spans="1:24" hidden="1" x14ac:dyDescent="0.35">
      <c r="A6691" s="24">
        <v>16687</v>
      </c>
      <c r="C6691" t="s">
        <v>23881</v>
      </c>
      <c r="D6691">
        <v>8</v>
      </c>
      <c r="E6691" t="s">
        <v>383</v>
      </c>
      <c r="F6691" t="s">
        <v>384</v>
      </c>
      <c r="G6691" t="s">
        <v>23882</v>
      </c>
      <c r="H6691" t="s">
        <v>23882</v>
      </c>
      <c r="I6691" t="s">
        <v>24146</v>
      </c>
      <c r="J6691" t="s">
        <v>226</v>
      </c>
      <c r="L6691" t="s">
        <v>24147</v>
      </c>
      <c r="N6691" s="8">
        <v>0</v>
      </c>
      <c r="O6691" s="8"/>
      <c r="P6691" s="8"/>
      <c r="W6691" s="8">
        <v>1</v>
      </c>
      <c r="X6691" s="8">
        <v>1</v>
      </c>
    </row>
    <row r="6692" spans="1:24" hidden="1" x14ac:dyDescent="0.35">
      <c r="A6692" s="24">
        <v>16688</v>
      </c>
      <c r="C6692" t="s">
        <v>23881</v>
      </c>
      <c r="D6692">
        <v>8</v>
      </c>
      <c r="E6692" t="s">
        <v>383</v>
      </c>
      <c r="F6692" t="s">
        <v>384</v>
      </c>
      <c r="G6692" t="s">
        <v>23882</v>
      </c>
      <c r="H6692" t="s">
        <v>23883</v>
      </c>
      <c r="I6692" t="s">
        <v>24148</v>
      </c>
      <c r="J6692" t="s">
        <v>24149</v>
      </c>
      <c r="K6692" t="s">
        <v>24150</v>
      </c>
      <c r="L6692" t="s">
        <v>24151</v>
      </c>
      <c r="N6692" s="25">
        <v>106</v>
      </c>
      <c r="O6692" s="25">
        <v>66</v>
      </c>
      <c r="P6692" s="25">
        <v>40</v>
      </c>
      <c r="W6692" s="25">
        <v>0</v>
      </c>
      <c r="X6692" s="25">
        <v>0</v>
      </c>
    </row>
    <row r="6693" spans="1:24" hidden="1" x14ac:dyDescent="0.35">
      <c r="A6693" s="24">
        <v>16689</v>
      </c>
      <c r="C6693" t="s">
        <v>23881</v>
      </c>
      <c r="D6693">
        <v>8</v>
      </c>
      <c r="E6693" t="s">
        <v>300</v>
      </c>
      <c r="F6693" t="s">
        <v>301</v>
      </c>
      <c r="G6693" t="s">
        <v>23882</v>
      </c>
      <c r="H6693" t="s">
        <v>23882</v>
      </c>
      <c r="I6693" t="s">
        <v>24152</v>
      </c>
      <c r="J6693" t="s">
        <v>24153</v>
      </c>
      <c r="K6693" t="s">
        <v>24154</v>
      </c>
      <c r="L6693" t="s">
        <v>24155</v>
      </c>
      <c r="N6693" s="25">
        <v>48</v>
      </c>
      <c r="O6693" s="25">
        <v>33</v>
      </c>
      <c r="P6693" s="25">
        <v>15</v>
      </c>
      <c r="W6693" s="25">
        <v>0</v>
      </c>
      <c r="X6693" s="25">
        <v>0</v>
      </c>
    </row>
    <row r="6694" spans="1:24" hidden="1" x14ac:dyDescent="0.35">
      <c r="A6694" s="24">
        <v>16690</v>
      </c>
      <c r="C6694" t="s">
        <v>23881</v>
      </c>
      <c r="D6694">
        <v>8</v>
      </c>
      <c r="E6694" t="s">
        <v>2589</v>
      </c>
      <c r="F6694" t="s">
        <v>2971</v>
      </c>
      <c r="G6694" t="s">
        <v>23882</v>
      </c>
      <c r="H6694" t="s">
        <v>23883</v>
      </c>
      <c r="I6694" t="s">
        <v>24156</v>
      </c>
      <c r="J6694" t="s">
        <v>24157</v>
      </c>
      <c r="K6694" t="s">
        <v>24158</v>
      </c>
      <c r="L6694" t="s">
        <v>24159</v>
      </c>
      <c r="N6694" s="25">
        <v>48</v>
      </c>
      <c r="O6694" s="25">
        <v>20</v>
      </c>
      <c r="P6694" s="25">
        <v>28</v>
      </c>
      <c r="W6694" s="25" t="s">
        <v>24081</v>
      </c>
      <c r="X6694" s="25">
        <v>0</v>
      </c>
    </row>
    <row r="6695" spans="1:24" hidden="1" x14ac:dyDescent="0.35">
      <c r="A6695" s="24">
        <v>16691</v>
      </c>
      <c r="C6695" t="s">
        <v>23881</v>
      </c>
      <c r="D6695">
        <v>8</v>
      </c>
      <c r="E6695" t="s">
        <v>2589</v>
      </c>
      <c r="F6695" t="s">
        <v>2590</v>
      </c>
      <c r="G6695" t="s">
        <v>23882</v>
      </c>
      <c r="H6695" t="s">
        <v>23883</v>
      </c>
      <c r="I6695" t="s">
        <v>24160</v>
      </c>
      <c r="J6695" t="s">
        <v>24161</v>
      </c>
      <c r="K6695" t="s">
        <v>24162</v>
      </c>
      <c r="L6695" t="s">
        <v>24163</v>
      </c>
      <c r="N6695" s="25">
        <v>70</v>
      </c>
      <c r="O6695" s="25">
        <v>30</v>
      </c>
      <c r="P6695" s="25">
        <v>40</v>
      </c>
      <c r="W6695" s="25" t="s">
        <v>24081</v>
      </c>
      <c r="X6695" s="25">
        <v>0</v>
      </c>
    </row>
    <row r="6696" spans="1:24" hidden="1" x14ac:dyDescent="0.35">
      <c r="A6696" s="24">
        <v>16692</v>
      </c>
      <c r="C6696" t="s">
        <v>23881</v>
      </c>
      <c r="D6696">
        <v>8</v>
      </c>
      <c r="E6696" t="s">
        <v>300</v>
      </c>
      <c r="F6696" t="s">
        <v>3330</v>
      </c>
      <c r="G6696" t="s">
        <v>23882</v>
      </c>
      <c r="H6696" t="s">
        <v>23882</v>
      </c>
      <c r="I6696" t="s">
        <v>24164</v>
      </c>
      <c r="J6696" t="s">
        <v>24165</v>
      </c>
      <c r="K6696" t="s">
        <v>24166</v>
      </c>
      <c r="L6696" t="s">
        <v>24167</v>
      </c>
      <c r="N6696" s="25">
        <v>23</v>
      </c>
      <c r="O6696" s="25">
        <v>12</v>
      </c>
      <c r="P6696" s="25">
        <v>11</v>
      </c>
      <c r="W6696" s="25">
        <v>0</v>
      </c>
      <c r="X6696" s="25">
        <v>0</v>
      </c>
    </row>
    <row r="6697" spans="1:24" hidden="1" x14ac:dyDescent="0.35">
      <c r="A6697" s="24">
        <v>16693</v>
      </c>
      <c r="C6697" t="s">
        <v>23881</v>
      </c>
      <c r="D6697">
        <v>8</v>
      </c>
      <c r="E6697" t="s">
        <v>2589</v>
      </c>
      <c r="F6697" t="s">
        <v>3166</v>
      </c>
      <c r="G6697" t="s">
        <v>23882</v>
      </c>
      <c r="H6697" t="s">
        <v>23883</v>
      </c>
      <c r="I6697" t="s">
        <v>24168</v>
      </c>
      <c r="J6697" t="s">
        <v>24169</v>
      </c>
      <c r="K6697" t="s">
        <v>24170</v>
      </c>
      <c r="L6697" t="s">
        <v>24171</v>
      </c>
      <c r="N6697" s="25">
        <v>19</v>
      </c>
      <c r="O6697" s="25">
        <v>5</v>
      </c>
      <c r="P6697" s="25">
        <v>14</v>
      </c>
      <c r="W6697" s="25" t="s">
        <v>24081</v>
      </c>
      <c r="X6697" s="25">
        <v>0</v>
      </c>
    </row>
    <row r="6698" spans="1:24" hidden="1" x14ac:dyDescent="0.35">
      <c r="A6698" s="24">
        <v>16694</v>
      </c>
      <c r="C6698" t="s">
        <v>23881</v>
      </c>
      <c r="D6698" t="s">
        <v>83</v>
      </c>
      <c r="E6698" t="s">
        <v>276</v>
      </c>
      <c r="F6698" t="s">
        <v>277</v>
      </c>
      <c r="G6698" t="s">
        <v>23882</v>
      </c>
      <c r="H6698" t="s">
        <v>23882</v>
      </c>
      <c r="I6698" t="s">
        <v>24172</v>
      </c>
      <c r="J6698" t="s">
        <v>24173</v>
      </c>
      <c r="K6698" t="s">
        <v>24174</v>
      </c>
      <c r="L6698" t="s">
        <v>24175</v>
      </c>
      <c r="N6698" s="25">
        <v>0</v>
      </c>
      <c r="O6698" s="25"/>
      <c r="P6698" s="25"/>
      <c r="W6698" s="25"/>
      <c r="X6698" s="25"/>
    </row>
    <row r="6699" spans="1:24" hidden="1" x14ac:dyDescent="0.35">
      <c r="A6699" s="24">
        <v>16695</v>
      </c>
      <c r="C6699" t="s">
        <v>23881</v>
      </c>
      <c r="D6699" t="s">
        <v>83</v>
      </c>
      <c r="E6699" t="s">
        <v>84</v>
      </c>
      <c r="F6699" t="s">
        <v>85</v>
      </c>
      <c r="G6699" t="s">
        <v>23882</v>
      </c>
      <c r="H6699" t="s">
        <v>23882</v>
      </c>
      <c r="I6699" t="s">
        <v>24176</v>
      </c>
      <c r="J6699" t="s">
        <v>24177</v>
      </c>
      <c r="K6699" t="s">
        <v>24178</v>
      </c>
      <c r="L6699" t="s">
        <v>24179</v>
      </c>
      <c r="N6699" s="25">
        <v>1080</v>
      </c>
      <c r="O6699" s="25">
        <v>650</v>
      </c>
      <c r="P6699" s="25">
        <v>430</v>
      </c>
      <c r="W6699" s="25">
        <v>500</v>
      </c>
      <c r="X6699" s="25">
        <v>11</v>
      </c>
    </row>
    <row r="6700" spans="1:24" hidden="1" x14ac:dyDescent="0.35">
      <c r="A6700" s="24">
        <v>16696</v>
      </c>
      <c r="C6700" t="s">
        <v>23881</v>
      </c>
      <c r="D6700" t="s">
        <v>83</v>
      </c>
      <c r="E6700" t="s">
        <v>591</v>
      </c>
      <c r="F6700" t="s">
        <v>592</v>
      </c>
      <c r="G6700" t="s">
        <v>23882</v>
      </c>
      <c r="H6700" t="s">
        <v>23882</v>
      </c>
      <c r="I6700" t="s">
        <v>24180</v>
      </c>
      <c r="J6700" t="s">
        <v>24181</v>
      </c>
      <c r="K6700" t="s">
        <v>24182</v>
      </c>
      <c r="L6700" t="s">
        <v>24183</v>
      </c>
      <c r="N6700" s="25">
        <v>378</v>
      </c>
      <c r="O6700" s="25">
        <v>288</v>
      </c>
      <c r="P6700" s="25">
        <v>90</v>
      </c>
      <c r="W6700" s="25">
        <v>22</v>
      </c>
      <c r="X6700" s="25">
        <v>20</v>
      </c>
    </row>
    <row r="6701" spans="1:24" hidden="1" x14ac:dyDescent="0.35">
      <c r="A6701" s="24">
        <v>16697</v>
      </c>
      <c r="C6701" t="s">
        <v>23881</v>
      </c>
      <c r="D6701" t="s">
        <v>32</v>
      </c>
      <c r="E6701" t="s">
        <v>143</v>
      </c>
      <c r="F6701" t="s">
        <v>144</v>
      </c>
      <c r="G6701" t="s">
        <v>23882</v>
      </c>
      <c r="H6701" t="s">
        <v>23883</v>
      </c>
      <c r="I6701" t="s">
        <v>24184</v>
      </c>
      <c r="J6701" t="s">
        <v>226</v>
      </c>
      <c r="N6701" s="8">
        <v>62</v>
      </c>
      <c r="O6701" s="8">
        <v>32</v>
      </c>
      <c r="P6701" s="8">
        <v>30</v>
      </c>
      <c r="W6701" s="8"/>
      <c r="X6701" s="8">
        <v>0</v>
      </c>
    </row>
    <row r="6702" spans="1:24" hidden="1" x14ac:dyDescent="0.35">
      <c r="A6702" s="24">
        <v>16698</v>
      </c>
      <c r="C6702" t="s">
        <v>23881</v>
      </c>
      <c r="D6702" t="s">
        <v>32</v>
      </c>
      <c r="E6702" t="s">
        <v>143</v>
      </c>
      <c r="F6702" t="s">
        <v>144</v>
      </c>
      <c r="G6702" t="s">
        <v>23882</v>
      </c>
      <c r="H6702" t="s">
        <v>23883</v>
      </c>
      <c r="I6702" t="s">
        <v>24184</v>
      </c>
      <c r="N6702" s="8">
        <v>275</v>
      </c>
      <c r="O6702" s="8">
        <v>75</v>
      </c>
      <c r="P6702" s="8">
        <v>200</v>
      </c>
      <c r="W6702" s="8"/>
      <c r="X6702" s="8">
        <v>24</v>
      </c>
    </row>
    <row r="6703" spans="1:24" hidden="1" x14ac:dyDescent="0.35">
      <c r="A6703" s="24">
        <v>16699</v>
      </c>
      <c r="C6703" t="s">
        <v>23881</v>
      </c>
      <c r="D6703" t="s">
        <v>32</v>
      </c>
      <c r="E6703" t="s">
        <v>143</v>
      </c>
      <c r="F6703" t="s">
        <v>144</v>
      </c>
      <c r="G6703" t="s">
        <v>23882</v>
      </c>
      <c r="H6703" t="s">
        <v>23883</v>
      </c>
      <c r="I6703" t="s">
        <v>24185</v>
      </c>
      <c r="J6703" t="s">
        <v>226</v>
      </c>
      <c r="N6703" s="8">
        <v>145</v>
      </c>
      <c r="O6703" s="8">
        <v>105</v>
      </c>
      <c r="P6703" s="8">
        <v>40</v>
      </c>
      <c r="W6703" s="8"/>
      <c r="X6703" s="8">
        <v>0</v>
      </c>
    </row>
    <row r="6704" spans="1:24" hidden="1" x14ac:dyDescent="0.35">
      <c r="A6704" s="24">
        <v>16700</v>
      </c>
      <c r="C6704" t="s">
        <v>23881</v>
      </c>
      <c r="D6704" t="s">
        <v>32</v>
      </c>
      <c r="E6704" t="s">
        <v>143</v>
      </c>
      <c r="F6704" t="s">
        <v>144</v>
      </c>
      <c r="G6704" t="s">
        <v>23882</v>
      </c>
      <c r="H6704" t="s">
        <v>23883</v>
      </c>
      <c r="I6704" t="s">
        <v>24185</v>
      </c>
      <c r="N6704" s="25">
        <v>62</v>
      </c>
      <c r="O6704" s="25">
        <v>32</v>
      </c>
      <c r="P6704" s="25">
        <v>30</v>
      </c>
      <c r="W6704" s="25"/>
      <c r="X6704" s="25"/>
    </row>
    <row r="6705" spans="1:24" hidden="1" x14ac:dyDescent="0.35">
      <c r="A6705" s="24">
        <v>16701</v>
      </c>
      <c r="C6705" t="s">
        <v>23881</v>
      </c>
      <c r="D6705" t="s">
        <v>32</v>
      </c>
      <c r="E6705" t="s">
        <v>137</v>
      </c>
      <c r="F6705" t="s">
        <v>138</v>
      </c>
      <c r="G6705" t="s">
        <v>23882</v>
      </c>
      <c r="H6705" t="s">
        <v>23883</v>
      </c>
      <c r="I6705" t="s">
        <v>24186</v>
      </c>
      <c r="N6705" s="25">
        <v>145</v>
      </c>
      <c r="O6705" s="25">
        <v>105</v>
      </c>
      <c r="P6705" s="25">
        <v>40</v>
      </c>
      <c r="W6705" s="25"/>
      <c r="X6705" s="25"/>
    </row>
    <row r="6706" spans="1:24" hidden="1" x14ac:dyDescent="0.35">
      <c r="A6706" s="24">
        <v>16702</v>
      </c>
      <c r="C6706" t="s">
        <v>23881</v>
      </c>
      <c r="D6706" t="s">
        <v>32</v>
      </c>
      <c r="E6706" t="s">
        <v>137</v>
      </c>
      <c r="F6706" t="s">
        <v>138</v>
      </c>
      <c r="G6706" t="s">
        <v>23882</v>
      </c>
      <c r="H6706" t="s">
        <v>23883</v>
      </c>
      <c r="I6706" t="s">
        <v>24186</v>
      </c>
      <c r="J6706" t="s">
        <v>226</v>
      </c>
      <c r="N6706" s="25">
        <v>521</v>
      </c>
      <c r="O6706" s="25">
        <v>140</v>
      </c>
      <c r="P6706" s="25">
        <v>381</v>
      </c>
      <c r="W6706" s="25"/>
      <c r="X6706" s="25">
        <v>18</v>
      </c>
    </row>
    <row r="6707" spans="1:24" hidden="1" x14ac:dyDescent="0.35">
      <c r="A6707" s="24">
        <v>16703</v>
      </c>
      <c r="C6707" s="10" t="s">
        <v>24187</v>
      </c>
      <c r="D6707">
        <v>1</v>
      </c>
      <c r="E6707" t="s">
        <v>537</v>
      </c>
      <c r="F6707" t="s">
        <v>538</v>
      </c>
      <c r="G6707" t="s">
        <v>24188</v>
      </c>
      <c r="I6707" s="13" t="s">
        <v>24189</v>
      </c>
      <c r="J6707" t="s">
        <v>24190</v>
      </c>
      <c r="K6707" s="14" t="s">
        <v>24191</v>
      </c>
      <c r="L6707" t="s">
        <v>24192</v>
      </c>
      <c r="N6707" s="25">
        <v>0</v>
      </c>
      <c r="O6707" s="25"/>
      <c r="P6707" s="25"/>
      <c r="W6707" s="25"/>
      <c r="X6707" s="25"/>
    </row>
    <row r="6708" spans="1:24" hidden="1" x14ac:dyDescent="0.35">
      <c r="A6708" s="24">
        <v>16704</v>
      </c>
      <c r="C6708" s="10" t="s">
        <v>24187</v>
      </c>
      <c r="D6708">
        <v>1</v>
      </c>
      <c r="E6708" t="s">
        <v>537</v>
      </c>
      <c r="F6708" t="s">
        <v>538</v>
      </c>
      <c r="G6708" t="s">
        <v>24188</v>
      </c>
      <c r="I6708" s="13" t="s">
        <v>24193</v>
      </c>
      <c r="J6708" t="s">
        <v>24194</v>
      </c>
      <c r="K6708" s="14" t="s">
        <v>24195</v>
      </c>
      <c r="L6708" t="s">
        <v>24196</v>
      </c>
      <c r="N6708" s="25">
        <v>0</v>
      </c>
      <c r="O6708" s="25"/>
      <c r="P6708" s="25"/>
      <c r="W6708" s="25"/>
      <c r="X6708" s="25"/>
    </row>
    <row r="6709" spans="1:24" hidden="1" x14ac:dyDescent="0.35">
      <c r="A6709" s="24">
        <v>16705</v>
      </c>
      <c r="C6709" s="10" t="s">
        <v>24187</v>
      </c>
      <c r="D6709" t="s">
        <v>32</v>
      </c>
      <c r="E6709" t="s">
        <v>33</v>
      </c>
      <c r="F6709" t="s">
        <v>34</v>
      </c>
      <c r="G6709" t="s">
        <v>24188</v>
      </c>
      <c r="I6709" s="13" t="s">
        <v>24197</v>
      </c>
      <c r="J6709" t="s">
        <v>24198</v>
      </c>
      <c r="K6709" s="14" t="s">
        <v>24199</v>
      </c>
      <c r="L6709" t="s">
        <v>24200</v>
      </c>
      <c r="N6709" s="25">
        <v>0</v>
      </c>
      <c r="O6709" s="25"/>
      <c r="P6709" s="25"/>
      <c r="W6709" s="25"/>
      <c r="X6709" s="25"/>
    </row>
    <row r="6710" spans="1:24" hidden="1" x14ac:dyDescent="0.35">
      <c r="A6710" s="24">
        <v>16706</v>
      </c>
      <c r="C6710" s="10" t="s">
        <v>24187</v>
      </c>
      <c r="D6710">
        <v>3</v>
      </c>
      <c r="E6710" t="s">
        <v>59</v>
      </c>
      <c r="F6710" t="s">
        <v>60</v>
      </c>
      <c r="G6710" t="s">
        <v>24188</v>
      </c>
      <c r="I6710" s="13" t="s">
        <v>24201</v>
      </c>
      <c r="J6710" t="s">
        <v>24202</v>
      </c>
      <c r="K6710" s="14" t="s">
        <v>24203</v>
      </c>
      <c r="L6710" t="s">
        <v>24204</v>
      </c>
      <c r="N6710" s="25">
        <v>0</v>
      </c>
      <c r="O6710" s="25"/>
      <c r="P6710" s="25"/>
      <c r="W6710" s="25"/>
      <c r="X6710" s="25"/>
    </row>
    <row r="6711" spans="1:24" hidden="1" x14ac:dyDescent="0.35">
      <c r="A6711" s="24">
        <v>16707</v>
      </c>
      <c r="C6711" s="10" t="s">
        <v>24187</v>
      </c>
      <c r="D6711">
        <v>1</v>
      </c>
      <c r="E6711" t="s">
        <v>473</v>
      </c>
      <c r="F6711" t="s">
        <v>474</v>
      </c>
      <c r="G6711" t="s">
        <v>24188</v>
      </c>
      <c r="I6711" s="13" t="s">
        <v>24205</v>
      </c>
      <c r="J6711" t="s">
        <v>24206</v>
      </c>
      <c r="K6711" s="14" t="s">
        <v>24207</v>
      </c>
      <c r="L6711" t="s">
        <v>24208</v>
      </c>
      <c r="N6711" s="25">
        <v>0</v>
      </c>
      <c r="O6711" s="25"/>
      <c r="P6711" s="25"/>
      <c r="W6711" s="25"/>
      <c r="X6711" s="25"/>
    </row>
    <row r="6712" spans="1:24" hidden="1" x14ac:dyDescent="0.35">
      <c r="A6712" s="24">
        <v>16708</v>
      </c>
      <c r="C6712" s="10" t="s">
        <v>24187</v>
      </c>
      <c r="D6712">
        <v>3</v>
      </c>
      <c r="E6712" t="s">
        <v>1403</v>
      </c>
      <c r="F6712" t="s">
        <v>4963</v>
      </c>
      <c r="G6712" t="s">
        <v>24188</v>
      </c>
      <c r="I6712" s="13" t="s">
        <v>24209</v>
      </c>
      <c r="J6712" t="s">
        <v>24210</v>
      </c>
      <c r="K6712" s="14" t="s">
        <v>24211</v>
      </c>
      <c r="L6712" t="s">
        <v>24212</v>
      </c>
      <c r="N6712" s="25">
        <v>0</v>
      </c>
      <c r="O6712" s="25"/>
      <c r="P6712" s="25"/>
      <c r="W6712" s="25"/>
      <c r="X6712" s="25"/>
    </row>
    <row r="6713" spans="1:24" hidden="1" x14ac:dyDescent="0.35">
      <c r="A6713" s="24">
        <v>16709</v>
      </c>
      <c r="C6713" s="10" t="s">
        <v>24187</v>
      </c>
      <c r="D6713">
        <v>5</v>
      </c>
      <c r="E6713" t="s">
        <v>40</v>
      </c>
      <c r="F6713" t="s">
        <v>41</v>
      </c>
      <c r="G6713" t="s">
        <v>24188</v>
      </c>
      <c r="I6713" s="13" t="s">
        <v>24213</v>
      </c>
      <c r="J6713" t="s">
        <v>24214</v>
      </c>
      <c r="K6713" s="14" t="s">
        <v>24215</v>
      </c>
      <c r="L6713" t="s">
        <v>24216</v>
      </c>
      <c r="N6713" s="25">
        <v>0</v>
      </c>
      <c r="O6713" s="25"/>
      <c r="P6713" s="25"/>
      <c r="W6713" s="25"/>
      <c r="X6713" s="25"/>
    </row>
    <row r="6714" spans="1:24" hidden="1" x14ac:dyDescent="0.35">
      <c r="A6714" s="24">
        <v>16710</v>
      </c>
      <c r="C6714" s="10" t="s">
        <v>24187</v>
      </c>
      <c r="D6714">
        <v>8</v>
      </c>
      <c r="E6714" t="s">
        <v>52</v>
      </c>
      <c r="F6714" t="s">
        <v>9010</v>
      </c>
      <c r="G6714" t="s">
        <v>24188</v>
      </c>
      <c r="I6714" s="13" t="s">
        <v>24217</v>
      </c>
      <c r="J6714" t="s">
        <v>24218</v>
      </c>
      <c r="K6714" s="14" t="s">
        <v>24219</v>
      </c>
      <c r="L6714" t="s">
        <v>24220</v>
      </c>
      <c r="N6714" s="25">
        <v>0</v>
      </c>
      <c r="O6714" s="25"/>
      <c r="P6714" s="25"/>
      <c r="W6714" s="25"/>
      <c r="X6714" s="25"/>
    </row>
    <row r="6715" spans="1:24" hidden="1" x14ac:dyDescent="0.35">
      <c r="A6715" s="24">
        <v>16711</v>
      </c>
      <c r="C6715" s="10" t="s">
        <v>24187</v>
      </c>
      <c r="D6715">
        <v>3</v>
      </c>
      <c r="E6715" t="s">
        <v>994</v>
      </c>
      <c r="F6715" t="s">
        <v>995</v>
      </c>
      <c r="G6715" t="s">
        <v>24188</v>
      </c>
      <c r="I6715" s="13" t="s">
        <v>24221</v>
      </c>
      <c r="J6715" t="s">
        <v>24222</v>
      </c>
      <c r="K6715" s="14" t="s">
        <v>24223</v>
      </c>
      <c r="L6715" t="s">
        <v>24224</v>
      </c>
      <c r="N6715" s="25">
        <v>0</v>
      </c>
      <c r="O6715" s="25"/>
      <c r="P6715" s="25"/>
      <c r="W6715" s="25"/>
      <c r="X6715" s="25"/>
    </row>
    <row r="6716" spans="1:24" hidden="1" x14ac:dyDescent="0.35">
      <c r="A6716" s="24">
        <v>16712</v>
      </c>
      <c r="C6716" s="10" t="s">
        <v>24187</v>
      </c>
      <c r="D6716">
        <v>6</v>
      </c>
      <c r="E6716" t="s">
        <v>120</v>
      </c>
      <c r="F6716" t="s">
        <v>237</v>
      </c>
      <c r="G6716" t="s">
        <v>24188</v>
      </c>
      <c r="I6716" s="13" t="s">
        <v>24225</v>
      </c>
      <c r="J6716" t="s">
        <v>24226</v>
      </c>
      <c r="K6716" s="14" t="s">
        <v>24227</v>
      </c>
      <c r="L6716" t="s">
        <v>24228</v>
      </c>
      <c r="N6716" s="25">
        <v>0</v>
      </c>
      <c r="O6716" s="25"/>
      <c r="P6716" s="25"/>
      <c r="W6716" s="25"/>
      <c r="X6716" s="25"/>
    </row>
    <row r="6717" spans="1:24" hidden="1" x14ac:dyDescent="0.35">
      <c r="A6717" s="24">
        <v>16713</v>
      </c>
      <c r="C6717" s="10" t="s">
        <v>24187</v>
      </c>
      <c r="D6717" t="s">
        <v>32</v>
      </c>
      <c r="E6717" t="s">
        <v>33</v>
      </c>
      <c r="F6717" t="s">
        <v>34</v>
      </c>
      <c r="G6717" t="s">
        <v>24188</v>
      </c>
      <c r="I6717" s="13" t="s">
        <v>24229</v>
      </c>
      <c r="J6717" t="s">
        <v>24230</v>
      </c>
      <c r="K6717" s="14" t="s">
        <v>24231</v>
      </c>
      <c r="L6717" t="s">
        <v>24232</v>
      </c>
      <c r="N6717" s="25">
        <v>0</v>
      </c>
      <c r="O6717" s="25"/>
      <c r="P6717" s="25"/>
      <c r="W6717" s="25"/>
      <c r="X6717" s="25"/>
    </row>
    <row r="6718" spans="1:24" hidden="1" x14ac:dyDescent="0.35">
      <c r="A6718" s="24">
        <v>16714</v>
      </c>
      <c r="C6718" s="10" t="s">
        <v>24187</v>
      </c>
      <c r="D6718">
        <v>5</v>
      </c>
      <c r="E6718" t="s">
        <v>40</v>
      </c>
      <c r="F6718" t="s">
        <v>41</v>
      </c>
      <c r="G6718" t="s">
        <v>24188</v>
      </c>
      <c r="I6718" s="13" t="s">
        <v>24233</v>
      </c>
      <c r="J6718" t="s">
        <v>24234</v>
      </c>
      <c r="K6718" s="14" t="s">
        <v>24235</v>
      </c>
      <c r="L6718" t="s">
        <v>24236</v>
      </c>
      <c r="N6718" s="25">
        <v>0</v>
      </c>
      <c r="O6718" s="25"/>
      <c r="P6718" s="25"/>
      <c r="W6718" s="25"/>
      <c r="X6718" s="25"/>
    </row>
    <row r="6719" spans="1:24" hidden="1" x14ac:dyDescent="0.35">
      <c r="A6719" s="24">
        <v>16715</v>
      </c>
      <c r="C6719" s="10" t="s">
        <v>24187</v>
      </c>
      <c r="D6719">
        <v>7</v>
      </c>
      <c r="E6719" t="s">
        <v>581</v>
      </c>
      <c r="F6719" t="s">
        <v>582</v>
      </c>
      <c r="G6719" t="s">
        <v>24188</v>
      </c>
      <c r="I6719" s="13" t="s">
        <v>24237</v>
      </c>
      <c r="J6719" t="s">
        <v>24238</v>
      </c>
      <c r="K6719" s="13" t="s">
        <v>24239</v>
      </c>
      <c r="L6719" t="s">
        <v>24240</v>
      </c>
      <c r="N6719" s="25">
        <v>0</v>
      </c>
      <c r="O6719" s="25"/>
      <c r="P6719" s="25"/>
      <c r="W6719" s="25"/>
      <c r="X6719" s="25"/>
    </row>
    <row r="6720" spans="1:24" hidden="1" x14ac:dyDescent="0.35">
      <c r="A6720" s="24">
        <v>16716</v>
      </c>
      <c r="C6720" s="10" t="s">
        <v>24187</v>
      </c>
      <c r="D6720">
        <v>7</v>
      </c>
      <c r="E6720" t="s">
        <v>581</v>
      </c>
      <c r="F6720" t="s">
        <v>582</v>
      </c>
      <c r="G6720" t="s">
        <v>24188</v>
      </c>
      <c r="I6720" s="13" t="s">
        <v>24241</v>
      </c>
      <c r="J6720" t="s">
        <v>24242</v>
      </c>
      <c r="K6720" s="13" t="s">
        <v>24243</v>
      </c>
      <c r="L6720" t="s">
        <v>24244</v>
      </c>
      <c r="N6720" s="25">
        <v>0</v>
      </c>
      <c r="O6720" s="25"/>
      <c r="P6720" s="25"/>
      <c r="W6720" s="25"/>
      <c r="X6720" s="25"/>
    </row>
    <row r="6721" spans="1:24" hidden="1" x14ac:dyDescent="0.35">
      <c r="A6721" s="24">
        <v>16717</v>
      </c>
      <c r="C6721" s="10" t="s">
        <v>24187</v>
      </c>
      <c r="D6721">
        <v>7</v>
      </c>
      <c r="E6721" t="s">
        <v>581</v>
      </c>
      <c r="F6721" t="s">
        <v>582</v>
      </c>
      <c r="G6721" t="s">
        <v>24188</v>
      </c>
      <c r="I6721" s="13" t="s">
        <v>24245</v>
      </c>
      <c r="J6721" t="s">
        <v>24246</v>
      </c>
      <c r="K6721" s="13" t="s">
        <v>24247</v>
      </c>
      <c r="L6721" t="s">
        <v>24248</v>
      </c>
      <c r="N6721" s="25">
        <v>0</v>
      </c>
      <c r="O6721" s="25"/>
      <c r="P6721" s="25"/>
      <c r="W6721" s="25"/>
      <c r="X6721" s="25"/>
    </row>
    <row r="6722" spans="1:24" hidden="1" x14ac:dyDescent="0.35">
      <c r="A6722" s="24">
        <v>16718</v>
      </c>
      <c r="C6722" s="10" t="s">
        <v>24187</v>
      </c>
      <c r="D6722">
        <v>5</v>
      </c>
      <c r="E6722" t="s">
        <v>767</v>
      </c>
      <c r="F6722" t="s">
        <v>768</v>
      </c>
      <c r="G6722" t="s">
        <v>24188</v>
      </c>
      <c r="I6722" s="13" t="s">
        <v>24249</v>
      </c>
      <c r="J6722" t="s">
        <v>24250</v>
      </c>
      <c r="K6722" s="13" t="s">
        <v>24251</v>
      </c>
      <c r="L6722" t="s">
        <v>24252</v>
      </c>
      <c r="N6722" s="25">
        <v>0</v>
      </c>
      <c r="O6722" s="25"/>
      <c r="P6722" s="25"/>
      <c r="W6722" s="25"/>
      <c r="X6722" s="25"/>
    </row>
    <row r="6723" spans="1:24" hidden="1" x14ac:dyDescent="0.35">
      <c r="A6723" s="24">
        <v>16719</v>
      </c>
      <c r="C6723" s="10" t="s">
        <v>24187</v>
      </c>
      <c r="D6723">
        <v>3</v>
      </c>
      <c r="E6723" t="s">
        <v>294</v>
      </c>
      <c r="F6723" t="s">
        <v>295</v>
      </c>
      <c r="G6723" t="s">
        <v>24188</v>
      </c>
      <c r="I6723" s="13" t="s">
        <v>24253</v>
      </c>
      <c r="J6723" t="s">
        <v>24254</v>
      </c>
      <c r="K6723" s="13" t="s">
        <v>24255</v>
      </c>
      <c r="L6723" t="s">
        <v>24256</v>
      </c>
      <c r="N6723" s="25">
        <v>0</v>
      </c>
      <c r="O6723" s="25"/>
      <c r="P6723" s="25"/>
      <c r="W6723" s="25"/>
      <c r="X6723" s="25"/>
    </row>
    <row r="6724" spans="1:24" hidden="1" x14ac:dyDescent="0.35">
      <c r="A6724" s="24">
        <v>16720</v>
      </c>
      <c r="C6724" s="10" t="s">
        <v>24187</v>
      </c>
      <c r="D6724">
        <v>1</v>
      </c>
      <c r="E6724" t="s">
        <v>90</v>
      </c>
      <c r="F6724" t="s">
        <v>91</v>
      </c>
      <c r="G6724" t="s">
        <v>24188</v>
      </c>
      <c r="I6724" s="13" t="s">
        <v>24257</v>
      </c>
      <c r="J6724" t="s">
        <v>24258</v>
      </c>
      <c r="K6724" s="13" t="s">
        <v>24259</v>
      </c>
      <c r="L6724" t="s">
        <v>24260</v>
      </c>
      <c r="N6724" s="25">
        <v>0</v>
      </c>
      <c r="O6724" s="25"/>
      <c r="P6724" s="25"/>
      <c r="W6724" s="25"/>
      <c r="X6724" s="25"/>
    </row>
    <row r="6725" spans="1:24" hidden="1" x14ac:dyDescent="0.35">
      <c r="A6725" s="24">
        <v>16721</v>
      </c>
      <c r="C6725" s="10" t="s">
        <v>24187</v>
      </c>
      <c r="D6725">
        <v>5</v>
      </c>
      <c r="E6725" t="s">
        <v>40</v>
      </c>
      <c r="F6725" t="s">
        <v>41</v>
      </c>
      <c r="G6725" t="s">
        <v>24188</v>
      </c>
      <c r="I6725" s="13" t="s">
        <v>24261</v>
      </c>
      <c r="J6725" t="s">
        <v>24262</v>
      </c>
      <c r="K6725" s="13" t="s">
        <v>24263</v>
      </c>
      <c r="L6725" t="s">
        <v>24264</v>
      </c>
      <c r="N6725" s="25">
        <v>0</v>
      </c>
      <c r="O6725" s="25"/>
      <c r="P6725" s="25"/>
      <c r="W6725" s="25"/>
      <c r="X6725" s="25"/>
    </row>
    <row r="6726" spans="1:24" hidden="1" x14ac:dyDescent="0.35">
      <c r="A6726" s="24">
        <v>16722</v>
      </c>
      <c r="C6726" s="10" t="s">
        <v>24187</v>
      </c>
      <c r="D6726">
        <v>8</v>
      </c>
      <c r="E6726" t="s">
        <v>2589</v>
      </c>
      <c r="F6726" t="s">
        <v>4161</v>
      </c>
      <c r="G6726" t="s">
        <v>24188</v>
      </c>
      <c r="I6726" s="13" t="s">
        <v>24265</v>
      </c>
      <c r="J6726" t="s">
        <v>24266</v>
      </c>
      <c r="K6726" s="13" t="s">
        <v>24267</v>
      </c>
      <c r="L6726" t="s">
        <v>24268</v>
      </c>
      <c r="N6726" s="25">
        <v>0</v>
      </c>
      <c r="O6726" s="25"/>
      <c r="P6726" s="25"/>
      <c r="W6726" s="25"/>
      <c r="X6726" s="25"/>
    </row>
    <row r="6727" spans="1:24" hidden="1" x14ac:dyDescent="0.35">
      <c r="A6727" s="24">
        <v>16723</v>
      </c>
      <c r="C6727" s="10" t="s">
        <v>24187</v>
      </c>
      <c r="D6727">
        <v>3</v>
      </c>
      <c r="E6727" t="s">
        <v>100</v>
      </c>
      <c r="F6727" t="s">
        <v>101</v>
      </c>
      <c r="G6727" t="s">
        <v>24188</v>
      </c>
      <c r="I6727" s="13" t="s">
        <v>24269</v>
      </c>
      <c r="J6727" t="s">
        <v>24270</v>
      </c>
      <c r="K6727" s="13" t="s">
        <v>24271</v>
      </c>
      <c r="L6727" t="s">
        <v>24272</v>
      </c>
      <c r="N6727" s="25">
        <v>0</v>
      </c>
      <c r="O6727" s="25"/>
      <c r="P6727" s="25"/>
      <c r="W6727" s="25"/>
      <c r="X6727" s="25"/>
    </row>
    <row r="6728" spans="1:24" hidden="1" x14ac:dyDescent="0.35">
      <c r="A6728" s="24">
        <v>16724</v>
      </c>
      <c r="C6728" s="10" t="s">
        <v>24187</v>
      </c>
      <c r="D6728">
        <v>8</v>
      </c>
      <c r="E6728" t="s">
        <v>383</v>
      </c>
      <c r="F6728" t="s">
        <v>384</v>
      </c>
      <c r="G6728" t="s">
        <v>24188</v>
      </c>
      <c r="I6728" s="13" t="s">
        <v>24273</v>
      </c>
      <c r="J6728" t="s">
        <v>24274</v>
      </c>
      <c r="K6728" s="13" t="s">
        <v>24275</v>
      </c>
      <c r="L6728" t="s">
        <v>24276</v>
      </c>
      <c r="N6728" s="25">
        <v>0</v>
      </c>
      <c r="O6728" s="25"/>
      <c r="P6728" s="25"/>
      <c r="W6728" s="25"/>
      <c r="X6728" s="25"/>
    </row>
    <row r="6729" spans="1:24" hidden="1" x14ac:dyDescent="0.35">
      <c r="A6729" s="24">
        <v>16725</v>
      </c>
      <c r="C6729" s="10" t="s">
        <v>24187</v>
      </c>
      <c r="D6729">
        <v>3</v>
      </c>
      <c r="E6729" t="s">
        <v>120</v>
      </c>
      <c r="F6729" t="s">
        <v>2429</v>
      </c>
      <c r="G6729" t="s">
        <v>24188</v>
      </c>
      <c r="I6729" s="13" t="s">
        <v>24277</v>
      </c>
      <c r="J6729" t="s">
        <v>24278</v>
      </c>
      <c r="K6729" s="13" t="s">
        <v>24279</v>
      </c>
      <c r="L6729" t="s">
        <v>24280</v>
      </c>
      <c r="N6729" s="25">
        <v>0</v>
      </c>
      <c r="O6729" s="25"/>
      <c r="P6729" s="25"/>
      <c r="W6729" s="25"/>
      <c r="X6729" s="25"/>
    </row>
    <row r="6730" spans="1:24" hidden="1" x14ac:dyDescent="0.35">
      <c r="A6730" s="24">
        <v>16726</v>
      </c>
      <c r="C6730" s="10" t="s">
        <v>24187</v>
      </c>
      <c r="D6730">
        <v>6</v>
      </c>
      <c r="E6730" t="s">
        <v>110</v>
      </c>
      <c r="F6730" t="s">
        <v>111</v>
      </c>
      <c r="G6730" t="s">
        <v>24188</v>
      </c>
      <c r="I6730" s="13" t="s">
        <v>24281</v>
      </c>
      <c r="J6730" t="s">
        <v>24282</v>
      </c>
      <c r="K6730" s="13" t="s">
        <v>24283</v>
      </c>
      <c r="L6730" t="s">
        <v>24284</v>
      </c>
      <c r="N6730" s="25">
        <v>0</v>
      </c>
      <c r="O6730" s="25"/>
      <c r="P6730" s="25"/>
      <c r="W6730" s="25"/>
      <c r="X6730" s="25"/>
    </row>
    <row r="6731" spans="1:24" hidden="1" x14ac:dyDescent="0.35">
      <c r="A6731" s="24">
        <v>16727</v>
      </c>
      <c r="C6731" s="10" t="s">
        <v>24187</v>
      </c>
      <c r="D6731">
        <v>5</v>
      </c>
      <c r="E6731" t="s">
        <v>767</v>
      </c>
      <c r="F6731" t="s">
        <v>768</v>
      </c>
      <c r="G6731" t="s">
        <v>24188</v>
      </c>
      <c r="I6731" s="13" t="s">
        <v>24285</v>
      </c>
      <c r="J6731" t="s">
        <v>24286</v>
      </c>
      <c r="K6731" s="13" t="s">
        <v>24287</v>
      </c>
      <c r="L6731" t="s">
        <v>24288</v>
      </c>
      <c r="N6731" s="25">
        <v>0</v>
      </c>
      <c r="O6731" s="25"/>
      <c r="P6731" s="25"/>
      <c r="W6731" s="25"/>
      <c r="X6731" s="25"/>
    </row>
    <row r="6732" spans="1:24" hidden="1" x14ac:dyDescent="0.35">
      <c r="A6732" s="24">
        <v>16728</v>
      </c>
      <c r="C6732" s="10" t="s">
        <v>24187</v>
      </c>
      <c r="D6732" t="s">
        <v>83</v>
      </c>
      <c r="E6732" t="s">
        <v>84</v>
      </c>
      <c r="F6732" t="s">
        <v>85</v>
      </c>
      <c r="G6732" t="s">
        <v>24188</v>
      </c>
      <c r="I6732" s="13" t="s">
        <v>24289</v>
      </c>
      <c r="J6732" t="s">
        <v>24290</v>
      </c>
      <c r="K6732" s="13" t="s">
        <v>24291</v>
      </c>
      <c r="L6732" t="s">
        <v>24292</v>
      </c>
      <c r="N6732" s="25">
        <v>0</v>
      </c>
      <c r="O6732" s="25"/>
      <c r="P6732" s="25"/>
      <c r="W6732" s="25"/>
      <c r="X6732" s="25"/>
    </row>
    <row r="6733" spans="1:24" hidden="1" x14ac:dyDescent="0.35">
      <c r="A6733" s="24">
        <v>16729</v>
      </c>
      <c r="C6733" s="10" t="s">
        <v>24187</v>
      </c>
      <c r="D6733">
        <v>6</v>
      </c>
      <c r="E6733" t="s">
        <v>65</v>
      </c>
      <c r="F6733" t="s">
        <v>2474</v>
      </c>
      <c r="G6733" t="s">
        <v>24188</v>
      </c>
      <c r="I6733" s="13" t="s">
        <v>24293</v>
      </c>
      <c r="J6733" t="s">
        <v>24294</v>
      </c>
      <c r="K6733" s="13" t="s">
        <v>24295</v>
      </c>
      <c r="L6733" t="s">
        <v>24296</v>
      </c>
      <c r="N6733" s="25">
        <v>0</v>
      </c>
      <c r="O6733" s="25"/>
      <c r="P6733" s="25"/>
      <c r="W6733" s="25"/>
      <c r="X6733" s="25"/>
    </row>
    <row r="6734" spans="1:24" hidden="1" x14ac:dyDescent="0.35">
      <c r="A6734" s="24">
        <v>16730</v>
      </c>
      <c r="C6734" s="10" t="s">
        <v>24187</v>
      </c>
      <c r="D6734">
        <v>3</v>
      </c>
      <c r="E6734" t="s">
        <v>59</v>
      </c>
      <c r="F6734" t="s">
        <v>60</v>
      </c>
      <c r="G6734" t="s">
        <v>24188</v>
      </c>
      <c r="I6734" s="13" t="s">
        <v>24297</v>
      </c>
      <c r="J6734" t="s">
        <v>24298</v>
      </c>
      <c r="K6734" s="13" t="s">
        <v>24299</v>
      </c>
      <c r="L6734" t="s">
        <v>24300</v>
      </c>
      <c r="N6734" s="25">
        <v>0</v>
      </c>
      <c r="O6734" s="25"/>
      <c r="P6734" s="25"/>
      <c r="W6734" s="25"/>
      <c r="X6734" s="25"/>
    </row>
    <row r="6735" spans="1:24" hidden="1" x14ac:dyDescent="0.35">
      <c r="A6735" s="24">
        <v>16731</v>
      </c>
      <c r="C6735" s="10" t="s">
        <v>24187</v>
      </c>
      <c r="D6735">
        <v>3</v>
      </c>
      <c r="E6735" t="s">
        <v>1305</v>
      </c>
      <c r="F6735" t="s">
        <v>1306</v>
      </c>
      <c r="G6735" t="s">
        <v>24188</v>
      </c>
      <c r="I6735" s="13" t="s">
        <v>24301</v>
      </c>
      <c r="J6735" t="s">
        <v>24302</v>
      </c>
      <c r="K6735" s="13" t="s">
        <v>24303</v>
      </c>
      <c r="L6735" t="s">
        <v>24304</v>
      </c>
      <c r="N6735" s="25">
        <v>0</v>
      </c>
      <c r="O6735" s="25"/>
      <c r="P6735" s="25"/>
      <c r="W6735" s="25"/>
      <c r="X6735" s="25"/>
    </row>
    <row r="6736" spans="1:24" hidden="1" x14ac:dyDescent="0.35">
      <c r="A6736" s="24">
        <v>16732</v>
      </c>
      <c r="C6736" s="10" t="s">
        <v>24187</v>
      </c>
      <c r="D6736">
        <v>3</v>
      </c>
      <c r="E6736" t="s">
        <v>100</v>
      </c>
      <c r="F6736" t="s">
        <v>101</v>
      </c>
      <c r="G6736" t="s">
        <v>24188</v>
      </c>
      <c r="I6736" s="13" t="s">
        <v>24305</v>
      </c>
      <c r="J6736" t="s">
        <v>24306</v>
      </c>
      <c r="K6736" s="13" t="s">
        <v>24307</v>
      </c>
      <c r="L6736" t="s">
        <v>24308</v>
      </c>
      <c r="N6736" s="25">
        <v>0</v>
      </c>
      <c r="O6736" s="25"/>
      <c r="P6736" s="25"/>
      <c r="W6736" s="25"/>
      <c r="X6736" s="25"/>
    </row>
    <row r="6737" spans="1:24" hidden="1" x14ac:dyDescent="0.35">
      <c r="A6737" s="24">
        <v>16733</v>
      </c>
      <c r="C6737" s="10" t="s">
        <v>24187</v>
      </c>
      <c r="D6737">
        <v>5</v>
      </c>
      <c r="E6737" t="s">
        <v>767</v>
      </c>
      <c r="F6737" t="s">
        <v>768</v>
      </c>
      <c r="G6737" t="s">
        <v>24188</v>
      </c>
      <c r="I6737" s="13" t="s">
        <v>24309</v>
      </c>
      <c r="J6737" t="s">
        <v>24310</v>
      </c>
      <c r="K6737" s="13" t="s">
        <v>24311</v>
      </c>
      <c r="L6737" t="s">
        <v>24312</v>
      </c>
      <c r="N6737" s="25">
        <v>0</v>
      </c>
      <c r="O6737" s="25"/>
      <c r="P6737" s="25"/>
      <c r="W6737" s="25"/>
      <c r="X6737" s="25"/>
    </row>
    <row r="6738" spans="1:24" hidden="1" x14ac:dyDescent="0.35">
      <c r="A6738" s="24">
        <v>16734</v>
      </c>
      <c r="C6738" s="10" t="s">
        <v>24187</v>
      </c>
      <c r="D6738">
        <v>1</v>
      </c>
      <c r="E6738" t="s">
        <v>164</v>
      </c>
      <c r="F6738" t="s">
        <v>165</v>
      </c>
      <c r="G6738" t="s">
        <v>24188</v>
      </c>
      <c r="I6738" s="13" t="s">
        <v>24313</v>
      </c>
      <c r="J6738" t="s">
        <v>24314</v>
      </c>
      <c r="K6738" s="13" t="s">
        <v>24315</v>
      </c>
      <c r="L6738" t="s">
        <v>24316</v>
      </c>
      <c r="N6738" s="25">
        <v>0</v>
      </c>
      <c r="O6738" s="25"/>
      <c r="P6738" s="25"/>
      <c r="W6738" s="25"/>
      <c r="X6738" s="25"/>
    </row>
    <row r="6739" spans="1:24" hidden="1" x14ac:dyDescent="0.35">
      <c r="A6739" s="24">
        <v>16735</v>
      </c>
      <c r="C6739" s="10" t="s">
        <v>24187</v>
      </c>
      <c r="D6739">
        <v>5</v>
      </c>
      <c r="E6739" t="s">
        <v>409</v>
      </c>
      <c r="F6739" t="s">
        <v>410</v>
      </c>
      <c r="G6739" t="s">
        <v>24188</v>
      </c>
      <c r="I6739" s="13" t="s">
        <v>24317</v>
      </c>
      <c r="J6739" t="s">
        <v>24318</v>
      </c>
      <c r="K6739" s="13" t="s">
        <v>24319</v>
      </c>
      <c r="L6739" t="s">
        <v>24320</v>
      </c>
      <c r="N6739" s="25">
        <v>0</v>
      </c>
      <c r="O6739" s="25"/>
      <c r="P6739" s="25"/>
      <c r="W6739" s="25"/>
      <c r="X6739" s="25"/>
    </row>
    <row r="6740" spans="1:24" hidden="1" x14ac:dyDescent="0.35">
      <c r="A6740" s="24">
        <v>16736</v>
      </c>
      <c r="C6740" s="10" t="s">
        <v>24187</v>
      </c>
      <c r="D6740">
        <v>8</v>
      </c>
      <c r="E6740" t="s">
        <v>2589</v>
      </c>
      <c r="F6740" t="s">
        <v>2590</v>
      </c>
      <c r="G6740" t="s">
        <v>24188</v>
      </c>
      <c r="I6740" s="13" t="s">
        <v>24321</v>
      </c>
      <c r="J6740" t="s">
        <v>24322</v>
      </c>
      <c r="K6740" s="13" t="s">
        <v>24323</v>
      </c>
      <c r="L6740" t="s">
        <v>24324</v>
      </c>
      <c r="N6740" s="25">
        <v>0</v>
      </c>
      <c r="O6740" s="25"/>
      <c r="P6740" s="25"/>
      <c r="W6740" s="25"/>
      <c r="X6740" s="25"/>
    </row>
    <row r="6741" spans="1:24" hidden="1" x14ac:dyDescent="0.35">
      <c r="A6741" s="24">
        <v>16737</v>
      </c>
      <c r="C6741" s="10" t="s">
        <v>24187</v>
      </c>
      <c r="D6741">
        <v>1</v>
      </c>
      <c r="E6741" t="s">
        <v>537</v>
      </c>
      <c r="F6741" t="s">
        <v>538</v>
      </c>
      <c r="G6741" t="s">
        <v>24188</v>
      </c>
      <c r="I6741" s="13" t="s">
        <v>24325</v>
      </c>
      <c r="J6741" t="s">
        <v>24326</v>
      </c>
      <c r="K6741" s="13" t="s">
        <v>24327</v>
      </c>
      <c r="L6741" t="s">
        <v>24328</v>
      </c>
      <c r="N6741" s="25">
        <v>0</v>
      </c>
      <c r="O6741" s="25"/>
      <c r="P6741" s="25"/>
      <c r="W6741" s="25"/>
      <c r="X6741" s="25"/>
    </row>
    <row r="6742" spans="1:24" hidden="1" x14ac:dyDescent="0.35">
      <c r="A6742" s="24">
        <v>16738</v>
      </c>
      <c r="C6742" s="10" t="s">
        <v>24187</v>
      </c>
      <c r="D6742" t="s">
        <v>32</v>
      </c>
      <c r="E6742" t="s">
        <v>33</v>
      </c>
      <c r="F6742" t="s">
        <v>34</v>
      </c>
      <c r="G6742" t="s">
        <v>24188</v>
      </c>
      <c r="I6742" s="13" t="s">
        <v>24329</v>
      </c>
      <c r="J6742" t="s">
        <v>24330</v>
      </c>
      <c r="K6742" s="13" t="s">
        <v>24331</v>
      </c>
      <c r="L6742" t="s">
        <v>24332</v>
      </c>
      <c r="N6742" s="25">
        <v>0</v>
      </c>
      <c r="O6742" s="25"/>
      <c r="P6742" s="25"/>
      <c r="W6742" s="25"/>
      <c r="X6742" s="25"/>
    </row>
    <row r="6743" spans="1:24" hidden="1" x14ac:dyDescent="0.35">
      <c r="A6743" s="24">
        <v>16739</v>
      </c>
      <c r="C6743" s="10" t="s">
        <v>24187</v>
      </c>
      <c r="D6743">
        <v>8</v>
      </c>
      <c r="E6743" t="s">
        <v>300</v>
      </c>
      <c r="F6743" t="s">
        <v>3330</v>
      </c>
      <c r="G6743" t="s">
        <v>24188</v>
      </c>
      <c r="I6743" s="13" t="s">
        <v>24333</v>
      </c>
      <c r="J6743" t="s">
        <v>24334</v>
      </c>
      <c r="K6743" s="13" t="s">
        <v>24335</v>
      </c>
      <c r="L6743" t="s">
        <v>24336</v>
      </c>
      <c r="N6743" s="25">
        <v>0</v>
      </c>
      <c r="O6743" s="25"/>
      <c r="P6743" s="25"/>
      <c r="W6743" s="25"/>
      <c r="X6743" s="25"/>
    </row>
    <row r="6744" spans="1:24" hidden="1" x14ac:dyDescent="0.35">
      <c r="A6744" s="24">
        <v>16740</v>
      </c>
      <c r="C6744" s="10" t="s">
        <v>24187</v>
      </c>
      <c r="D6744">
        <v>3</v>
      </c>
      <c r="E6744" t="s">
        <v>294</v>
      </c>
      <c r="F6744" t="s">
        <v>295</v>
      </c>
      <c r="G6744" t="s">
        <v>24188</v>
      </c>
      <c r="I6744" s="13" t="s">
        <v>24337</v>
      </c>
      <c r="J6744" t="s">
        <v>24338</v>
      </c>
      <c r="K6744" s="13" t="s">
        <v>24339</v>
      </c>
      <c r="L6744" t="s">
        <v>24340</v>
      </c>
      <c r="N6744" s="25">
        <v>0</v>
      </c>
      <c r="O6744" s="25"/>
      <c r="P6744" s="25"/>
      <c r="W6744" s="25"/>
      <c r="X6744" s="25"/>
    </row>
    <row r="6745" spans="1:24" hidden="1" x14ac:dyDescent="0.35">
      <c r="A6745" s="24">
        <v>16741</v>
      </c>
      <c r="C6745" s="10" t="s">
        <v>24187</v>
      </c>
      <c r="D6745">
        <v>5</v>
      </c>
      <c r="E6745" t="s">
        <v>40</v>
      </c>
      <c r="F6745" t="s">
        <v>1243</v>
      </c>
      <c r="G6745" t="s">
        <v>24188</v>
      </c>
      <c r="I6745" s="13" t="s">
        <v>24341</v>
      </c>
      <c r="J6745" t="s">
        <v>24342</v>
      </c>
      <c r="K6745" s="13" t="s">
        <v>24343</v>
      </c>
      <c r="L6745" t="s">
        <v>24344</v>
      </c>
      <c r="N6745" s="25">
        <v>0</v>
      </c>
      <c r="O6745" s="25"/>
      <c r="P6745" s="25"/>
      <c r="W6745" s="25"/>
      <c r="X6745" s="25"/>
    </row>
    <row r="6746" spans="1:24" hidden="1" x14ac:dyDescent="0.35">
      <c r="A6746" s="24">
        <v>16742</v>
      </c>
      <c r="C6746" s="10" t="s">
        <v>24187</v>
      </c>
      <c r="D6746">
        <v>5</v>
      </c>
      <c r="E6746" t="s">
        <v>40</v>
      </c>
      <c r="F6746" t="s">
        <v>1243</v>
      </c>
      <c r="G6746" t="s">
        <v>24188</v>
      </c>
      <c r="I6746" s="13" t="s">
        <v>24345</v>
      </c>
      <c r="J6746" t="s">
        <v>24346</v>
      </c>
      <c r="K6746" s="13" t="s">
        <v>24347</v>
      </c>
      <c r="L6746" t="s">
        <v>24348</v>
      </c>
      <c r="N6746" s="25">
        <v>0</v>
      </c>
      <c r="O6746" s="25"/>
      <c r="P6746" s="25"/>
      <c r="W6746" s="25"/>
      <c r="X6746" s="25"/>
    </row>
    <row r="6747" spans="1:24" hidden="1" x14ac:dyDescent="0.35">
      <c r="A6747" s="24">
        <v>16743</v>
      </c>
      <c r="C6747" s="10" t="s">
        <v>24187</v>
      </c>
      <c r="D6747">
        <v>7</v>
      </c>
      <c r="E6747" t="s">
        <v>252</v>
      </c>
      <c r="F6747" t="s">
        <v>3291</v>
      </c>
      <c r="G6747" t="s">
        <v>24188</v>
      </c>
      <c r="I6747" s="13" t="s">
        <v>24349</v>
      </c>
      <c r="J6747" t="s">
        <v>24350</v>
      </c>
      <c r="K6747" s="14" t="s">
        <v>24351</v>
      </c>
      <c r="L6747" t="s">
        <v>24352</v>
      </c>
      <c r="N6747" s="25">
        <v>0</v>
      </c>
      <c r="O6747" s="25"/>
      <c r="P6747" s="25"/>
      <c r="W6747" s="25"/>
      <c r="X6747" s="25"/>
    </row>
    <row r="6748" spans="1:24" hidden="1" x14ac:dyDescent="0.35">
      <c r="A6748" s="24">
        <v>16744</v>
      </c>
      <c r="C6748" s="10" t="s">
        <v>24187</v>
      </c>
      <c r="D6748" t="s">
        <v>32</v>
      </c>
      <c r="E6748" t="s">
        <v>137</v>
      </c>
      <c r="F6748" t="s">
        <v>138</v>
      </c>
      <c r="G6748" t="s">
        <v>24188</v>
      </c>
      <c r="I6748" s="13" t="s">
        <v>24353</v>
      </c>
      <c r="J6748" t="s">
        <v>24354</v>
      </c>
      <c r="K6748" s="13" t="s">
        <v>24355</v>
      </c>
      <c r="L6748" t="s">
        <v>24356</v>
      </c>
      <c r="N6748" s="25">
        <v>0</v>
      </c>
      <c r="O6748" s="25"/>
      <c r="P6748" s="25"/>
      <c r="W6748" s="25"/>
      <c r="X6748" s="25"/>
    </row>
    <row r="6749" spans="1:24" hidden="1" x14ac:dyDescent="0.35">
      <c r="A6749" s="24">
        <v>16745</v>
      </c>
      <c r="C6749" s="10" t="s">
        <v>24187</v>
      </c>
      <c r="D6749">
        <v>1</v>
      </c>
      <c r="E6749" t="s">
        <v>90</v>
      </c>
      <c r="F6749" t="s">
        <v>91</v>
      </c>
      <c r="G6749" t="s">
        <v>24188</v>
      </c>
      <c r="I6749" s="13" t="s">
        <v>24357</v>
      </c>
      <c r="J6749" t="s">
        <v>24358</v>
      </c>
      <c r="K6749" s="13" t="s">
        <v>24359</v>
      </c>
      <c r="L6749" t="s">
        <v>24360</v>
      </c>
      <c r="N6749" s="25">
        <v>0</v>
      </c>
      <c r="O6749" s="25"/>
      <c r="P6749" s="25"/>
      <c r="W6749" s="25"/>
      <c r="X6749" s="25"/>
    </row>
    <row r="6750" spans="1:24" hidden="1" x14ac:dyDescent="0.35">
      <c r="A6750" s="24">
        <v>16746</v>
      </c>
      <c r="C6750" s="10" t="s">
        <v>24187</v>
      </c>
      <c r="D6750">
        <v>1</v>
      </c>
      <c r="E6750" t="s">
        <v>90</v>
      </c>
      <c r="F6750" t="s">
        <v>91</v>
      </c>
      <c r="G6750" t="s">
        <v>24188</v>
      </c>
      <c r="I6750" s="14" t="s">
        <v>24357</v>
      </c>
      <c r="J6750" t="s">
        <v>24361</v>
      </c>
      <c r="K6750" s="13" t="s">
        <v>24359</v>
      </c>
      <c r="L6750" t="s">
        <v>24362</v>
      </c>
      <c r="N6750" s="25">
        <v>0</v>
      </c>
      <c r="O6750" s="25"/>
      <c r="P6750" s="25"/>
      <c r="W6750" s="25"/>
      <c r="X6750" s="25"/>
    </row>
    <row r="6751" spans="1:24" hidden="1" x14ac:dyDescent="0.35">
      <c r="A6751" s="24">
        <v>16747</v>
      </c>
      <c r="C6751" s="10" t="s">
        <v>24187</v>
      </c>
      <c r="D6751" t="s">
        <v>83</v>
      </c>
      <c r="E6751" t="s">
        <v>276</v>
      </c>
      <c r="F6751" t="s">
        <v>277</v>
      </c>
      <c r="G6751" t="s">
        <v>24188</v>
      </c>
      <c r="I6751" s="13" t="s">
        <v>24363</v>
      </c>
      <c r="J6751" t="s">
        <v>24364</v>
      </c>
      <c r="K6751" s="13" t="s">
        <v>24365</v>
      </c>
      <c r="L6751" t="s">
        <v>24366</v>
      </c>
      <c r="N6751" s="25">
        <v>0</v>
      </c>
      <c r="O6751" s="25"/>
      <c r="P6751" s="25"/>
      <c r="W6751" s="25"/>
      <c r="X6751" s="25"/>
    </row>
    <row r="6752" spans="1:24" hidden="1" x14ac:dyDescent="0.35">
      <c r="A6752" s="24">
        <v>16748</v>
      </c>
      <c r="C6752" s="10" t="s">
        <v>24187</v>
      </c>
      <c r="D6752">
        <v>5</v>
      </c>
      <c r="E6752" t="s">
        <v>767</v>
      </c>
      <c r="F6752" t="s">
        <v>768</v>
      </c>
      <c r="G6752" t="s">
        <v>24188</v>
      </c>
      <c r="I6752" s="13" t="s">
        <v>24367</v>
      </c>
      <c r="J6752" t="s">
        <v>24368</v>
      </c>
      <c r="K6752" s="14" t="s">
        <v>24369</v>
      </c>
      <c r="L6752" t="s">
        <v>24370</v>
      </c>
      <c r="N6752" s="25">
        <v>0</v>
      </c>
      <c r="O6752" s="25"/>
      <c r="P6752" s="25"/>
      <c r="W6752" s="25"/>
      <c r="X6752" s="25"/>
    </row>
    <row r="6753" spans="1:24" hidden="1" x14ac:dyDescent="0.35">
      <c r="A6753" s="24">
        <v>16749</v>
      </c>
      <c r="C6753" s="10" t="s">
        <v>24187</v>
      </c>
      <c r="D6753">
        <v>6</v>
      </c>
      <c r="E6753" t="s">
        <v>120</v>
      </c>
      <c r="F6753" t="s">
        <v>1716</v>
      </c>
      <c r="G6753" t="s">
        <v>24188</v>
      </c>
      <c r="I6753" s="14" t="s">
        <v>24371</v>
      </c>
      <c r="J6753" t="s">
        <v>24372</v>
      </c>
      <c r="K6753" s="13" t="s">
        <v>24373</v>
      </c>
      <c r="L6753" t="s">
        <v>24374</v>
      </c>
      <c r="N6753" s="25">
        <v>0</v>
      </c>
      <c r="O6753" s="25"/>
      <c r="P6753" s="25"/>
      <c r="W6753" s="25"/>
      <c r="X6753" s="25"/>
    </row>
    <row r="6754" spans="1:24" hidden="1" x14ac:dyDescent="0.35">
      <c r="A6754" s="24">
        <v>16750</v>
      </c>
      <c r="C6754" s="10" t="s">
        <v>24187</v>
      </c>
      <c r="D6754">
        <v>1</v>
      </c>
      <c r="E6754" t="s">
        <v>158</v>
      </c>
      <c r="F6754" t="s">
        <v>1789</v>
      </c>
      <c r="G6754" t="s">
        <v>24188</v>
      </c>
      <c r="I6754" s="13" t="s">
        <v>24375</v>
      </c>
      <c r="J6754" t="s">
        <v>24376</v>
      </c>
      <c r="K6754" s="13" t="s">
        <v>24377</v>
      </c>
      <c r="L6754" t="s">
        <v>24378</v>
      </c>
      <c r="N6754" s="25">
        <v>0</v>
      </c>
      <c r="O6754" s="25"/>
      <c r="P6754" s="25"/>
      <c r="W6754" s="25"/>
      <c r="X6754" s="25"/>
    </row>
    <row r="6755" spans="1:24" hidden="1" x14ac:dyDescent="0.35">
      <c r="A6755" s="24">
        <v>16751</v>
      </c>
      <c r="C6755" s="10" t="s">
        <v>24187</v>
      </c>
      <c r="D6755">
        <v>1</v>
      </c>
      <c r="E6755" t="s">
        <v>537</v>
      </c>
      <c r="F6755" t="s">
        <v>538</v>
      </c>
      <c r="G6755" t="s">
        <v>24188</v>
      </c>
      <c r="I6755" s="13" t="s">
        <v>24379</v>
      </c>
      <c r="J6755" t="s">
        <v>24380</v>
      </c>
      <c r="K6755" s="13" t="s">
        <v>24381</v>
      </c>
      <c r="L6755" t="s">
        <v>24382</v>
      </c>
      <c r="N6755" s="25">
        <v>0</v>
      </c>
      <c r="O6755" s="25"/>
      <c r="P6755" s="25"/>
      <c r="W6755" s="25"/>
      <c r="X6755" s="25"/>
    </row>
    <row r="6756" spans="1:24" hidden="1" x14ac:dyDescent="0.35">
      <c r="A6756" s="24">
        <v>16752</v>
      </c>
      <c r="C6756" s="10" t="s">
        <v>24187</v>
      </c>
      <c r="D6756" t="s">
        <v>83</v>
      </c>
      <c r="E6756" t="s">
        <v>276</v>
      </c>
      <c r="F6756" t="s">
        <v>277</v>
      </c>
      <c r="G6756" t="s">
        <v>24188</v>
      </c>
      <c r="I6756" s="13" t="s">
        <v>24383</v>
      </c>
      <c r="J6756" t="s">
        <v>24384</v>
      </c>
      <c r="K6756" s="13" t="s">
        <v>24385</v>
      </c>
      <c r="L6756" t="s">
        <v>24386</v>
      </c>
      <c r="N6756" s="25">
        <v>0</v>
      </c>
      <c r="O6756" s="25"/>
      <c r="P6756" s="25"/>
      <c r="W6756" s="25"/>
      <c r="X6756" s="25"/>
    </row>
    <row r="6757" spans="1:24" hidden="1" x14ac:dyDescent="0.35">
      <c r="A6757" s="24">
        <v>16753</v>
      </c>
      <c r="C6757" s="10" t="s">
        <v>24187</v>
      </c>
      <c r="D6757">
        <v>3</v>
      </c>
      <c r="E6757" t="s">
        <v>100</v>
      </c>
      <c r="F6757" t="s">
        <v>101</v>
      </c>
      <c r="G6757" t="s">
        <v>24188</v>
      </c>
      <c r="I6757" s="13" t="s">
        <v>24387</v>
      </c>
      <c r="J6757" t="s">
        <v>24388</v>
      </c>
      <c r="K6757" s="13" t="s">
        <v>24389</v>
      </c>
      <c r="L6757" t="s">
        <v>24390</v>
      </c>
      <c r="N6757" s="25">
        <v>0</v>
      </c>
      <c r="O6757" s="25"/>
      <c r="P6757" s="25"/>
      <c r="W6757" s="25"/>
      <c r="X6757" s="25"/>
    </row>
    <row r="6758" spans="1:24" hidden="1" x14ac:dyDescent="0.35">
      <c r="A6758" s="24">
        <v>16754</v>
      </c>
      <c r="C6758" s="10" t="s">
        <v>24187</v>
      </c>
      <c r="D6758">
        <v>5</v>
      </c>
      <c r="E6758" t="s">
        <v>40</v>
      </c>
      <c r="F6758" t="s">
        <v>41</v>
      </c>
      <c r="G6758" t="s">
        <v>24188</v>
      </c>
      <c r="I6758" s="13" t="s">
        <v>24391</v>
      </c>
      <c r="J6758" t="s">
        <v>24392</v>
      </c>
      <c r="K6758" s="13" t="s">
        <v>24393</v>
      </c>
      <c r="L6758" t="s">
        <v>24394</v>
      </c>
      <c r="N6758" s="25">
        <v>0</v>
      </c>
      <c r="O6758" s="25"/>
      <c r="P6758" s="25"/>
      <c r="W6758" s="25"/>
      <c r="X6758" s="25"/>
    </row>
    <row r="6759" spans="1:24" hidden="1" x14ac:dyDescent="0.35">
      <c r="A6759" s="24">
        <v>16755</v>
      </c>
      <c r="C6759" s="10" t="s">
        <v>24187</v>
      </c>
      <c r="D6759">
        <v>7</v>
      </c>
      <c r="E6759" t="s">
        <v>65</v>
      </c>
      <c r="F6759" t="s">
        <v>2930</v>
      </c>
      <c r="G6759" t="s">
        <v>24188</v>
      </c>
      <c r="I6759" s="13" t="s">
        <v>24395</v>
      </c>
      <c r="J6759" t="s">
        <v>24396</v>
      </c>
      <c r="K6759" s="13" t="s">
        <v>24397</v>
      </c>
      <c r="L6759" t="s">
        <v>24398</v>
      </c>
      <c r="N6759" s="25">
        <v>0</v>
      </c>
      <c r="O6759" s="25"/>
      <c r="P6759" s="25"/>
      <c r="W6759" s="25"/>
      <c r="X6759" s="25"/>
    </row>
    <row r="6760" spans="1:24" hidden="1" x14ac:dyDescent="0.35">
      <c r="A6760" s="24">
        <v>16756</v>
      </c>
      <c r="C6760" s="10" t="s">
        <v>24187</v>
      </c>
      <c r="D6760">
        <v>3</v>
      </c>
      <c r="E6760" t="s">
        <v>2535</v>
      </c>
      <c r="F6760" t="s">
        <v>2536</v>
      </c>
      <c r="G6760" t="s">
        <v>24188</v>
      </c>
      <c r="I6760" s="13" t="s">
        <v>24399</v>
      </c>
      <c r="J6760" t="s">
        <v>24400</v>
      </c>
      <c r="K6760" s="13" t="s">
        <v>24401</v>
      </c>
      <c r="L6760" t="s">
        <v>24402</v>
      </c>
      <c r="N6760" s="25">
        <v>0</v>
      </c>
      <c r="O6760" s="25"/>
      <c r="P6760" s="25"/>
      <c r="W6760" s="25"/>
      <c r="X6760" s="25"/>
    </row>
    <row r="6761" spans="1:24" hidden="1" x14ac:dyDescent="0.35">
      <c r="A6761" s="24">
        <v>16757</v>
      </c>
      <c r="C6761" s="10" t="s">
        <v>24187</v>
      </c>
      <c r="D6761">
        <v>8</v>
      </c>
      <c r="E6761" t="s">
        <v>300</v>
      </c>
      <c r="F6761" t="s">
        <v>301</v>
      </c>
      <c r="G6761" t="s">
        <v>24188</v>
      </c>
      <c r="I6761" s="13" t="s">
        <v>24403</v>
      </c>
      <c r="J6761" t="s">
        <v>24404</v>
      </c>
      <c r="K6761" s="13" t="s">
        <v>24405</v>
      </c>
      <c r="L6761" t="s">
        <v>24406</v>
      </c>
      <c r="N6761" s="25">
        <v>0</v>
      </c>
      <c r="O6761" s="25"/>
      <c r="P6761" s="25"/>
      <c r="W6761" s="25"/>
      <c r="X6761" s="25"/>
    </row>
    <row r="6762" spans="1:24" hidden="1" x14ac:dyDescent="0.35">
      <c r="A6762" s="24">
        <v>16758</v>
      </c>
      <c r="C6762" s="10" t="s">
        <v>24187</v>
      </c>
      <c r="D6762">
        <v>8</v>
      </c>
      <c r="E6762" t="s">
        <v>71</v>
      </c>
      <c r="F6762" t="s">
        <v>72</v>
      </c>
      <c r="G6762" t="s">
        <v>24188</v>
      </c>
      <c r="I6762" s="13" t="s">
        <v>24407</v>
      </c>
      <c r="J6762" t="s">
        <v>24408</v>
      </c>
      <c r="K6762" s="13" t="s">
        <v>24409</v>
      </c>
      <c r="L6762" t="s">
        <v>24410</v>
      </c>
      <c r="N6762" s="25">
        <v>0</v>
      </c>
      <c r="O6762" s="25"/>
      <c r="P6762" s="25"/>
      <c r="W6762" s="25"/>
      <c r="X6762" s="25"/>
    </row>
    <row r="6763" spans="1:24" hidden="1" x14ac:dyDescent="0.35">
      <c r="A6763" s="24">
        <v>16759</v>
      </c>
      <c r="C6763" s="10" t="s">
        <v>24187</v>
      </c>
      <c r="D6763">
        <v>7</v>
      </c>
      <c r="E6763" t="s">
        <v>120</v>
      </c>
      <c r="F6763" t="s">
        <v>121</v>
      </c>
      <c r="G6763" t="s">
        <v>24188</v>
      </c>
      <c r="I6763" s="13" t="s">
        <v>24411</v>
      </c>
      <c r="J6763" t="s">
        <v>24412</v>
      </c>
      <c r="K6763" s="13" t="s">
        <v>24413</v>
      </c>
      <c r="L6763" t="s">
        <v>24414</v>
      </c>
      <c r="N6763" s="25">
        <v>0</v>
      </c>
      <c r="O6763" s="25"/>
      <c r="P6763" s="25"/>
      <c r="W6763" s="25"/>
      <c r="X6763" s="25"/>
    </row>
    <row r="6764" spans="1:24" hidden="1" x14ac:dyDescent="0.35">
      <c r="A6764" s="24">
        <v>16760</v>
      </c>
      <c r="C6764" s="10" t="s">
        <v>24187</v>
      </c>
      <c r="D6764">
        <v>1</v>
      </c>
      <c r="E6764" t="s">
        <v>222</v>
      </c>
      <c r="F6764" t="s">
        <v>223</v>
      </c>
      <c r="G6764" t="s">
        <v>24188</v>
      </c>
      <c r="I6764" s="13" t="s">
        <v>24415</v>
      </c>
      <c r="J6764" t="s">
        <v>24416</v>
      </c>
      <c r="K6764" s="13" t="s">
        <v>24417</v>
      </c>
      <c r="L6764" t="s">
        <v>24280</v>
      </c>
      <c r="N6764" s="25">
        <v>0</v>
      </c>
      <c r="O6764" s="25"/>
      <c r="P6764" s="25"/>
      <c r="W6764" s="25"/>
      <c r="X6764" s="25"/>
    </row>
    <row r="6765" spans="1:24" hidden="1" x14ac:dyDescent="0.35">
      <c r="A6765" s="24">
        <v>16761</v>
      </c>
      <c r="C6765" s="10" t="s">
        <v>24187</v>
      </c>
      <c r="D6765" t="s">
        <v>32</v>
      </c>
      <c r="E6765" t="s">
        <v>170</v>
      </c>
      <c r="F6765" t="s">
        <v>171</v>
      </c>
      <c r="G6765" t="s">
        <v>24188</v>
      </c>
      <c r="I6765" s="13" t="s">
        <v>24418</v>
      </c>
      <c r="J6765" t="s">
        <v>24419</v>
      </c>
      <c r="K6765" s="13" t="s">
        <v>24420</v>
      </c>
      <c r="L6765" t="s">
        <v>24421</v>
      </c>
      <c r="N6765" s="25">
        <v>0</v>
      </c>
      <c r="O6765" s="25"/>
      <c r="P6765" s="25"/>
      <c r="W6765" s="25"/>
      <c r="X6765" s="25"/>
    </row>
    <row r="6766" spans="1:24" hidden="1" x14ac:dyDescent="0.35">
      <c r="A6766" s="24">
        <v>16762</v>
      </c>
      <c r="C6766" s="10" t="s">
        <v>24187</v>
      </c>
      <c r="D6766">
        <v>3</v>
      </c>
      <c r="E6766" t="s">
        <v>187</v>
      </c>
      <c r="F6766" t="s">
        <v>188</v>
      </c>
      <c r="G6766" t="s">
        <v>24188</v>
      </c>
      <c r="I6766" s="13" t="s">
        <v>24422</v>
      </c>
      <c r="J6766" t="s">
        <v>24423</v>
      </c>
      <c r="K6766" s="13" t="s">
        <v>24424</v>
      </c>
      <c r="L6766" t="s">
        <v>24425</v>
      </c>
      <c r="N6766" s="25">
        <v>0</v>
      </c>
      <c r="O6766" s="25"/>
      <c r="P6766" s="25"/>
      <c r="W6766" s="25"/>
      <c r="X6766" s="25"/>
    </row>
    <row r="6767" spans="1:24" hidden="1" x14ac:dyDescent="0.35">
      <c r="A6767" s="24">
        <v>16763</v>
      </c>
      <c r="C6767" s="10" t="s">
        <v>24187</v>
      </c>
      <c r="D6767">
        <v>6</v>
      </c>
      <c r="E6767" t="s">
        <v>110</v>
      </c>
      <c r="F6767" t="s">
        <v>111</v>
      </c>
      <c r="G6767" t="s">
        <v>24188</v>
      </c>
      <c r="I6767" s="13" t="s">
        <v>24426</v>
      </c>
      <c r="J6767" t="s">
        <v>24427</v>
      </c>
      <c r="K6767" s="13" t="s">
        <v>24428</v>
      </c>
      <c r="L6767" t="s">
        <v>24429</v>
      </c>
      <c r="N6767" s="25">
        <v>0</v>
      </c>
      <c r="O6767" s="25"/>
      <c r="P6767" s="25"/>
      <c r="W6767" s="25"/>
      <c r="X6767" s="25"/>
    </row>
    <row r="6768" spans="1:24" hidden="1" x14ac:dyDescent="0.35">
      <c r="A6768" s="24">
        <v>16764</v>
      </c>
      <c r="C6768" s="10" t="s">
        <v>24187</v>
      </c>
      <c r="D6768">
        <v>7</v>
      </c>
      <c r="E6768" t="s">
        <v>252</v>
      </c>
      <c r="F6768" t="s">
        <v>3291</v>
      </c>
      <c r="G6768" t="s">
        <v>24188</v>
      </c>
      <c r="I6768" s="13" t="s">
        <v>24430</v>
      </c>
      <c r="J6768" t="s">
        <v>24431</v>
      </c>
      <c r="K6768" s="13" t="s">
        <v>24432</v>
      </c>
      <c r="L6768" t="s">
        <v>24433</v>
      </c>
      <c r="N6768" s="25">
        <v>0</v>
      </c>
      <c r="O6768" s="25"/>
      <c r="P6768" s="25"/>
      <c r="W6768" s="25"/>
      <c r="X6768" s="25"/>
    </row>
    <row r="6769" spans="1:24" hidden="1" x14ac:dyDescent="0.35">
      <c r="A6769" s="24">
        <v>16765</v>
      </c>
      <c r="C6769" s="10" t="s">
        <v>24187</v>
      </c>
      <c r="D6769">
        <v>1</v>
      </c>
      <c r="E6769" t="s">
        <v>222</v>
      </c>
      <c r="F6769" t="s">
        <v>223</v>
      </c>
      <c r="G6769" t="s">
        <v>24188</v>
      </c>
      <c r="I6769" s="13" t="s">
        <v>24434</v>
      </c>
      <c r="J6769" t="s">
        <v>24435</v>
      </c>
      <c r="K6769" s="13" t="s">
        <v>24436</v>
      </c>
      <c r="L6769" t="s">
        <v>24437</v>
      </c>
      <c r="N6769" s="25">
        <v>0</v>
      </c>
      <c r="O6769" s="25"/>
      <c r="P6769" s="25"/>
      <c r="W6769" s="25"/>
      <c r="X6769" s="25"/>
    </row>
    <row r="6770" spans="1:24" hidden="1" x14ac:dyDescent="0.35">
      <c r="A6770" s="24">
        <v>16766</v>
      </c>
      <c r="C6770" s="10" t="s">
        <v>24187</v>
      </c>
      <c r="D6770">
        <v>7</v>
      </c>
      <c r="E6770" t="s">
        <v>252</v>
      </c>
      <c r="F6770" t="s">
        <v>5229</v>
      </c>
      <c r="G6770" t="s">
        <v>24188</v>
      </c>
      <c r="I6770" s="13" t="s">
        <v>24438</v>
      </c>
      <c r="J6770" t="s">
        <v>24439</v>
      </c>
      <c r="K6770" s="13" t="s">
        <v>24440</v>
      </c>
      <c r="L6770" t="s">
        <v>24441</v>
      </c>
      <c r="N6770" s="25">
        <v>0</v>
      </c>
      <c r="O6770" s="25"/>
      <c r="P6770" s="25"/>
      <c r="W6770" s="25"/>
      <c r="X6770" s="25"/>
    </row>
    <row r="6771" spans="1:24" hidden="1" x14ac:dyDescent="0.35">
      <c r="A6771" s="24">
        <v>16767</v>
      </c>
      <c r="C6771" s="10" t="s">
        <v>24187</v>
      </c>
      <c r="D6771">
        <v>7</v>
      </c>
      <c r="E6771" t="s">
        <v>252</v>
      </c>
      <c r="F6771" t="s">
        <v>5229</v>
      </c>
      <c r="G6771" t="s">
        <v>24188</v>
      </c>
      <c r="I6771" s="14" t="s">
        <v>24442</v>
      </c>
      <c r="J6771" t="s">
        <v>24443</v>
      </c>
      <c r="K6771" s="13" t="s">
        <v>24440</v>
      </c>
      <c r="L6771" t="s">
        <v>24444</v>
      </c>
      <c r="N6771" s="25">
        <v>0</v>
      </c>
      <c r="O6771" s="25"/>
      <c r="P6771" s="25"/>
      <c r="W6771" s="25"/>
      <c r="X6771" s="25"/>
    </row>
    <row r="6772" spans="1:24" hidden="1" x14ac:dyDescent="0.35">
      <c r="A6772" s="24">
        <v>16768</v>
      </c>
      <c r="C6772" s="10" t="s">
        <v>24187</v>
      </c>
      <c r="D6772">
        <v>1</v>
      </c>
      <c r="E6772" t="s">
        <v>158</v>
      </c>
      <c r="F6772" t="s">
        <v>1789</v>
      </c>
      <c r="G6772" t="s">
        <v>24188</v>
      </c>
      <c r="I6772" s="13" t="s">
        <v>24445</v>
      </c>
      <c r="J6772" t="s">
        <v>24446</v>
      </c>
      <c r="K6772" s="14" t="s">
        <v>24447</v>
      </c>
      <c r="L6772" t="s">
        <v>24448</v>
      </c>
      <c r="N6772" s="25">
        <v>0</v>
      </c>
      <c r="O6772" s="25"/>
      <c r="P6772" s="25"/>
      <c r="W6772" s="25"/>
      <c r="X6772" s="25"/>
    </row>
    <row r="6773" spans="1:24" hidden="1" x14ac:dyDescent="0.35">
      <c r="A6773" s="24">
        <v>16769</v>
      </c>
      <c r="C6773" s="10" t="s">
        <v>24187</v>
      </c>
      <c r="D6773">
        <v>7</v>
      </c>
      <c r="E6773" t="s">
        <v>581</v>
      </c>
      <c r="F6773" t="s">
        <v>4970</v>
      </c>
      <c r="G6773" t="s">
        <v>24188</v>
      </c>
      <c r="I6773" s="13" t="s">
        <v>24449</v>
      </c>
      <c r="J6773" t="s">
        <v>24450</v>
      </c>
      <c r="K6773" s="13" t="s">
        <v>24451</v>
      </c>
      <c r="L6773" t="s">
        <v>24452</v>
      </c>
      <c r="N6773" s="25">
        <v>0</v>
      </c>
      <c r="O6773" s="25"/>
      <c r="P6773" s="25"/>
      <c r="W6773" s="25"/>
      <c r="X6773" s="25"/>
    </row>
    <row r="6774" spans="1:24" hidden="1" x14ac:dyDescent="0.35">
      <c r="A6774" s="24">
        <v>16770</v>
      </c>
      <c r="C6774" s="10" t="s">
        <v>24187</v>
      </c>
      <c r="D6774">
        <v>5</v>
      </c>
      <c r="E6774" t="s">
        <v>409</v>
      </c>
      <c r="F6774" t="s">
        <v>410</v>
      </c>
      <c r="G6774" t="s">
        <v>24188</v>
      </c>
      <c r="I6774" s="13" t="s">
        <v>24453</v>
      </c>
      <c r="J6774" t="s">
        <v>24454</v>
      </c>
      <c r="K6774" s="13" t="s">
        <v>24455</v>
      </c>
      <c r="L6774" t="s">
        <v>24456</v>
      </c>
      <c r="N6774" s="25">
        <v>0</v>
      </c>
      <c r="O6774" s="25"/>
      <c r="P6774" s="25"/>
      <c r="W6774" s="25"/>
      <c r="X6774" s="25"/>
    </row>
    <row r="6775" spans="1:24" hidden="1" x14ac:dyDescent="0.35">
      <c r="A6775" s="24">
        <v>16771</v>
      </c>
      <c r="C6775" s="10" t="s">
        <v>24187</v>
      </c>
      <c r="D6775">
        <v>1</v>
      </c>
      <c r="E6775" t="s">
        <v>164</v>
      </c>
      <c r="F6775" t="s">
        <v>165</v>
      </c>
      <c r="G6775" t="s">
        <v>24188</v>
      </c>
      <c r="I6775" s="13" t="s">
        <v>24457</v>
      </c>
      <c r="J6775" t="s">
        <v>24458</v>
      </c>
      <c r="K6775" s="13" t="s">
        <v>24459</v>
      </c>
      <c r="L6775" t="s">
        <v>24460</v>
      </c>
      <c r="N6775" s="25">
        <v>0</v>
      </c>
      <c r="O6775" s="25"/>
      <c r="P6775" s="25"/>
      <c r="W6775" s="25"/>
      <c r="X6775" s="25"/>
    </row>
    <row r="6776" spans="1:24" hidden="1" x14ac:dyDescent="0.35">
      <c r="A6776" s="24">
        <v>16772</v>
      </c>
      <c r="C6776" s="10" t="s">
        <v>24187</v>
      </c>
      <c r="D6776" t="s">
        <v>83</v>
      </c>
      <c r="E6776" t="s">
        <v>84</v>
      </c>
      <c r="F6776" t="s">
        <v>85</v>
      </c>
      <c r="G6776" t="s">
        <v>24188</v>
      </c>
      <c r="I6776" s="13" t="s">
        <v>24461</v>
      </c>
      <c r="J6776" t="s">
        <v>24462</v>
      </c>
      <c r="K6776" s="13" t="s">
        <v>24463</v>
      </c>
      <c r="L6776" t="s">
        <v>24464</v>
      </c>
      <c r="N6776" s="25">
        <v>0</v>
      </c>
      <c r="O6776" s="25"/>
      <c r="P6776" s="25"/>
      <c r="W6776" s="25"/>
      <c r="X6776" s="25"/>
    </row>
    <row r="6777" spans="1:24" hidden="1" x14ac:dyDescent="0.35">
      <c r="A6777" s="24">
        <v>16773</v>
      </c>
      <c r="C6777" s="10" t="s">
        <v>24187</v>
      </c>
      <c r="D6777">
        <v>6</v>
      </c>
      <c r="E6777" t="s">
        <v>65</v>
      </c>
      <c r="F6777" t="s">
        <v>2474</v>
      </c>
      <c r="G6777" t="s">
        <v>24188</v>
      </c>
      <c r="I6777" s="13" t="s">
        <v>24465</v>
      </c>
      <c r="J6777" t="s">
        <v>24466</v>
      </c>
      <c r="K6777" s="13" t="s">
        <v>24467</v>
      </c>
      <c r="L6777" t="s">
        <v>24468</v>
      </c>
      <c r="N6777" s="25">
        <v>0</v>
      </c>
      <c r="O6777" s="25"/>
      <c r="P6777" s="25"/>
      <c r="W6777" s="25"/>
      <c r="X6777" s="25"/>
    </row>
    <row r="6778" spans="1:24" hidden="1" x14ac:dyDescent="0.35">
      <c r="A6778" s="24">
        <v>16774</v>
      </c>
      <c r="C6778" s="10" t="s">
        <v>24187</v>
      </c>
      <c r="D6778" t="s">
        <v>32</v>
      </c>
      <c r="E6778" t="s">
        <v>33</v>
      </c>
      <c r="F6778" t="s">
        <v>34</v>
      </c>
      <c r="G6778" t="s">
        <v>24188</v>
      </c>
      <c r="I6778" s="13" t="s">
        <v>24469</v>
      </c>
      <c r="J6778" t="s">
        <v>24470</v>
      </c>
      <c r="K6778" s="13" t="s">
        <v>24471</v>
      </c>
      <c r="L6778" t="s">
        <v>24472</v>
      </c>
      <c r="N6778" s="25">
        <v>0</v>
      </c>
      <c r="O6778" s="25"/>
      <c r="P6778" s="25"/>
      <c r="W6778" s="25"/>
      <c r="X6778" s="25"/>
    </row>
    <row r="6779" spans="1:24" hidden="1" x14ac:dyDescent="0.35">
      <c r="A6779" s="24">
        <v>16775</v>
      </c>
      <c r="C6779" s="10" t="s">
        <v>24187</v>
      </c>
      <c r="D6779" t="s">
        <v>32</v>
      </c>
      <c r="E6779" t="s">
        <v>33</v>
      </c>
      <c r="F6779" t="s">
        <v>34</v>
      </c>
      <c r="G6779" t="s">
        <v>24188</v>
      </c>
      <c r="I6779" s="14" t="s">
        <v>24469</v>
      </c>
      <c r="J6779" t="s">
        <v>24473</v>
      </c>
      <c r="K6779" s="13" t="s">
        <v>24471</v>
      </c>
      <c r="L6779" t="s">
        <v>24474</v>
      </c>
      <c r="N6779" s="25">
        <v>0</v>
      </c>
      <c r="O6779" s="25"/>
      <c r="P6779" s="25"/>
      <c r="W6779" s="25"/>
      <c r="X6779" s="25"/>
    </row>
    <row r="6780" spans="1:24" hidden="1" x14ac:dyDescent="0.35">
      <c r="A6780" s="24">
        <v>16776</v>
      </c>
      <c r="C6780" s="10" t="s">
        <v>24187</v>
      </c>
      <c r="D6780" t="s">
        <v>83</v>
      </c>
      <c r="E6780" t="s">
        <v>84</v>
      </c>
      <c r="F6780" t="s">
        <v>85</v>
      </c>
      <c r="G6780" t="s">
        <v>24188</v>
      </c>
      <c r="I6780" s="13" t="s">
        <v>24475</v>
      </c>
      <c r="J6780" t="s">
        <v>24476</v>
      </c>
      <c r="K6780" s="13" t="s">
        <v>24477</v>
      </c>
      <c r="L6780" t="s">
        <v>24478</v>
      </c>
      <c r="N6780" s="25">
        <v>0</v>
      </c>
      <c r="O6780" s="25"/>
      <c r="P6780" s="25"/>
      <c r="W6780" s="25"/>
      <c r="X6780" s="25"/>
    </row>
    <row r="6781" spans="1:24" hidden="1" x14ac:dyDescent="0.35">
      <c r="A6781" s="24">
        <v>16777</v>
      </c>
      <c r="C6781" s="10" t="s">
        <v>24187</v>
      </c>
      <c r="D6781" t="s">
        <v>83</v>
      </c>
      <c r="E6781" t="s">
        <v>276</v>
      </c>
      <c r="F6781" t="s">
        <v>277</v>
      </c>
      <c r="G6781" t="s">
        <v>24188</v>
      </c>
      <c r="I6781" s="13" t="s">
        <v>24479</v>
      </c>
      <c r="J6781" t="s">
        <v>24480</v>
      </c>
      <c r="K6781" s="13" t="s">
        <v>24481</v>
      </c>
      <c r="L6781" t="s">
        <v>24482</v>
      </c>
      <c r="N6781" s="25">
        <v>0</v>
      </c>
      <c r="O6781" s="25"/>
      <c r="P6781" s="25"/>
      <c r="W6781" s="25"/>
      <c r="X6781" s="25"/>
    </row>
    <row r="6782" spans="1:24" hidden="1" x14ac:dyDescent="0.35">
      <c r="A6782" s="24">
        <v>16778</v>
      </c>
      <c r="C6782" s="10" t="s">
        <v>24187</v>
      </c>
      <c r="D6782">
        <v>6</v>
      </c>
      <c r="E6782" t="s">
        <v>110</v>
      </c>
      <c r="F6782" t="s">
        <v>111</v>
      </c>
      <c r="G6782" t="s">
        <v>24188</v>
      </c>
      <c r="I6782" s="13" t="s">
        <v>24483</v>
      </c>
      <c r="J6782" t="s">
        <v>24484</v>
      </c>
      <c r="K6782" s="13" t="s">
        <v>24485</v>
      </c>
      <c r="L6782" t="s">
        <v>24280</v>
      </c>
      <c r="N6782" s="25">
        <v>0</v>
      </c>
      <c r="O6782" s="25"/>
      <c r="P6782" s="25"/>
      <c r="W6782" s="25"/>
      <c r="X6782" s="25"/>
    </row>
    <row r="6783" spans="1:24" hidden="1" x14ac:dyDescent="0.35">
      <c r="A6783" s="24">
        <v>16779</v>
      </c>
      <c r="C6783" s="10" t="s">
        <v>24187</v>
      </c>
      <c r="D6783">
        <v>5</v>
      </c>
      <c r="E6783" t="s">
        <v>40</v>
      </c>
      <c r="F6783" t="s">
        <v>41</v>
      </c>
      <c r="G6783" t="s">
        <v>24188</v>
      </c>
      <c r="I6783" s="14" t="s">
        <v>24486</v>
      </c>
      <c r="J6783" t="s">
        <v>24487</v>
      </c>
      <c r="K6783" s="14" t="s">
        <v>24488</v>
      </c>
      <c r="L6783" t="s">
        <v>24489</v>
      </c>
      <c r="N6783" s="25">
        <v>0</v>
      </c>
      <c r="O6783" s="25"/>
      <c r="P6783" s="25"/>
      <c r="W6783" s="25"/>
      <c r="X6783" s="25"/>
    </row>
    <row r="6784" spans="1:24" hidden="1" x14ac:dyDescent="0.35">
      <c r="A6784" s="24">
        <v>16780</v>
      </c>
      <c r="C6784" s="10" t="s">
        <v>24187</v>
      </c>
      <c r="D6784">
        <v>6</v>
      </c>
      <c r="E6784" t="s">
        <v>110</v>
      </c>
      <c r="F6784" t="s">
        <v>111</v>
      </c>
      <c r="G6784" t="s">
        <v>24188</v>
      </c>
      <c r="I6784" s="13" t="s">
        <v>24483</v>
      </c>
      <c r="J6784" t="s">
        <v>24484</v>
      </c>
      <c r="K6784" s="13" t="s">
        <v>24485</v>
      </c>
      <c r="L6784" t="s">
        <v>24280</v>
      </c>
      <c r="N6784" s="25">
        <v>0</v>
      </c>
      <c r="O6784" s="25"/>
      <c r="P6784" s="25"/>
      <c r="W6784" s="25"/>
      <c r="X6784" s="25"/>
    </row>
    <row r="6785" spans="1:24" hidden="1" x14ac:dyDescent="0.35">
      <c r="A6785" s="24">
        <v>16781</v>
      </c>
      <c r="C6785" s="10" t="s">
        <v>24187</v>
      </c>
      <c r="D6785">
        <v>3</v>
      </c>
      <c r="E6785" t="s">
        <v>187</v>
      </c>
      <c r="F6785" t="s">
        <v>188</v>
      </c>
      <c r="G6785" t="s">
        <v>24188</v>
      </c>
      <c r="I6785" s="13" t="s">
        <v>24490</v>
      </c>
      <c r="J6785" t="s">
        <v>24491</v>
      </c>
      <c r="K6785" s="13" t="s">
        <v>24492</v>
      </c>
      <c r="L6785" t="s">
        <v>24493</v>
      </c>
      <c r="N6785" s="25">
        <v>0</v>
      </c>
      <c r="O6785" s="25"/>
      <c r="P6785" s="25"/>
      <c r="W6785" s="25"/>
      <c r="X6785" s="25"/>
    </row>
    <row r="6786" spans="1:24" hidden="1" x14ac:dyDescent="0.35">
      <c r="A6786" s="24">
        <v>16782</v>
      </c>
      <c r="C6786" s="10" t="s">
        <v>24187</v>
      </c>
      <c r="D6786">
        <v>3</v>
      </c>
      <c r="E6786" t="s">
        <v>187</v>
      </c>
      <c r="F6786" t="s">
        <v>188</v>
      </c>
      <c r="G6786" t="s">
        <v>24188</v>
      </c>
      <c r="I6786" s="13" t="s">
        <v>24494</v>
      </c>
      <c r="J6786" t="s">
        <v>24495</v>
      </c>
      <c r="K6786" s="13" t="s">
        <v>24496</v>
      </c>
      <c r="L6786" t="s">
        <v>24497</v>
      </c>
      <c r="N6786" s="25">
        <v>0</v>
      </c>
      <c r="O6786" s="25"/>
      <c r="P6786" s="25"/>
      <c r="W6786" s="25"/>
      <c r="X6786" s="25"/>
    </row>
    <row r="6787" spans="1:24" hidden="1" x14ac:dyDescent="0.35">
      <c r="A6787" s="24">
        <v>16783</v>
      </c>
      <c r="C6787" s="10" t="s">
        <v>24187</v>
      </c>
      <c r="D6787">
        <v>3</v>
      </c>
      <c r="E6787" t="s">
        <v>187</v>
      </c>
      <c r="F6787" t="s">
        <v>188</v>
      </c>
      <c r="G6787" t="s">
        <v>24188</v>
      </c>
      <c r="I6787" s="13" t="s">
        <v>24498</v>
      </c>
      <c r="J6787" t="s">
        <v>24499</v>
      </c>
      <c r="K6787" s="13" t="s">
        <v>24500</v>
      </c>
      <c r="L6787" t="s">
        <v>24501</v>
      </c>
      <c r="N6787" s="25">
        <v>0</v>
      </c>
      <c r="O6787" s="25"/>
      <c r="P6787" s="25"/>
      <c r="W6787" s="25"/>
      <c r="X6787" s="25"/>
    </row>
    <row r="6788" spans="1:24" hidden="1" x14ac:dyDescent="0.35">
      <c r="A6788" s="24">
        <v>16784</v>
      </c>
      <c r="C6788" s="10" t="s">
        <v>24187</v>
      </c>
      <c r="D6788">
        <v>3</v>
      </c>
      <c r="E6788" t="s">
        <v>187</v>
      </c>
      <c r="F6788" t="s">
        <v>188</v>
      </c>
      <c r="G6788" t="s">
        <v>24188</v>
      </c>
      <c r="I6788" s="13" t="s">
        <v>24502</v>
      </c>
      <c r="J6788" t="s">
        <v>24503</v>
      </c>
      <c r="K6788" s="13" t="s">
        <v>24504</v>
      </c>
      <c r="L6788" t="s">
        <v>24505</v>
      </c>
      <c r="N6788" s="25">
        <v>0</v>
      </c>
      <c r="O6788" s="25"/>
      <c r="P6788" s="25"/>
      <c r="W6788" s="25"/>
      <c r="X6788" s="25"/>
    </row>
    <row r="6789" spans="1:24" hidden="1" x14ac:dyDescent="0.35">
      <c r="A6789" s="24">
        <v>16785</v>
      </c>
      <c r="C6789" s="10" t="s">
        <v>24187</v>
      </c>
      <c r="D6789">
        <v>7</v>
      </c>
      <c r="E6789" t="s">
        <v>65</v>
      </c>
      <c r="F6789" t="s">
        <v>2930</v>
      </c>
      <c r="G6789" t="s">
        <v>24188</v>
      </c>
      <c r="I6789" s="13" t="s">
        <v>24506</v>
      </c>
      <c r="J6789" t="s">
        <v>24507</v>
      </c>
      <c r="K6789" s="13" t="s">
        <v>24508</v>
      </c>
      <c r="L6789" t="s">
        <v>24509</v>
      </c>
      <c r="N6789" s="25">
        <v>0</v>
      </c>
      <c r="O6789" s="25"/>
      <c r="P6789" s="25"/>
      <c r="W6789" s="25"/>
      <c r="X6789" s="25"/>
    </row>
    <row r="6790" spans="1:24" hidden="1" x14ac:dyDescent="0.35">
      <c r="A6790" s="24">
        <v>16786</v>
      </c>
      <c r="C6790" s="10" t="s">
        <v>24187</v>
      </c>
      <c r="D6790">
        <v>3</v>
      </c>
      <c r="E6790" t="s">
        <v>187</v>
      </c>
      <c r="F6790" t="s">
        <v>188</v>
      </c>
      <c r="G6790" t="s">
        <v>24188</v>
      </c>
      <c r="I6790" s="13" t="s">
        <v>24510</v>
      </c>
      <c r="J6790" t="s">
        <v>24511</v>
      </c>
      <c r="K6790" s="13" t="s">
        <v>24512</v>
      </c>
      <c r="L6790" t="s">
        <v>24513</v>
      </c>
      <c r="N6790" s="25">
        <v>0</v>
      </c>
      <c r="O6790" s="25"/>
      <c r="P6790" s="25"/>
      <c r="W6790" s="25"/>
      <c r="X6790" s="25"/>
    </row>
    <row r="6791" spans="1:24" hidden="1" x14ac:dyDescent="0.35">
      <c r="A6791" s="24">
        <v>16787</v>
      </c>
      <c r="C6791" s="10" t="s">
        <v>24187</v>
      </c>
      <c r="D6791">
        <v>6</v>
      </c>
      <c r="E6791" t="s">
        <v>130</v>
      </c>
      <c r="F6791" t="s">
        <v>131</v>
      </c>
      <c r="G6791" t="s">
        <v>24188</v>
      </c>
      <c r="I6791" s="13" t="s">
        <v>24514</v>
      </c>
      <c r="J6791" t="s">
        <v>24515</v>
      </c>
      <c r="K6791" s="13" t="s">
        <v>24516</v>
      </c>
      <c r="L6791" t="s">
        <v>24517</v>
      </c>
      <c r="N6791" s="25">
        <v>0</v>
      </c>
      <c r="O6791" s="25"/>
      <c r="P6791" s="25"/>
      <c r="W6791" s="25"/>
      <c r="X6791" s="25"/>
    </row>
    <row r="6792" spans="1:24" hidden="1" x14ac:dyDescent="0.35">
      <c r="A6792" s="24">
        <v>16788</v>
      </c>
      <c r="C6792" s="10" t="s">
        <v>24187</v>
      </c>
      <c r="D6792">
        <v>1</v>
      </c>
      <c r="E6792" t="s">
        <v>158</v>
      </c>
      <c r="F6792" t="s">
        <v>159</v>
      </c>
      <c r="G6792" t="s">
        <v>24188</v>
      </c>
      <c r="I6792" s="13" t="s">
        <v>24518</v>
      </c>
      <c r="J6792" t="s">
        <v>24519</v>
      </c>
      <c r="K6792" s="13" t="s">
        <v>24520</v>
      </c>
      <c r="L6792" t="s">
        <v>24521</v>
      </c>
      <c r="N6792" s="25">
        <v>0</v>
      </c>
      <c r="O6792" s="25"/>
      <c r="P6792" s="25"/>
      <c r="W6792" s="25"/>
      <c r="X6792" s="25"/>
    </row>
    <row r="6793" spans="1:24" hidden="1" x14ac:dyDescent="0.35">
      <c r="A6793" s="24">
        <v>16789</v>
      </c>
      <c r="C6793" s="10" t="s">
        <v>24187</v>
      </c>
      <c r="D6793">
        <v>6</v>
      </c>
      <c r="E6793" t="s">
        <v>110</v>
      </c>
      <c r="F6793" t="s">
        <v>111</v>
      </c>
      <c r="G6793" t="s">
        <v>24188</v>
      </c>
      <c r="I6793" s="13" t="s">
        <v>24522</v>
      </c>
      <c r="J6793" t="s">
        <v>24523</v>
      </c>
      <c r="K6793" s="13" t="s">
        <v>24524</v>
      </c>
      <c r="L6793" t="s">
        <v>24525</v>
      </c>
      <c r="N6793" s="25">
        <v>0</v>
      </c>
      <c r="O6793" s="25"/>
      <c r="P6793" s="25"/>
      <c r="W6793" s="25"/>
      <c r="X6793" s="25"/>
    </row>
    <row r="6794" spans="1:24" hidden="1" x14ac:dyDescent="0.35">
      <c r="A6794" s="24">
        <v>16790</v>
      </c>
      <c r="C6794" s="10" t="s">
        <v>24187</v>
      </c>
      <c r="D6794">
        <v>1</v>
      </c>
      <c r="E6794" t="s">
        <v>164</v>
      </c>
      <c r="F6794" t="s">
        <v>165</v>
      </c>
      <c r="G6794" t="s">
        <v>24188</v>
      </c>
      <c r="I6794" s="13" t="s">
        <v>24526</v>
      </c>
      <c r="J6794" t="s">
        <v>24527</v>
      </c>
      <c r="K6794" s="13" t="s">
        <v>24528</v>
      </c>
      <c r="L6794" t="s">
        <v>24280</v>
      </c>
      <c r="N6794" s="25">
        <v>0</v>
      </c>
      <c r="O6794" s="25"/>
      <c r="P6794" s="25"/>
      <c r="W6794" s="25"/>
      <c r="X6794" s="25"/>
    </row>
    <row r="6795" spans="1:24" hidden="1" x14ac:dyDescent="0.35">
      <c r="A6795" s="24">
        <v>16791</v>
      </c>
      <c r="C6795" s="10" t="s">
        <v>24187</v>
      </c>
      <c r="D6795">
        <v>6</v>
      </c>
      <c r="E6795" t="s">
        <v>110</v>
      </c>
      <c r="F6795" t="s">
        <v>111</v>
      </c>
      <c r="G6795" t="s">
        <v>24188</v>
      </c>
      <c r="I6795" s="13" t="s">
        <v>24529</v>
      </c>
      <c r="J6795" t="s">
        <v>24530</v>
      </c>
      <c r="K6795" s="13" t="s">
        <v>24531</v>
      </c>
      <c r="L6795" t="s">
        <v>24532</v>
      </c>
      <c r="N6795" s="25">
        <v>0</v>
      </c>
      <c r="O6795" s="25"/>
      <c r="P6795" s="25"/>
      <c r="W6795" s="25"/>
      <c r="X6795" s="25"/>
    </row>
    <row r="6796" spans="1:24" hidden="1" x14ac:dyDescent="0.35">
      <c r="A6796" s="24">
        <v>16792</v>
      </c>
      <c r="C6796" s="10" t="s">
        <v>24187</v>
      </c>
      <c r="D6796" t="s">
        <v>32</v>
      </c>
      <c r="E6796" t="s">
        <v>33</v>
      </c>
      <c r="F6796" t="s">
        <v>34</v>
      </c>
      <c r="G6796" t="s">
        <v>24188</v>
      </c>
      <c r="I6796" s="13" t="s">
        <v>24533</v>
      </c>
      <c r="J6796" t="s">
        <v>24534</v>
      </c>
      <c r="K6796" s="13" t="s">
        <v>24535</v>
      </c>
      <c r="L6796" t="s">
        <v>24536</v>
      </c>
      <c r="N6796" s="25">
        <v>0</v>
      </c>
      <c r="O6796" s="25"/>
      <c r="P6796" s="25"/>
      <c r="W6796" s="25"/>
      <c r="X6796" s="25"/>
    </row>
    <row r="6797" spans="1:24" hidden="1" x14ac:dyDescent="0.35">
      <c r="A6797" s="24">
        <v>16793</v>
      </c>
      <c r="C6797" s="10" t="s">
        <v>24187</v>
      </c>
      <c r="D6797" t="s">
        <v>32</v>
      </c>
      <c r="E6797" t="s">
        <v>33</v>
      </c>
      <c r="F6797" t="s">
        <v>34</v>
      </c>
      <c r="G6797" t="s">
        <v>24188</v>
      </c>
      <c r="I6797" s="13" t="s">
        <v>24537</v>
      </c>
      <c r="J6797" t="s">
        <v>24538</v>
      </c>
      <c r="K6797" s="13" t="s">
        <v>24539</v>
      </c>
      <c r="L6797" t="s">
        <v>24540</v>
      </c>
      <c r="N6797" s="25">
        <v>0</v>
      </c>
      <c r="O6797" s="25"/>
      <c r="P6797" s="25"/>
      <c r="W6797" s="25"/>
      <c r="X6797" s="25"/>
    </row>
    <row r="6798" spans="1:24" hidden="1" x14ac:dyDescent="0.35">
      <c r="A6798" s="24">
        <v>16794</v>
      </c>
      <c r="C6798" s="10" t="s">
        <v>24187</v>
      </c>
      <c r="D6798">
        <v>8</v>
      </c>
      <c r="E6798" t="s">
        <v>2589</v>
      </c>
      <c r="F6798" t="s">
        <v>2590</v>
      </c>
      <c r="G6798" t="s">
        <v>24188</v>
      </c>
      <c r="I6798" s="13" t="s">
        <v>24541</v>
      </c>
      <c r="J6798" t="s">
        <v>24542</v>
      </c>
      <c r="K6798" s="13" t="s">
        <v>24543</v>
      </c>
      <c r="L6798" t="s">
        <v>24544</v>
      </c>
      <c r="N6798" s="25">
        <v>0</v>
      </c>
      <c r="O6798" s="25"/>
      <c r="P6798" s="25"/>
      <c r="W6798" s="25"/>
      <c r="X6798" s="25"/>
    </row>
    <row r="6799" spans="1:24" hidden="1" x14ac:dyDescent="0.35">
      <c r="A6799" s="24">
        <v>16795</v>
      </c>
      <c r="C6799" s="10" t="s">
        <v>24187</v>
      </c>
      <c r="D6799">
        <v>8</v>
      </c>
      <c r="E6799" t="s">
        <v>71</v>
      </c>
      <c r="F6799" t="s">
        <v>1136</v>
      </c>
      <c r="G6799" t="s">
        <v>24188</v>
      </c>
      <c r="I6799" s="13" t="s">
        <v>24545</v>
      </c>
      <c r="J6799" t="s">
        <v>24546</v>
      </c>
      <c r="K6799" s="13" t="s">
        <v>24547</v>
      </c>
      <c r="L6799" t="s">
        <v>24548</v>
      </c>
      <c r="N6799" s="25">
        <v>0</v>
      </c>
      <c r="O6799" s="25"/>
      <c r="P6799" s="25"/>
      <c r="W6799" s="25"/>
      <c r="X6799" s="25"/>
    </row>
    <row r="6800" spans="1:24" hidden="1" x14ac:dyDescent="0.35">
      <c r="A6800" s="24">
        <v>16796</v>
      </c>
      <c r="C6800" s="10" t="s">
        <v>24187</v>
      </c>
      <c r="D6800">
        <v>3</v>
      </c>
      <c r="E6800" t="s">
        <v>2535</v>
      </c>
      <c r="F6800" t="s">
        <v>2536</v>
      </c>
      <c r="G6800" t="s">
        <v>24188</v>
      </c>
      <c r="I6800" s="13" t="s">
        <v>24549</v>
      </c>
      <c r="J6800" t="s">
        <v>24550</v>
      </c>
      <c r="K6800" s="13" t="s">
        <v>24551</v>
      </c>
      <c r="L6800" t="s">
        <v>24552</v>
      </c>
      <c r="N6800" s="25">
        <v>0</v>
      </c>
      <c r="O6800" s="25"/>
      <c r="P6800" s="25"/>
      <c r="W6800" s="25"/>
      <c r="X6800" s="25"/>
    </row>
    <row r="6801" spans="1:24" hidden="1" x14ac:dyDescent="0.35">
      <c r="A6801" s="24">
        <v>16797</v>
      </c>
      <c r="C6801" s="10" t="s">
        <v>24187</v>
      </c>
      <c r="D6801">
        <v>7</v>
      </c>
      <c r="E6801" t="s">
        <v>252</v>
      </c>
      <c r="F6801" t="s">
        <v>3240</v>
      </c>
      <c r="G6801" t="s">
        <v>24188</v>
      </c>
      <c r="I6801" s="13" t="s">
        <v>24553</v>
      </c>
      <c r="J6801" t="s">
        <v>24554</v>
      </c>
      <c r="K6801" s="13" t="s">
        <v>24555</v>
      </c>
      <c r="L6801" t="s">
        <v>24556</v>
      </c>
      <c r="N6801" s="25">
        <v>0</v>
      </c>
      <c r="O6801" s="25"/>
      <c r="P6801" s="25"/>
      <c r="W6801" s="25"/>
      <c r="X6801" s="25"/>
    </row>
    <row r="6802" spans="1:24" hidden="1" x14ac:dyDescent="0.35">
      <c r="A6802" s="24">
        <v>16798</v>
      </c>
      <c r="C6802" s="10" t="s">
        <v>24187</v>
      </c>
      <c r="D6802">
        <v>1</v>
      </c>
      <c r="E6802" t="s">
        <v>435</v>
      </c>
      <c r="F6802" t="s">
        <v>462</v>
      </c>
      <c r="G6802" t="s">
        <v>24188</v>
      </c>
      <c r="I6802" s="13" t="s">
        <v>24557</v>
      </c>
      <c r="J6802" t="s">
        <v>24558</v>
      </c>
      <c r="K6802" s="13" t="s">
        <v>24559</v>
      </c>
      <c r="L6802" t="s">
        <v>24560</v>
      </c>
      <c r="N6802" s="25">
        <v>0</v>
      </c>
      <c r="O6802" s="25"/>
      <c r="P6802" s="25"/>
      <c r="W6802" s="25"/>
      <c r="X6802" s="25"/>
    </row>
    <row r="6803" spans="1:24" hidden="1" x14ac:dyDescent="0.35">
      <c r="A6803" s="24">
        <v>16799</v>
      </c>
      <c r="C6803" s="10" t="s">
        <v>24187</v>
      </c>
      <c r="D6803">
        <v>5</v>
      </c>
      <c r="E6803" t="s">
        <v>605</v>
      </c>
      <c r="F6803" t="s">
        <v>606</v>
      </c>
      <c r="G6803" t="s">
        <v>24188</v>
      </c>
      <c r="I6803" s="13" t="s">
        <v>24561</v>
      </c>
      <c r="J6803" t="s">
        <v>24562</v>
      </c>
      <c r="K6803" s="13" t="s">
        <v>24563</v>
      </c>
      <c r="L6803" t="s">
        <v>24564</v>
      </c>
      <c r="N6803" s="25">
        <v>0</v>
      </c>
      <c r="O6803" s="25"/>
      <c r="P6803" s="25"/>
      <c r="W6803" s="25"/>
      <c r="X6803" s="25"/>
    </row>
    <row r="6804" spans="1:24" hidden="1" x14ac:dyDescent="0.35">
      <c r="A6804" s="24">
        <v>16800</v>
      </c>
      <c r="C6804" s="10" t="s">
        <v>24187</v>
      </c>
      <c r="D6804">
        <v>3</v>
      </c>
      <c r="E6804" t="s">
        <v>187</v>
      </c>
      <c r="F6804" t="s">
        <v>188</v>
      </c>
      <c r="G6804" t="s">
        <v>24188</v>
      </c>
      <c r="I6804" s="13" t="s">
        <v>24565</v>
      </c>
      <c r="J6804" t="s">
        <v>24566</v>
      </c>
      <c r="K6804" s="13" t="s">
        <v>24567</v>
      </c>
      <c r="L6804" t="s">
        <v>24568</v>
      </c>
      <c r="N6804" s="25">
        <v>0</v>
      </c>
      <c r="O6804" s="25"/>
      <c r="P6804" s="25"/>
      <c r="W6804" s="25"/>
      <c r="X6804" s="25"/>
    </row>
    <row r="6805" spans="1:24" hidden="1" x14ac:dyDescent="0.35">
      <c r="A6805" s="24">
        <v>16801</v>
      </c>
      <c r="C6805" s="10" t="s">
        <v>24187</v>
      </c>
      <c r="D6805">
        <v>6</v>
      </c>
      <c r="E6805" t="s">
        <v>120</v>
      </c>
      <c r="F6805" t="s">
        <v>237</v>
      </c>
      <c r="G6805" t="s">
        <v>24188</v>
      </c>
      <c r="I6805" s="13" t="s">
        <v>24569</v>
      </c>
      <c r="J6805" t="s">
        <v>24570</v>
      </c>
      <c r="K6805" s="14" t="s">
        <v>24571</v>
      </c>
      <c r="L6805" t="s">
        <v>24572</v>
      </c>
      <c r="N6805" s="25">
        <v>0</v>
      </c>
      <c r="O6805" s="25"/>
      <c r="P6805" s="25"/>
      <c r="W6805" s="25"/>
      <c r="X6805" s="25"/>
    </row>
    <row r="6806" spans="1:24" hidden="1" x14ac:dyDescent="0.35">
      <c r="A6806" s="24">
        <v>16802</v>
      </c>
      <c r="C6806" s="10" t="s">
        <v>24187</v>
      </c>
      <c r="D6806" t="s">
        <v>32</v>
      </c>
      <c r="E6806" t="s">
        <v>33</v>
      </c>
      <c r="F6806" t="s">
        <v>34</v>
      </c>
      <c r="G6806" t="s">
        <v>24188</v>
      </c>
      <c r="I6806" s="13" t="s">
        <v>24573</v>
      </c>
      <c r="J6806" t="s">
        <v>24574</v>
      </c>
      <c r="K6806" s="13" t="s">
        <v>24575</v>
      </c>
      <c r="L6806" t="s">
        <v>24576</v>
      </c>
      <c r="N6806" s="25">
        <v>0</v>
      </c>
      <c r="O6806" s="25"/>
      <c r="P6806" s="25"/>
      <c r="W6806" s="25"/>
      <c r="X6806" s="25"/>
    </row>
    <row r="6807" spans="1:24" hidden="1" x14ac:dyDescent="0.35">
      <c r="A6807" s="24">
        <v>16803</v>
      </c>
      <c r="C6807" s="10" t="s">
        <v>24187</v>
      </c>
      <c r="D6807" t="s">
        <v>83</v>
      </c>
      <c r="E6807" t="s">
        <v>591</v>
      </c>
      <c r="F6807" t="s">
        <v>592</v>
      </c>
      <c r="G6807" t="s">
        <v>24188</v>
      </c>
      <c r="I6807" s="13" t="s">
        <v>24577</v>
      </c>
      <c r="J6807" t="s">
        <v>24578</v>
      </c>
      <c r="K6807" s="14" t="s">
        <v>24579</v>
      </c>
      <c r="L6807" t="s">
        <v>24580</v>
      </c>
      <c r="N6807" s="25">
        <v>0</v>
      </c>
      <c r="O6807" s="25"/>
      <c r="P6807" s="25"/>
      <c r="W6807" s="25"/>
      <c r="X6807" s="25"/>
    </row>
    <row r="6808" spans="1:24" hidden="1" x14ac:dyDescent="0.35">
      <c r="A6808" s="24">
        <v>16804</v>
      </c>
      <c r="C6808" s="10" t="s">
        <v>24187</v>
      </c>
      <c r="D6808">
        <v>3</v>
      </c>
      <c r="E6808" t="s">
        <v>59</v>
      </c>
      <c r="F6808" t="s">
        <v>60</v>
      </c>
      <c r="G6808" t="s">
        <v>24188</v>
      </c>
      <c r="I6808" s="13" t="s">
        <v>24581</v>
      </c>
      <c r="J6808" t="s">
        <v>24582</v>
      </c>
      <c r="K6808" s="13" t="s">
        <v>24583</v>
      </c>
      <c r="L6808" t="s">
        <v>24584</v>
      </c>
      <c r="N6808" s="25">
        <v>0</v>
      </c>
      <c r="O6808" s="25"/>
      <c r="P6808" s="25"/>
      <c r="W6808" s="25"/>
      <c r="X6808" s="25"/>
    </row>
    <row r="6809" spans="1:24" hidden="1" x14ac:dyDescent="0.35">
      <c r="A6809" s="24">
        <v>16805</v>
      </c>
      <c r="C6809" s="10" t="s">
        <v>24187</v>
      </c>
      <c r="D6809">
        <v>1</v>
      </c>
      <c r="E6809" t="s">
        <v>222</v>
      </c>
      <c r="F6809" t="s">
        <v>223</v>
      </c>
      <c r="G6809" t="s">
        <v>24188</v>
      </c>
      <c r="I6809" s="13" t="s">
        <v>24585</v>
      </c>
      <c r="J6809" t="s">
        <v>24586</v>
      </c>
      <c r="K6809" s="13" t="s">
        <v>24587</v>
      </c>
      <c r="L6809" t="s">
        <v>24588</v>
      </c>
      <c r="N6809" s="25">
        <v>0</v>
      </c>
      <c r="O6809" s="25"/>
      <c r="P6809" s="25"/>
      <c r="W6809" s="25"/>
      <c r="X6809" s="25"/>
    </row>
    <row r="6810" spans="1:24" hidden="1" x14ac:dyDescent="0.35">
      <c r="A6810" s="24">
        <v>16806</v>
      </c>
      <c r="C6810" s="10" t="s">
        <v>24187</v>
      </c>
      <c r="D6810">
        <v>6</v>
      </c>
      <c r="E6810" t="s">
        <v>120</v>
      </c>
      <c r="F6810" t="s">
        <v>237</v>
      </c>
      <c r="G6810" t="s">
        <v>24188</v>
      </c>
      <c r="I6810" s="13" t="s">
        <v>24589</v>
      </c>
      <c r="J6810" t="s">
        <v>24590</v>
      </c>
      <c r="K6810" s="13" t="s">
        <v>24591</v>
      </c>
      <c r="L6810" t="s">
        <v>24592</v>
      </c>
      <c r="N6810" s="25">
        <v>0</v>
      </c>
      <c r="O6810" s="25"/>
      <c r="P6810" s="25"/>
      <c r="W6810" s="25"/>
      <c r="X6810" s="25"/>
    </row>
    <row r="6811" spans="1:24" hidden="1" x14ac:dyDescent="0.35">
      <c r="A6811" s="24">
        <v>16807</v>
      </c>
      <c r="C6811" s="10" t="s">
        <v>24187</v>
      </c>
      <c r="D6811">
        <v>8</v>
      </c>
      <c r="E6811" t="s">
        <v>817</v>
      </c>
      <c r="F6811" t="s">
        <v>818</v>
      </c>
      <c r="G6811" t="s">
        <v>24188</v>
      </c>
      <c r="I6811" s="13" t="s">
        <v>24593</v>
      </c>
      <c r="J6811" t="s">
        <v>24594</v>
      </c>
      <c r="K6811" s="13" t="s">
        <v>24595</v>
      </c>
      <c r="L6811" t="s">
        <v>24596</v>
      </c>
      <c r="N6811" s="25">
        <v>0</v>
      </c>
      <c r="O6811" s="25"/>
      <c r="P6811" s="25"/>
      <c r="W6811" s="25"/>
      <c r="X6811" s="25"/>
    </row>
    <row r="6812" spans="1:24" hidden="1" x14ac:dyDescent="0.35">
      <c r="A6812" s="24">
        <v>16808</v>
      </c>
      <c r="C6812" s="10" t="s">
        <v>24187</v>
      </c>
      <c r="D6812">
        <v>8</v>
      </c>
      <c r="E6812" t="s">
        <v>817</v>
      </c>
      <c r="F6812" t="s">
        <v>818</v>
      </c>
      <c r="G6812" t="s">
        <v>24188</v>
      </c>
      <c r="I6812" s="13" t="s">
        <v>24597</v>
      </c>
      <c r="J6812" t="s">
        <v>24598</v>
      </c>
      <c r="K6812" s="13" t="s">
        <v>24599</v>
      </c>
      <c r="L6812" t="s">
        <v>24600</v>
      </c>
      <c r="N6812" s="25">
        <v>0</v>
      </c>
      <c r="O6812" s="25"/>
      <c r="P6812" s="25"/>
      <c r="W6812" s="25"/>
      <c r="X6812" s="25"/>
    </row>
    <row r="6813" spans="1:24" hidden="1" x14ac:dyDescent="0.35">
      <c r="A6813" s="24">
        <v>16809</v>
      </c>
      <c r="C6813" s="10" t="s">
        <v>24187</v>
      </c>
      <c r="D6813">
        <v>1</v>
      </c>
      <c r="E6813" t="s">
        <v>473</v>
      </c>
      <c r="F6813" t="s">
        <v>474</v>
      </c>
      <c r="G6813" t="s">
        <v>24188</v>
      </c>
      <c r="I6813" s="13" t="s">
        <v>24601</v>
      </c>
      <c r="J6813" t="s">
        <v>24602</v>
      </c>
      <c r="K6813" s="13" t="s">
        <v>24603</v>
      </c>
      <c r="L6813" t="s">
        <v>24604</v>
      </c>
      <c r="N6813" s="25">
        <v>0</v>
      </c>
      <c r="O6813" s="25"/>
      <c r="P6813" s="25"/>
      <c r="W6813" s="25"/>
      <c r="X6813" s="25"/>
    </row>
    <row r="6814" spans="1:24" hidden="1" x14ac:dyDescent="0.35">
      <c r="A6814" s="24">
        <v>16810</v>
      </c>
      <c r="C6814" s="10" t="s">
        <v>24187</v>
      </c>
      <c r="D6814">
        <v>7</v>
      </c>
      <c r="E6814" t="s">
        <v>65</v>
      </c>
      <c r="F6814" t="s">
        <v>1089</v>
      </c>
      <c r="G6814" t="s">
        <v>24188</v>
      </c>
      <c r="I6814" s="13" t="s">
        <v>24605</v>
      </c>
      <c r="J6814" t="s">
        <v>24606</v>
      </c>
      <c r="K6814" s="13" t="s">
        <v>24607</v>
      </c>
      <c r="L6814" t="s">
        <v>24608</v>
      </c>
      <c r="N6814" s="25">
        <v>0</v>
      </c>
      <c r="O6814" s="25"/>
      <c r="P6814" s="25"/>
      <c r="W6814" s="25"/>
      <c r="X6814" s="25"/>
    </row>
    <row r="6815" spans="1:24" hidden="1" x14ac:dyDescent="0.35">
      <c r="A6815" s="24">
        <v>16811</v>
      </c>
      <c r="C6815" s="10" t="s">
        <v>24187</v>
      </c>
      <c r="D6815">
        <v>7</v>
      </c>
      <c r="E6815" t="s">
        <v>65</v>
      </c>
      <c r="F6815" t="s">
        <v>1089</v>
      </c>
      <c r="G6815" t="s">
        <v>24188</v>
      </c>
      <c r="I6815" s="13" t="s">
        <v>24609</v>
      </c>
      <c r="J6815" t="s">
        <v>24610</v>
      </c>
      <c r="K6815" s="13" t="s">
        <v>24611</v>
      </c>
      <c r="L6815" t="s">
        <v>24612</v>
      </c>
      <c r="N6815" s="25">
        <v>0</v>
      </c>
      <c r="O6815" s="25"/>
      <c r="P6815" s="25"/>
      <c r="W6815" s="25"/>
      <c r="X6815" s="25"/>
    </row>
    <row r="6816" spans="1:24" hidden="1" x14ac:dyDescent="0.35">
      <c r="A6816" s="24">
        <v>16812</v>
      </c>
      <c r="C6816" s="10" t="s">
        <v>24187</v>
      </c>
      <c r="D6816" t="s">
        <v>83</v>
      </c>
      <c r="E6816" t="s">
        <v>84</v>
      </c>
      <c r="F6816" t="s">
        <v>85</v>
      </c>
      <c r="G6816" t="s">
        <v>24188</v>
      </c>
      <c r="I6816" s="13" t="s">
        <v>24613</v>
      </c>
      <c r="J6816" t="s">
        <v>24614</v>
      </c>
      <c r="K6816" s="13" t="s">
        <v>24615</v>
      </c>
      <c r="L6816" t="s">
        <v>24280</v>
      </c>
      <c r="N6816" s="25">
        <v>0</v>
      </c>
      <c r="O6816" s="25"/>
      <c r="P6816" s="25"/>
      <c r="W6816" s="25"/>
      <c r="X6816" s="25"/>
    </row>
    <row r="6817" spans="1:24" hidden="1" x14ac:dyDescent="0.35">
      <c r="A6817" s="24">
        <v>16813</v>
      </c>
      <c r="C6817" s="10" t="s">
        <v>24187</v>
      </c>
      <c r="D6817">
        <v>5</v>
      </c>
      <c r="E6817" t="s">
        <v>409</v>
      </c>
      <c r="F6817" t="s">
        <v>410</v>
      </c>
      <c r="G6817" t="s">
        <v>24188</v>
      </c>
      <c r="I6817" s="13" t="s">
        <v>24616</v>
      </c>
      <c r="J6817" t="s">
        <v>24617</v>
      </c>
      <c r="K6817" s="13" t="s">
        <v>24618</v>
      </c>
      <c r="L6817" t="s">
        <v>24619</v>
      </c>
      <c r="N6817" s="25">
        <v>0</v>
      </c>
      <c r="O6817" s="25"/>
      <c r="P6817" s="25"/>
      <c r="W6817" s="25"/>
      <c r="X6817" s="25"/>
    </row>
    <row r="6818" spans="1:24" hidden="1" x14ac:dyDescent="0.35">
      <c r="A6818" s="24">
        <v>16814</v>
      </c>
      <c r="C6818" s="10" t="s">
        <v>24187</v>
      </c>
      <c r="D6818">
        <v>7</v>
      </c>
      <c r="E6818" t="s">
        <v>65</v>
      </c>
      <c r="F6818" t="s">
        <v>2930</v>
      </c>
      <c r="G6818" t="s">
        <v>24188</v>
      </c>
      <c r="I6818" s="13" t="s">
        <v>24620</v>
      </c>
      <c r="J6818" t="s">
        <v>24621</v>
      </c>
      <c r="K6818" s="13" t="s">
        <v>24622</v>
      </c>
      <c r="L6818" t="s">
        <v>24623</v>
      </c>
      <c r="N6818" s="25">
        <v>0</v>
      </c>
      <c r="O6818" s="25"/>
      <c r="P6818" s="25"/>
      <c r="W6818" s="25"/>
      <c r="X6818" s="25"/>
    </row>
    <row r="6819" spans="1:24" hidden="1" x14ac:dyDescent="0.35">
      <c r="A6819" s="24">
        <v>16815</v>
      </c>
      <c r="C6819" s="10" t="s">
        <v>24187</v>
      </c>
      <c r="D6819">
        <v>8</v>
      </c>
      <c r="E6819" t="s">
        <v>2589</v>
      </c>
      <c r="F6819" t="s">
        <v>2971</v>
      </c>
      <c r="G6819" t="s">
        <v>24188</v>
      </c>
      <c r="I6819" s="13" t="s">
        <v>24624</v>
      </c>
      <c r="J6819" t="s">
        <v>24625</v>
      </c>
      <c r="K6819" s="14" t="s">
        <v>24626</v>
      </c>
      <c r="L6819" t="s">
        <v>24627</v>
      </c>
      <c r="N6819" s="25">
        <v>0</v>
      </c>
      <c r="O6819" s="25"/>
      <c r="P6819" s="25"/>
      <c r="W6819" s="25"/>
      <c r="X6819" s="25"/>
    </row>
    <row r="6820" spans="1:24" hidden="1" x14ac:dyDescent="0.35">
      <c r="A6820" s="24">
        <v>16816</v>
      </c>
      <c r="C6820" s="10" t="s">
        <v>24187</v>
      </c>
      <c r="D6820">
        <v>1</v>
      </c>
      <c r="E6820" t="s">
        <v>90</v>
      </c>
      <c r="F6820" t="s">
        <v>91</v>
      </c>
      <c r="G6820" t="s">
        <v>24188</v>
      </c>
      <c r="I6820" s="13" t="s">
        <v>24628</v>
      </c>
      <c r="J6820" t="s">
        <v>24629</v>
      </c>
      <c r="K6820" s="13" t="s">
        <v>24630</v>
      </c>
      <c r="L6820" t="s">
        <v>24631</v>
      </c>
      <c r="N6820" s="25">
        <v>0</v>
      </c>
      <c r="O6820" s="25"/>
      <c r="P6820" s="25"/>
      <c r="W6820" s="25"/>
      <c r="X6820" s="25"/>
    </row>
    <row r="6821" spans="1:24" hidden="1" x14ac:dyDescent="0.35">
      <c r="A6821" s="24">
        <v>16817</v>
      </c>
      <c r="C6821" s="10" t="s">
        <v>24187</v>
      </c>
      <c r="D6821" t="s">
        <v>83</v>
      </c>
      <c r="E6821" t="s">
        <v>84</v>
      </c>
      <c r="F6821" t="s">
        <v>85</v>
      </c>
      <c r="G6821" t="s">
        <v>24188</v>
      </c>
      <c r="I6821" s="13" t="s">
        <v>24632</v>
      </c>
      <c r="J6821" t="s">
        <v>24633</v>
      </c>
      <c r="K6821" s="13" t="s">
        <v>24634</v>
      </c>
      <c r="L6821" t="s">
        <v>24635</v>
      </c>
      <c r="N6821" s="25">
        <v>0</v>
      </c>
      <c r="O6821" s="25"/>
      <c r="P6821" s="25"/>
      <c r="W6821" s="25"/>
      <c r="X6821" s="25"/>
    </row>
    <row r="6822" spans="1:24" hidden="1" x14ac:dyDescent="0.35">
      <c r="A6822" s="24">
        <v>16818</v>
      </c>
      <c r="C6822" s="10" t="s">
        <v>24187</v>
      </c>
      <c r="D6822">
        <v>1</v>
      </c>
      <c r="E6822" t="s">
        <v>222</v>
      </c>
      <c r="F6822" t="s">
        <v>223</v>
      </c>
      <c r="G6822" t="s">
        <v>24188</v>
      </c>
      <c r="I6822" s="13" t="s">
        <v>24636</v>
      </c>
      <c r="J6822" t="s">
        <v>24637</v>
      </c>
      <c r="K6822" s="13" t="s">
        <v>24638</v>
      </c>
      <c r="L6822" t="s">
        <v>24639</v>
      </c>
      <c r="N6822" s="25">
        <v>0</v>
      </c>
      <c r="O6822" s="25"/>
      <c r="P6822" s="25"/>
      <c r="W6822" s="25"/>
      <c r="X6822" s="25"/>
    </row>
    <row r="6823" spans="1:24" hidden="1" x14ac:dyDescent="0.35">
      <c r="A6823" s="24">
        <v>16819</v>
      </c>
      <c r="C6823" s="10" t="s">
        <v>24187</v>
      </c>
      <c r="D6823">
        <v>3</v>
      </c>
      <c r="E6823" t="s">
        <v>994</v>
      </c>
      <c r="F6823" t="s">
        <v>995</v>
      </c>
      <c r="G6823" t="s">
        <v>24188</v>
      </c>
      <c r="I6823" s="13" t="s">
        <v>24640</v>
      </c>
      <c r="J6823" t="s">
        <v>24641</v>
      </c>
      <c r="K6823" s="13" t="s">
        <v>24642</v>
      </c>
      <c r="L6823" t="s">
        <v>24643</v>
      </c>
      <c r="N6823" s="25">
        <v>0</v>
      </c>
      <c r="O6823" s="25"/>
      <c r="P6823" s="25"/>
      <c r="W6823" s="25"/>
      <c r="X6823" s="25"/>
    </row>
    <row r="6824" spans="1:24" hidden="1" x14ac:dyDescent="0.35">
      <c r="A6824" s="24">
        <v>16820</v>
      </c>
      <c r="C6824" s="10" t="s">
        <v>24187</v>
      </c>
      <c r="D6824">
        <v>3</v>
      </c>
      <c r="E6824" t="s">
        <v>994</v>
      </c>
      <c r="F6824" t="s">
        <v>995</v>
      </c>
      <c r="G6824" t="s">
        <v>24188</v>
      </c>
      <c r="I6824" s="13" t="s">
        <v>24644</v>
      </c>
      <c r="J6824" t="s">
        <v>24645</v>
      </c>
      <c r="K6824" s="13" t="s">
        <v>24646</v>
      </c>
      <c r="L6824" t="s">
        <v>24647</v>
      </c>
      <c r="N6824" s="25">
        <v>0</v>
      </c>
      <c r="O6824" s="25"/>
      <c r="P6824" s="25"/>
      <c r="W6824" s="25"/>
      <c r="X6824" s="25"/>
    </row>
    <row r="6825" spans="1:24" hidden="1" x14ac:dyDescent="0.35">
      <c r="A6825" s="24">
        <v>16821</v>
      </c>
      <c r="C6825" s="10" t="s">
        <v>24187</v>
      </c>
      <c r="D6825">
        <v>3</v>
      </c>
      <c r="E6825" t="s">
        <v>994</v>
      </c>
      <c r="F6825" t="s">
        <v>995</v>
      </c>
      <c r="G6825" t="s">
        <v>24188</v>
      </c>
      <c r="I6825" s="13" t="s">
        <v>24648</v>
      </c>
      <c r="J6825" t="s">
        <v>24649</v>
      </c>
      <c r="K6825" s="13" t="s">
        <v>24650</v>
      </c>
      <c r="L6825" t="s">
        <v>24651</v>
      </c>
      <c r="N6825" s="25">
        <v>0</v>
      </c>
      <c r="O6825" s="25"/>
      <c r="P6825" s="25"/>
      <c r="W6825" s="25"/>
      <c r="X6825" s="25"/>
    </row>
    <row r="6826" spans="1:24" hidden="1" x14ac:dyDescent="0.35">
      <c r="A6826" s="24">
        <v>16822</v>
      </c>
      <c r="C6826" s="10" t="s">
        <v>24187</v>
      </c>
      <c r="D6826" t="s">
        <v>32</v>
      </c>
      <c r="E6826" t="s">
        <v>33</v>
      </c>
      <c r="F6826" t="s">
        <v>34</v>
      </c>
      <c r="G6826" t="s">
        <v>24188</v>
      </c>
      <c r="I6826" s="13" t="s">
        <v>24652</v>
      </c>
      <c r="J6826" t="s">
        <v>24653</v>
      </c>
      <c r="K6826" s="13" t="s">
        <v>24654</v>
      </c>
      <c r="L6826" t="s">
        <v>24655</v>
      </c>
      <c r="N6826" s="25">
        <v>0</v>
      </c>
      <c r="O6826" s="25"/>
      <c r="P6826" s="25"/>
      <c r="W6826" s="25"/>
      <c r="X6826" s="25"/>
    </row>
    <row r="6827" spans="1:24" hidden="1" x14ac:dyDescent="0.35">
      <c r="A6827" s="24">
        <v>16823</v>
      </c>
      <c r="C6827" s="10" t="s">
        <v>24187</v>
      </c>
      <c r="D6827">
        <v>5</v>
      </c>
      <c r="E6827" t="s">
        <v>767</v>
      </c>
      <c r="F6827" t="s">
        <v>768</v>
      </c>
      <c r="G6827" t="s">
        <v>24188</v>
      </c>
      <c r="I6827" s="13" t="s">
        <v>24656</v>
      </c>
      <c r="J6827" t="s">
        <v>24657</v>
      </c>
      <c r="K6827" s="13" t="s">
        <v>24658</v>
      </c>
      <c r="L6827" t="s">
        <v>24659</v>
      </c>
      <c r="N6827" s="25">
        <v>0</v>
      </c>
      <c r="O6827" s="25"/>
      <c r="P6827" s="25"/>
      <c r="W6827" s="25"/>
      <c r="X6827" s="25"/>
    </row>
    <row r="6828" spans="1:24" hidden="1" x14ac:dyDescent="0.35">
      <c r="A6828" s="24">
        <v>16824</v>
      </c>
      <c r="C6828" s="10" t="s">
        <v>24187</v>
      </c>
      <c r="D6828">
        <v>3</v>
      </c>
      <c r="E6828" t="s">
        <v>187</v>
      </c>
      <c r="F6828" t="s">
        <v>188</v>
      </c>
      <c r="G6828" t="s">
        <v>24188</v>
      </c>
      <c r="I6828" s="13" t="s">
        <v>24660</v>
      </c>
      <c r="J6828" t="s">
        <v>24661</v>
      </c>
      <c r="K6828" s="14" t="s">
        <v>24662</v>
      </c>
      <c r="L6828" t="s">
        <v>24663</v>
      </c>
      <c r="N6828" s="25">
        <v>0</v>
      </c>
      <c r="O6828" s="25"/>
      <c r="P6828" s="25"/>
      <c r="W6828" s="25"/>
      <c r="X6828" s="25"/>
    </row>
    <row r="6829" spans="1:24" hidden="1" x14ac:dyDescent="0.35">
      <c r="A6829" s="24">
        <v>16825</v>
      </c>
      <c r="C6829" s="10" t="s">
        <v>24187</v>
      </c>
      <c r="D6829">
        <v>1</v>
      </c>
      <c r="E6829" t="s">
        <v>435</v>
      </c>
      <c r="F6829" t="s">
        <v>462</v>
      </c>
      <c r="G6829" t="s">
        <v>24188</v>
      </c>
      <c r="I6829" s="13" t="s">
        <v>24664</v>
      </c>
      <c r="J6829" t="s">
        <v>24665</v>
      </c>
      <c r="K6829" s="14" t="s">
        <v>24666</v>
      </c>
      <c r="L6829" t="s">
        <v>24667</v>
      </c>
      <c r="N6829" s="25">
        <v>0</v>
      </c>
      <c r="O6829" s="25"/>
      <c r="P6829" s="25"/>
      <c r="W6829" s="25"/>
      <c r="X6829" s="25"/>
    </row>
    <row r="6830" spans="1:24" hidden="1" x14ac:dyDescent="0.35">
      <c r="A6830" s="24">
        <v>16826</v>
      </c>
      <c r="C6830" s="10" t="s">
        <v>24187</v>
      </c>
      <c r="D6830">
        <v>8</v>
      </c>
      <c r="E6830" t="s">
        <v>52</v>
      </c>
      <c r="F6830" t="s">
        <v>53</v>
      </c>
      <c r="G6830" t="s">
        <v>24188</v>
      </c>
      <c r="I6830" s="13" t="s">
        <v>24668</v>
      </c>
      <c r="J6830" t="s">
        <v>24669</v>
      </c>
      <c r="K6830" s="13" t="s">
        <v>24670</v>
      </c>
      <c r="L6830" t="s">
        <v>24671</v>
      </c>
      <c r="N6830" s="25">
        <v>0</v>
      </c>
      <c r="O6830" s="25"/>
      <c r="P6830" s="25"/>
      <c r="W6830" s="25"/>
      <c r="X6830" s="25"/>
    </row>
    <row r="6831" spans="1:24" hidden="1" x14ac:dyDescent="0.35">
      <c r="A6831" s="24">
        <v>16827</v>
      </c>
      <c r="C6831" s="10" t="s">
        <v>24187</v>
      </c>
      <c r="D6831">
        <v>8</v>
      </c>
      <c r="E6831" t="s">
        <v>52</v>
      </c>
      <c r="F6831" t="s">
        <v>53</v>
      </c>
      <c r="G6831" t="s">
        <v>24188</v>
      </c>
      <c r="I6831" s="13" t="s">
        <v>24672</v>
      </c>
      <c r="J6831" t="s">
        <v>24673</v>
      </c>
      <c r="K6831" s="14" t="s">
        <v>24674</v>
      </c>
      <c r="L6831" t="s">
        <v>24675</v>
      </c>
      <c r="N6831" s="25">
        <v>0</v>
      </c>
      <c r="O6831" s="25"/>
      <c r="P6831" s="25"/>
      <c r="W6831" s="25"/>
      <c r="X6831" s="25"/>
    </row>
    <row r="6832" spans="1:24" hidden="1" x14ac:dyDescent="0.35">
      <c r="A6832" s="24">
        <v>16828</v>
      </c>
      <c r="C6832" s="10" t="s">
        <v>24187</v>
      </c>
      <c r="D6832">
        <v>7</v>
      </c>
      <c r="E6832" t="s">
        <v>581</v>
      </c>
      <c r="F6832" t="s">
        <v>4970</v>
      </c>
      <c r="G6832" t="s">
        <v>24188</v>
      </c>
      <c r="I6832" s="13" t="s">
        <v>24676</v>
      </c>
      <c r="J6832" t="s">
        <v>24677</v>
      </c>
      <c r="K6832" s="14" t="s">
        <v>24678</v>
      </c>
      <c r="L6832" t="s">
        <v>24679</v>
      </c>
      <c r="N6832" s="25">
        <v>0</v>
      </c>
      <c r="O6832" s="25"/>
      <c r="P6832" s="25"/>
      <c r="W6832" s="25"/>
      <c r="X6832" s="25"/>
    </row>
    <row r="6833" spans="1:24" hidden="1" x14ac:dyDescent="0.35">
      <c r="A6833" s="24">
        <v>16829</v>
      </c>
      <c r="C6833" s="10" t="s">
        <v>24187</v>
      </c>
      <c r="D6833" t="s">
        <v>83</v>
      </c>
      <c r="E6833" t="s">
        <v>276</v>
      </c>
      <c r="F6833" t="s">
        <v>277</v>
      </c>
      <c r="G6833" t="s">
        <v>24188</v>
      </c>
      <c r="I6833" s="13" t="s">
        <v>24680</v>
      </c>
      <c r="J6833" t="s">
        <v>24681</v>
      </c>
      <c r="K6833" s="13" t="s">
        <v>24682</v>
      </c>
      <c r="L6833" t="s">
        <v>24683</v>
      </c>
      <c r="N6833" s="25">
        <v>0</v>
      </c>
      <c r="O6833" s="25"/>
      <c r="P6833" s="25"/>
      <c r="W6833" s="25"/>
      <c r="X6833" s="25"/>
    </row>
    <row r="6834" spans="1:24" hidden="1" x14ac:dyDescent="0.35">
      <c r="A6834" s="24">
        <v>16830</v>
      </c>
      <c r="C6834" s="10" t="s">
        <v>24187</v>
      </c>
      <c r="D6834">
        <v>8</v>
      </c>
      <c r="E6834" t="s">
        <v>2589</v>
      </c>
      <c r="F6834" t="s">
        <v>3166</v>
      </c>
      <c r="G6834" t="s">
        <v>24188</v>
      </c>
      <c r="I6834" s="13" t="s">
        <v>24684</v>
      </c>
      <c r="J6834" t="s">
        <v>24685</v>
      </c>
      <c r="K6834" s="14" t="s">
        <v>24686</v>
      </c>
      <c r="L6834" t="s">
        <v>24687</v>
      </c>
      <c r="N6834" s="25">
        <v>0</v>
      </c>
      <c r="O6834" s="25"/>
      <c r="P6834" s="25"/>
      <c r="W6834" s="25"/>
      <c r="X6834" s="25"/>
    </row>
    <row r="6835" spans="1:24" hidden="1" x14ac:dyDescent="0.35">
      <c r="A6835" s="24">
        <v>16831</v>
      </c>
      <c r="C6835" s="10" t="s">
        <v>24187</v>
      </c>
      <c r="D6835" t="s">
        <v>83</v>
      </c>
      <c r="E6835" t="s">
        <v>591</v>
      </c>
      <c r="F6835" t="s">
        <v>592</v>
      </c>
      <c r="G6835" t="s">
        <v>24188</v>
      </c>
      <c r="I6835" s="13" t="s">
        <v>24688</v>
      </c>
      <c r="J6835" t="s">
        <v>24689</v>
      </c>
      <c r="K6835" s="13" t="s">
        <v>24690</v>
      </c>
      <c r="L6835" t="s">
        <v>24691</v>
      </c>
      <c r="N6835" s="25">
        <v>0</v>
      </c>
      <c r="O6835" s="25"/>
      <c r="P6835" s="25"/>
      <c r="W6835" s="25"/>
      <c r="X6835" s="25"/>
    </row>
    <row r="6836" spans="1:24" hidden="1" x14ac:dyDescent="0.35">
      <c r="A6836" s="24">
        <v>16832</v>
      </c>
      <c r="C6836" s="10" t="s">
        <v>24187</v>
      </c>
      <c r="D6836">
        <v>3</v>
      </c>
      <c r="E6836" t="s">
        <v>994</v>
      </c>
      <c r="F6836" t="s">
        <v>995</v>
      </c>
      <c r="G6836" t="s">
        <v>24188</v>
      </c>
      <c r="I6836" s="13" t="s">
        <v>24692</v>
      </c>
      <c r="J6836" t="s">
        <v>24693</v>
      </c>
      <c r="K6836" s="13" t="s">
        <v>24694</v>
      </c>
      <c r="L6836" t="s">
        <v>24695</v>
      </c>
      <c r="N6836" s="25">
        <v>0</v>
      </c>
      <c r="O6836" s="25"/>
      <c r="P6836" s="25"/>
      <c r="W6836" s="25"/>
      <c r="X6836" s="25"/>
    </row>
    <row r="6837" spans="1:24" hidden="1" x14ac:dyDescent="0.35">
      <c r="A6837" s="24">
        <v>16833</v>
      </c>
      <c r="C6837" s="10" t="s">
        <v>24187</v>
      </c>
      <c r="D6837">
        <v>8</v>
      </c>
      <c r="E6837" t="s">
        <v>817</v>
      </c>
      <c r="F6837" t="s">
        <v>818</v>
      </c>
      <c r="G6837" t="s">
        <v>24188</v>
      </c>
      <c r="I6837" s="13" t="s">
        <v>24696</v>
      </c>
      <c r="J6837" t="s">
        <v>24697</v>
      </c>
      <c r="K6837" s="13" t="s">
        <v>24698</v>
      </c>
      <c r="L6837" t="s">
        <v>24699</v>
      </c>
      <c r="N6837" s="25">
        <v>0</v>
      </c>
      <c r="O6837" s="25"/>
      <c r="P6837" s="25"/>
      <c r="W6837" s="25"/>
      <c r="X6837" s="25"/>
    </row>
    <row r="6838" spans="1:24" hidden="1" x14ac:dyDescent="0.35">
      <c r="A6838" s="24">
        <v>16834</v>
      </c>
      <c r="C6838" s="10" t="s">
        <v>24187</v>
      </c>
      <c r="D6838" t="s">
        <v>32</v>
      </c>
      <c r="E6838" t="s">
        <v>33</v>
      </c>
      <c r="F6838" t="s">
        <v>34</v>
      </c>
      <c r="G6838" t="s">
        <v>24188</v>
      </c>
      <c r="I6838" s="13" t="s">
        <v>24700</v>
      </c>
      <c r="J6838" t="s">
        <v>24701</v>
      </c>
      <c r="K6838" s="13" t="s">
        <v>24702</v>
      </c>
      <c r="L6838" t="s">
        <v>24703</v>
      </c>
      <c r="N6838" s="25">
        <v>0</v>
      </c>
      <c r="O6838" s="25"/>
      <c r="P6838" s="25"/>
      <c r="W6838" s="25"/>
      <c r="X6838" s="25"/>
    </row>
    <row r="6839" spans="1:24" hidden="1" x14ac:dyDescent="0.35">
      <c r="A6839" s="24">
        <v>16835</v>
      </c>
      <c r="C6839" s="10" t="s">
        <v>24187</v>
      </c>
      <c r="D6839" t="s">
        <v>83</v>
      </c>
      <c r="E6839" t="s">
        <v>276</v>
      </c>
      <c r="F6839" t="s">
        <v>277</v>
      </c>
      <c r="G6839" t="s">
        <v>24188</v>
      </c>
      <c r="I6839" s="13" t="s">
        <v>24704</v>
      </c>
      <c r="J6839" t="s">
        <v>24705</v>
      </c>
      <c r="K6839" s="13" t="s">
        <v>24706</v>
      </c>
      <c r="L6839" t="s">
        <v>24707</v>
      </c>
      <c r="N6839" s="25">
        <v>0</v>
      </c>
      <c r="O6839" s="25"/>
      <c r="P6839" s="25"/>
      <c r="W6839" s="25"/>
      <c r="X6839" s="25"/>
    </row>
    <row r="6840" spans="1:24" hidden="1" x14ac:dyDescent="0.35">
      <c r="A6840" s="24">
        <v>16836</v>
      </c>
      <c r="C6840" s="10" t="s">
        <v>24187</v>
      </c>
      <c r="D6840">
        <v>5</v>
      </c>
      <c r="E6840" t="s">
        <v>516</v>
      </c>
      <c r="F6840" t="s">
        <v>517</v>
      </c>
      <c r="G6840" t="s">
        <v>24188</v>
      </c>
      <c r="I6840" s="13" t="s">
        <v>24708</v>
      </c>
      <c r="J6840" t="s">
        <v>24709</v>
      </c>
      <c r="K6840" s="14" t="s">
        <v>24710</v>
      </c>
      <c r="L6840" t="s">
        <v>24711</v>
      </c>
      <c r="N6840" s="25">
        <v>0</v>
      </c>
      <c r="O6840" s="25"/>
      <c r="P6840" s="25"/>
      <c r="W6840" s="25"/>
      <c r="X6840" s="25"/>
    </row>
    <row r="6841" spans="1:24" hidden="1" x14ac:dyDescent="0.35">
      <c r="A6841" s="24">
        <v>16837</v>
      </c>
      <c r="C6841" s="10" t="s">
        <v>24187</v>
      </c>
      <c r="D6841">
        <v>8</v>
      </c>
      <c r="E6841" t="s">
        <v>71</v>
      </c>
      <c r="F6841" t="s">
        <v>1136</v>
      </c>
      <c r="G6841" t="s">
        <v>24188</v>
      </c>
      <c r="I6841" s="13" t="s">
        <v>24712</v>
      </c>
      <c r="J6841" t="s">
        <v>24713</v>
      </c>
      <c r="K6841" s="13" t="s">
        <v>24714</v>
      </c>
      <c r="L6841" t="s">
        <v>24715</v>
      </c>
      <c r="N6841" s="25">
        <v>0</v>
      </c>
      <c r="O6841" s="25"/>
      <c r="P6841" s="25"/>
      <c r="W6841" s="25"/>
      <c r="X6841" s="25"/>
    </row>
    <row r="6842" spans="1:24" hidden="1" x14ac:dyDescent="0.35">
      <c r="A6842" s="24">
        <v>16838</v>
      </c>
      <c r="C6842" s="10" t="s">
        <v>24187</v>
      </c>
      <c r="D6842">
        <v>1</v>
      </c>
      <c r="E6842" t="s">
        <v>222</v>
      </c>
      <c r="F6842" t="s">
        <v>223</v>
      </c>
      <c r="G6842" t="s">
        <v>24188</v>
      </c>
      <c r="I6842" s="13" t="s">
        <v>24716</v>
      </c>
      <c r="J6842" t="s">
        <v>24717</v>
      </c>
      <c r="K6842" s="13" t="s">
        <v>24718</v>
      </c>
      <c r="L6842" t="s">
        <v>24719</v>
      </c>
      <c r="N6842" s="25">
        <v>0</v>
      </c>
      <c r="O6842" s="25"/>
      <c r="P6842" s="25"/>
      <c r="W6842" s="25"/>
      <c r="X6842" s="25"/>
    </row>
    <row r="6843" spans="1:24" hidden="1" x14ac:dyDescent="0.35">
      <c r="A6843" s="24">
        <v>16839</v>
      </c>
      <c r="C6843" s="10" t="s">
        <v>24187</v>
      </c>
      <c r="D6843">
        <v>1</v>
      </c>
      <c r="E6843" t="s">
        <v>222</v>
      </c>
      <c r="F6843" t="s">
        <v>223</v>
      </c>
      <c r="G6843" t="s">
        <v>24188</v>
      </c>
      <c r="I6843" s="13" t="s">
        <v>24720</v>
      </c>
      <c r="J6843" t="s">
        <v>24721</v>
      </c>
      <c r="K6843" s="13" t="s">
        <v>24722</v>
      </c>
      <c r="L6843" t="s">
        <v>24723</v>
      </c>
      <c r="N6843" s="25">
        <v>0</v>
      </c>
      <c r="O6843" s="25"/>
      <c r="P6843" s="25"/>
      <c r="W6843" s="25"/>
      <c r="X6843" s="25"/>
    </row>
    <row r="6844" spans="1:24" hidden="1" x14ac:dyDescent="0.35">
      <c r="A6844" s="24">
        <v>16840</v>
      </c>
      <c r="C6844" s="10" t="s">
        <v>24187</v>
      </c>
      <c r="D6844">
        <v>8</v>
      </c>
      <c r="E6844" t="s">
        <v>2589</v>
      </c>
      <c r="F6844" t="s">
        <v>2590</v>
      </c>
      <c r="G6844" t="s">
        <v>24188</v>
      </c>
      <c r="I6844" s="13" t="s">
        <v>24724</v>
      </c>
      <c r="J6844" t="s">
        <v>24725</v>
      </c>
      <c r="K6844" s="13" t="s">
        <v>24726</v>
      </c>
      <c r="L6844" t="s">
        <v>24727</v>
      </c>
      <c r="N6844" s="25">
        <v>0</v>
      </c>
      <c r="O6844" s="25"/>
      <c r="P6844" s="25"/>
      <c r="W6844" s="25"/>
      <c r="X6844" s="25"/>
    </row>
    <row r="6845" spans="1:24" hidden="1" x14ac:dyDescent="0.35">
      <c r="A6845" s="24">
        <v>16841</v>
      </c>
      <c r="C6845" s="10" t="s">
        <v>24187</v>
      </c>
      <c r="D6845">
        <v>3</v>
      </c>
      <c r="E6845" t="s">
        <v>1305</v>
      </c>
      <c r="F6845" t="s">
        <v>1306</v>
      </c>
      <c r="G6845" t="s">
        <v>24188</v>
      </c>
      <c r="I6845" s="13" t="s">
        <v>24728</v>
      </c>
      <c r="J6845" t="s">
        <v>24729</v>
      </c>
      <c r="K6845" s="13" t="s">
        <v>24730</v>
      </c>
      <c r="L6845" t="s">
        <v>24731</v>
      </c>
      <c r="N6845" s="25">
        <v>0</v>
      </c>
      <c r="O6845" s="25"/>
      <c r="P6845" s="25"/>
      <c r="W6845" s="25"/>
      <c r="X6845" s="25"/>
    </row>
    <row r="6846" spans="1:24" hidden="1" x14ac:dyDescent="0.35">
      <c r="A6846" s="24">
        <v>16842</v>
      </c>
      <c r="C6846" s="10" t="s">
        <v>24187</v>
      </c>
      <c r="D6846">
        <v>3</v>
      </c>
      <c r="E6846" t="s">
        <v>1305</v>
      </c>
      <c r="F6846" t="s">
        <v>1306</v>
      </c>
      <c r="G6846" t="s">
        <v>24188</v>
      </c>
      <c r="I6846" s="13" t="s">
        <v>24732</v>
      </c>
      <c r="J6846" t="s">
        <v>24729</v>
      </c>
      <c r="K6846" s="13" t="s">
        <v>24733</v>
      </c>
      <c r="L6846" t="s">
        <v>24734</v>
      </c>
      <c r="N6846" s="25">
        <v>0</v>
      </c>
      <c r="O6846" s="25"/>
      <c r="P6846" s="25"/>
      <c r="W6846" s="25"/>
      <c r="X6846" s="25"/>
    </row>
    <row r="6847" spans="1:24" hidden="1" x14ac:dyDescent="0.35">
      <c r="A6847" s="24">
        <v>16843</v>
      </c>
      <c r="C6847" s="10" t="s">
        <v>24187</v>
      </c>
      <c r="D6847">
        <v>6</v>
      </c>
      <c r="E6847" t="s">
        <v>158</v>
      </c>
      <c r="F6847" t="s">
        <v>449</v>
      </c>
      <c r="G6847" t="s">
        <v>24188</v>
      </c>
      <c r="I6847" s="13" t="s">
        <v>24735</v>
      </c>
      <c r="J6847" t="s">
        <v>24736</v>
      </c>
      <c r="K6847" s="13" t="s">
        <v>24737</v>
      </c>
      <c r="L6847" t="s">
        <v>24738</v>
      </c>
      <c r="N6847" s="25">
        <v>0</v>
      </c>
      <c r="O6847" s="25"/>
      <c r="P6847" s="25"/>
      <c r="W6847" s="25"/>
      <c r="X6847" s="25"/>
    </row>
    <row r="6848" spans="1:24" hidden="1" x14ac:dyDescent="0.35">
      <c r="A6848" s="24">
        <v>16844</v>
      </c>
      <c r="C6848" s="10" t="s">
        <v>24187</v>
      </c>
      <c r="D6848">
        <v>7</v>
      </c>
      <c r="E6848" t="s">
        <v>581</v>
      </c>
      <c r="F6848" t="s">
        <v>1409</v>
      </c>
      <c r="G6848" t="s">
        <v>24188</v>
      </c>
      <c r="I6848" s="13" t="s">
        <v>24739</v>
      </c>
      <c r="J6848" t="s">
        <v>24740</v>
      </c>
      <c r="K6848" s="13" t="s">
        <v>24741</v>
      </c>
      <c r="L6848" t="s">
        <v>24742</v>
      </c>
      <c r="N6848" s="25">
        <v>0</v>
      </c>
      <c r="O6848" s="25"/>
      <c r="P6848" s="25"/>
      <c r="W6848" s="25"/>
      <c r="X6848" s="25"/>
    </row>
    <row r="6849" spans="1:24" hidden="1" x14ac:dyDescent="0.35">
      <c r="A6849" s="24">
        <v>16845</v>
      </c>
      <c r="C6849" s="10" t="s">
        <v>24187</v>
      </c>
      <c r="D6849">
        <v>3</v>
      </c>
      <c r="E6849" t="s">
        <v>187</v>
      </c>
      <c r="F6849" t="s">
        <v>188</v>
      </c>
      <c r="G6849" t="s">
        <v>24188</v>
      </c>
      <c r="I6849" s="13" t="s">
        <v>24743</v>
      </c>
      <c r="J6849" t="s">
        <v>24744</v>
      </c>
      <c r="K6849" s="13" t="s">
        <v>24745</v>
      </c>
      <c r="L6849" t="s">
        <v>24746</v>
      </c>
      <c r="N6849" s="25">
        <v>0</v>
      </c>
      <c r="O6849" s="25"/>
      <c r="P6849" s="25"/>
      <c r="W6849" s="25"/>
      <c r="X6849" s="25"/>
    </row>
    <row r="6850" spans="1:24" hidden="1" x14ac:dyDescent="0.35">
      <c r="A6850" s="24">
        <v>16846</v>
      </c>
      <c r="C6850" s="10" t="s">
        <v>24187</v>
      </c>
      <c r="D6850">
        <v>1</v>
      </c>
      <c r="E6850" t="s">
        <v>537</v>
      </c>
      <c r="F6850" t="s">
        <v>538</v>
      </c>
      <c r="G6850" t="s">
        <v>24188</v>
      </c>
      <c r="I6850" s="13" t="s">
        <v>24747</v>
      </c>
      <c r="J6850" t="s">
        <v>24748</v>
      </c>
      <c r="K6850" s="13" t="s">
        <v>24749</v>
      </c>
      <c r="L6850" t="s">
        <v>24750</v>
      </c>
      <c r="N6850" s="25">
        <v>0</v>
      </c>
      <c r="O6850" s="25"/>
      <c r="P6850" s="25"/>
      <c r="W6850" s="25"/>
      <c r="X6850" s="25"/>
    </row>
    <row r="6851" spans="1:24" hidden="1" x14ac:dyDescent="0.35">
      <c r="A6851" s="24">
        <v>16847</v>
      </c>
      <c r="C6851" s="10" t="s">
        <v>24187</v>
      </c>
      <c r="D6851">
        <v>6</v>
      </c>
      <c r="E6851" t="s">
        <v>46</v>
      </c>
      <c r="F6851" t="s">
        <v>47</v>
      </c>
      <c r="G6851" t="s">
        <v>24188</v>
      </c>
      <c r="I6851" s="13" t="s">
        <v>24751</v>
      </c>
      <c r="J6851" t="s">
        <v>24752</v>
      </c>
      <c r="K6851" s="13" t="s">
        <v>24753</v>
      </c>
      <c r="L6851" t="s">
        <v>24754</v>
      </c>
      <c r="N6851" s="25">
        <v>0</v>
      </c>
      <c r="O6851" s="25"/>
      <c r="P6851" s="25"/>
      <c r="W6851" s="25"/>
      <c r="X6851" s="25"/>
    </row>
    <row r="6852" spans="1:24" hidden="1" x14ac:dyDescent="0.35">
      <c r="A6852" s="24">
        <v>16848</v>
      </c>
      <c r="C6852" s="10" t="s">
        <v>24187</v>
      </c>
      <c r="D6852">
        <v>6</v>
      </c>
      <c r="E6852" t="s">
        <v>46</v>
      </c>
      <c r="F6852" t="s">
        <v>47</v>
      </c>
      <c r="G6852" t="s">
        <v>24188</v>
      </c>
      <c r="I6852" s="13" t="s">
        <v>24755</v>
      </c>
      <c r="J6852" t="s">
        <v>24756</v>
      </c>
      <c r="K6852" s="13" t="s">
        <v>24757</v>
      </c>
      <c r="L6852" t="s">
        <v>24758</v>
      </c>
      <c r="N6852" s="25">
        <v>0</v>
      </c>
      <c r="O6852" s="25"/>
      <c r="P6852" s="25"/>
      <c r="W6852" s="25"/>
      <c r="X6852" s="25"/>
    </row>
    <row r="6853" spans="1:24" hidden="1" x14ac:dyDescent="0.35">
      <c r="A6853" s="24">
        <v>16849</v>
      </c>
      <c r="C6853" s="10" t="s">
        <v>24187</v>
      </c>
      <c r="D6853">
        <v>6</v>
      </c>
      <c r="E6853" t="s">
        <v>46</v>
      </c>
      <c r="F6853" t="s">
        <v>47</v>
      </c>
      <c r="G6853" t="s">
        <v>24188</v>
      </c>
      <c r="I6853" s="13" t="s">
        <v>24759</v>
      </c>
      <c r="J6853" t="s">
        <v>24760</v>
      </c>
      <c r="K6853" s="13" t="s">
        <v>24761</v>
      </c>
      <c r="L6853" t="s">
        <v>24762</v>
      </c>
      <c r="N6853" s="25">
        <v>0</v>
      </c>
      <c r="O6853" s="25"/>
      <c r="P6853" s="25"/>
      <c r="W6853" s="25"/>
      <c r="X6853" s="25"/>
    </row>
    <row r="6854" spans="1:24" hidden="1" x14ac:dyDescent="0.35">
      <c r="A6854" s="24">
        <v>16850</v>
      </c>
      <c r="C6854" s="10" t="s">
        <v>24187</v>
      </c>
      <c r="D6854">
        <v>1</v>
      </c>
      <c r="E6854" t="s">
        <v>473</v>
      </c>
      <c r="F6854" t="s">
        <v>474</v>
      </c>
      <c r="G6854" t="s">
        <v>24188</v>
      </c>
      <c r="I6854" s="13" t="s">
        <v>24763</v>
      </c>
      <c r="J6854" t="s">
        <v>24764</v>
      </c>
      <c r="K6854" s="13" t="s">
        <v>24765</v>
      </c>
      <c r="L6854" t="s">
        <v>24766</v>
      </c>
      <c r="N6854" s="25">
        <v>0</v>
      </c>
      <c r="O6854" s="25"/>
      <c r="P6854" s="25"/>
      <c r="W6854" s="25"/>
      <c r="X6854" s="25"/>
    </row>
    <row r="6855" spans="1:24" hidden="1" x14ac:dyDescent="0.35">
      <c r="A6855" s="24">
        <v>16851</v>
      </c>
      <c r="C6855" s="10" t="s">
        <v>24187</v>
      </c>
      <c r="D6855">
        <v>1</v>
      </c>
      <c r="E6855" t="s">
        <v>473</v>
      </c>
      <c r="F6855" t="s">
        <v>474</v>
      </c>
      <c r="G6855" t="s">
        <v>24188</v>
      </c>
      <c r="I6855" s="13" t="s">
        <v>24767</v>
      </c>
      <c r="J6855" t="s">
        <v>24768</v>
      </c>
      <c r="K6855" s="13" t="s">
        <v>24765</v>
      </c>
      <c r="L6855" t="s">
        <v>24769</v>
      </c>
      <c r="N6855" s="25">
        <v>0</v>
      </c>
      <c r="O6855" s="25"/>
      <c r="P6855" s="25"/>
      <c r="W6855" s="25"/>
      <c r="X6855" s="25"/>
    </row>
    <row r="6856" spans="1:24" hidden="1" x14ac:dyDescent="0.35">
      <c r="A6856" s="24">
        <v>16852</v>
      </c>
      <c r="C6856" s="10" t="s">
        <v>24187</v>
      </c>
      <c r="D6856">
        <v>5</v>
      </c>
      <c r="E6856" t="s">
        <v>767</v>
      </c>
      <c r="F6856" t="s">
        <v>768</v>
      </c>
      <c r="G6856" t="s">
        <v>24188</v>
      </c>
      <c r="I6856" s="13" t="s">
        <v>24770</v>
      </c>
      <c r="J6856" t="s">
        <v>24771</v>
      </c>
      <c r="K6856" s="13" t="s">
        <v>24772</v>
      </c>
      <c r="L6856" t="s">
        <v>24773</v>
      </c>
      <c r="N6856" s="25">
        <v>0</v>
      </c>
      <c r="O6856" s="25"/>
      <c r="P6856" s="25"/>
      <c r="W6856" s="25"/>
      <c r="X6856" s="25"/>
    </row>
    <row r="6857" spans="1:24" hidden="1" x14ac:dyDescent="0.35">
      <c r="A6857" s="24">
        <v>16853</v>
      </c>
      <c r="C6857" s="10" t="s">
        <v>24187</v>
      </c>
      <c r="D6857" t="s">
        <v>32</v>
      </c>
      <c r="E6857" t="s">
        <v>33</v>
      </c>
      <c r="F6857" t="s">
        <v>34</v>
      </c>
      <c r="G6857" t="s">
        <v>24188</v>
      </c>
      <c r="I6857" s="13" t="s">
        <v>24774</v>
      </c>
      <c r="J6857" t="s">
        <v>24775</v>
      </c>
      <c r="K6857" s="13" t="s">
        <v>24776</v>
      </c>
      <c r="L6857" t="s">
        <v>24777</v>
      </c>
      <c r="N6857" s="25">
        <v>0</v>
      </c>
      <c r="O6857" s="25"/>
      <c r="P6857" s="25"/>
      <c r="W6857" s="25"/>
      <c r="X6857" s="25"/>
    </row>
    <row r="6858" spans="1:24" hidden="1" x14ac:dyDescent="0.35">
      <c r="A6858" s="24">
        <v>16854</v>
      </c>
      <c r="C6858" s="10" t="s">
        <v>24187</v>
      </c>
      <c r="D6858">
        <v>6</v>
      </c>
      <c r="E6858" t="s">
        <v>46</v>
      </c>
      <c r="F6858" t="s">
        <v>47</v>
      </c>
      <c r="G6858" t="s">
        <v>24188</v>
      </c>
      <c r="I6858" s="13" t="s">
        <v>24778</v>
      </c>
      <c r="J6858" t="s">
        <v>24779</v>
      </c>
      <c r="K6858" s="13" t="s">
        <v>24780</v>
      </c>
      <c r="L6858" t="s">
        <v>24781</v>
      </c>
      <c r="N6858" s="25">
        <v>0</v>
      </c>
      <c r="O6858" s="25"/>
      <c r="P6858" s="25"/>
      <c r="W6858" s="25"/>
      <c r="X6858" s="25"/>
    </row>
    <row r="6859" spans="1:24" hidden="1" x14ac:dyDescent="0.35">
      <c r="A6859" s="24">
        <v>16855</v>
      </c>
      <c r="C6859" s="10" t="s">
        <v>24187</v>
      </c>
      <c r="D6859">
        <v>8</v>
      </c>
      <c r="E6859" t="s">
        <v>817</v>
      </c>
      <c r="F6859" t="s">
        <v>818</v>
      </c>
      <c r="G6859" t="s">
        <v>24188</v>
      </c>
      <c r="I6859" s="13" t="s">
        <v>24782</v>
      </c>
      <c r="J6859" t="s">
        <v>24783</v>
      </c>
      <c r="K6859" s="13" t="s">
        <v>24784</v>
      </c>
      <c r="L6859" t="s">
        <v>24785</v>
      </c>
      <c r="N6859" s="25">
        <v>0</v>
      </c>
      <c r="O6859" s="25"/>
      <c r="P6859" s="25"/>
      <c r="W6859" s="25"/>
      <c r="X6859" s="25"/>
    </row>
    <row r="6860" spans="1:24" hidden="1" x14ac:dyDescent="0.35">
      <c r="A6860" s="24">
        <v>16856</v>
      </c>
      <c r="C6860" s="10" t="s">
        <v>24187</v>
      </c>
      <c r="D6860" t="s">
        <v>83</v>
      </c>
      <c r="E6860" t="s">
        <v>84</v>
      </c>
      <c r="F6860" t="s">
        <v>85</v>
      </c>
      <c r="G6860" t="s">
        <v>24188</v>
      </c>
      <c r="I6860" s="13" t="s">
        <v>24786</v>
      </c>
      <c r="J6860" t="s">
        <v>24787</v>
      </c>
      <c r="K6860" s="13" t="s">
        <v>24788</v>
      </c>
      <c r="L6860" t="s">
        <v>24789</v>
      </c>
      <c r="N6860" s="25">
        <v>0</v>
      </c>
      <c r="O6860" s="25"/>
      <c r="P6860" s="25"/>
      <c r="W6860" s="25"/>
      <c r="X6860" s="25"/>
    </row>
    <row r="6861" spans="1:24" hidden="1" x14ac:dyDescent="0.35">
      <c r="A6861" s="24">
        <v>16857</v>
      </c>
      <c r="C6861" s="10" t="s">
        <v>24187</v>
      </c>
      <c r="D6861" t="s">
        <v>83</v>
      </c>
      <c r="E6861" t="s">
        <v>84</v>
      </c>
      <c r="F6861" t="s">
        <v>85</v>
      </c>
      <c r="G6861" t="s">
        <v>24188</v>
      </c>
      <c r="I6861" s="13" t="s">
        <v>24790</v>
      </c>
      <c r="J6861" t="s">
        <v>24791</v>
      </c>
      <c r="K6861" s="13" t="s">
        <v>24792</v>
      </c>
      <c r="L6861" t="s">
        <v>24793</v>
      </c>
      <c r="N6861" s="25">
        <v>0</v>
      </c>
      <c r="O6861" s="25"/>
      <c r="P6861" s="25"/>
      <c r="W6861" s="25"/>
      <c r="X6861" s="25"/>
    </row>
    <row r="6862" spans="1:24" hidden="1" x14ac:dyDescent="0.35">
      <c r="A6862" s="24">
        <v>16858</v>
      </c>
      <c r="C6862" s="10" t="s">
        <v>24187</v>
      </c>
      <c r="D6862" t="s">
        <v>83</v>
      </c>
      <c r="E6862" t="s">
        <v>276</v>
      </c>
      <c r="F6862" t="s">
        <v>277</v>
      </c>
      <c r="G6862" t="s">
        <v>24188</v>
      </c>
      <c r="I6862" s="13" t="s">
        <v>24794</v>
      </c>
      <c r="J6862" t="s">
        <v>24795</v>
      </c>
      <c r="K6862" s="13" t="s">
        <v>24796</v>
      </c>
      <c r="L6862" t="s">
        <v>24280</v>
      </c>
      <c r="N6862" s="25">
        <v>0</v>
      </c>
      <c r="O6862" s="25"/>
      <c r="P6862" s="25"/>
      <c r="W6862" s="25"/>
      <c r="X6862" s="25"/>
    </row>
    <row r="6863" spans="1:24" hidden="1" x14ac:dyDescent="0.35">
      <c r="A6863" s="24">
        <v>16859</v>
      </c>
      <c r="C6863" s="10" t="s">
        <v>24187</v>
      </c>
      <c r="D6863">
        <v>3</v>
      </c>
      <c r="E6863" t="s">
        <v>100</v>
      </c>
      <c r="F6863" t="s">
        <v>101</v>
      </c>
      <c r="G6863" t="s">
        <v>24188</v>
      </c>
      <c r="I6863" s="13" t="s">
        <v>24797</v>
      </c>
      <c r="J6863" t="s">
        <v>24798</v>
      </c>
      <c r="K6863" s="13" t="s">
        <v>24799</v>
      </c>
      <c r="L6863" t="s">
        <v>24800</v>
      </c>
      <c r="N6863" s="25">
        <v>0</v>
      </c>
      <c r="O6863" s="25"/>
      <c r="P6863" s="25"/>
      <c r="W6863" s="25"/>
      <c r="X6863" s="25"/>
    </row>
    <row r="6864" spans="1:24" hidden="1" x14ac:dyDescent="0.35">
      <c r="A6864" s="24">
        <v>16860</v>
      </c>
      <c r="C6864" s="10" t="s">
        <v>24187</v>
      </c>
      <c r="D6864">
        <v>3</v>
      </c>
      <c r="E6864" t="s">
        <v>100</v>
      </c>
      <c r="F6864" t="s">
        <v>101</v>
      </c>
      <c r="G6864" t="s">
        <v>24188</v>
      </c>
      <c r="I6864" s="14" t="s">
        <v>24801</v>
      </c>
      <c r="J6864" t="s">
        <v>24802</v>
      </c>
      <c r="K6864" s="13" t="s">
        <v>24799</v>
      </c>
      <c r="L6864" t="s">
        <v>24803</v>
      </c>
      <c r="N6864" s="25">
        <v>0</v>
      </c>
      <c r="O6864" s="25"/>
      <c r="P6864" s="25"/>
      <c r="W6864" s="25"/>
      <c r="X6864" s="25"/>
    </row>
    <row r="6865" spans="1:24" hidden="1" x14ac:dyDescent="0.35">
      <c r="A6865" s="24">
        <v>16861</v>
      </c>
      <c r="C6865" s="10" t="s">
        <v>24187</v>
      </c>
      <c r="D6865">
        <v>3</v>
      </c>
      <c r="E6865" t="s">
        <v>1403</v>
      </c>
      <c r="F6865" t="s">
        <v>4963</v>
      </c>
      <c r="G6865" t="s">
        <v>24188</v>
      </c>
      <c r="I6865" s="13" t="s">
        <v>24804</v>
      </c>
      <c r="J6865" t="s">
        <v>24805</v>
      </c>
      <c r="K6865" s="13" t="s">
        <v>24806</v>
      </c>
      <c r="L6865" t="s">
        <v>24280</v>
      </c>
      <c r="N6865" s="25">
        <v>0</v>
      </c>
      <c r="O6865" s="25"/>
      <c r="P6865" s="25"/>
      <c r="W6865" s="25"/>
      <c r="X6865" s="25"/>
    </row>
    <row r="6866" spans="1:24" hidden="1" x14ac:dyDescent="0.35">
      <c r="A6866" s="24">
        <v>16862</v>
      </c>
      <c r="C6866" s="10" t="s">
        <v>24187</v>
      </c>
      <c r="D6866">
        <v>3</v>
      </c>
      <c r="E6866" t="s">
        <v>1403</v>
      </c>
      <c r="F6866" t="s">
        <v>4963</v>
      </c>
      <c r="G6866" t="s">
        <v>24188</v>
      </c>
      <c r="I6866" s="13" t="s">
        <v>24804</v>
      </c>
      <c r="J6866" t="s">
        <v>24805</v>
      </c>
      <c r="K6866" s="13" t="s">
        <v>24806</v>
      </c>
      <c r="L6866" t="s">
        <v>24280</v>
      </c>
      <c r="N6866" s="25">
        <v>0</v>
      </c>
      <c r="O6866" s="25"/>
      <c r="P6866" s="25"/>
      <c r="W6866" s="25"/>
      <c r="X6866" s="25"/>
    </row>
    <row r="6867" spans="1:24" hidden="1" x14ac:dyDescent="0.35">
      <c r="A6867" s="24">
        <v>16863</v>
      </c>
      <c r="C6867" s="10" t="s">
        <v>24187</v>
      </c>
      <c r="D6867">
        <v>3</v>
      </c>
      <c r="E6867" t="s">
        <v>994</v>
      </c>
      <c r="F6867" t="s">
        <v>995</v>
      </c>
      <c r="G6867" t="s">
        <v>24188</v>
      </c>
      <c r="I6867" s="13" t="s">
        <v>24807</v>
      </c>
      <c r="J6867" t="s">
        <v>24808</v>
      </c>
      <c r="K6867" s="14" t="s">
        <v>24809</v>
      </c>
      <c r="L6867" t="s">
        <v>24810</v>
      </c>
      <c r="N6867" s="25">
        <v>0</v>
      </c>
      <c r="O6867" s="25"/>
      <c r="P6867" s="25"/>
      <c r="W6867" s="25"/>
      <c r="X6867" s="25"/>
    </row>
    <row r="6868" spans="1:24" hidden="1" x14ac:dyDescent="0.35">
      <c r="A6868" s="24">
        <v>16864</v>
      </c>
      <c r="C6868" s="10" t="s">
        <v>24187</v>
      </c>
      <c r="D6868">
        <v>7</v>
      </c>
      <c r="E6868" t="s">
        <v>252</v>
      </c>
      <c r="F6868" t="s">
        <v>253</v>
      </c>
      <c r="G6868" t="s">
        <v>24188</v>
      </c>
      <c r="I6868" s="13" t="s">
        <v>24811</v>
      </c>
      <c r="J6868" t="s">
        <v>24812</v>
      </c>
      <c r="K6868" s="13" t="s">
        <v>24813</v>
      </c>
      <c r="L6868" t="s">
        <v>24814</v>
      </c>
      <c r="N6868" s="25">
        <v>0</v>
      </c>
      <c r="O6868" s="25"/>
      <c r="P6868" s="25"/>
      <c r="W6868" s="25"/>
      <c r="X6868" s="25"/>
    </row>
    <row r="6869" spans="1:24" hidden="1" x14ac:dyDescent="0.35">
      <c r="A6869" s="24">
        <v>16865</v>
      </c>
      <c r="C6869" s="10" t="s">
        <v>24187</v>
      </c>
      <c r="D6869">
        <v>6</v>
      </c>
      <c r="E6869" t="s">
        <v>65</v>
      </c>
      <c r="F6869" t="s">
        <v>1913</v>
      </c>
      <c r="G6869" t="s">
        <v>24188</v>
      </c>
      <c r="I6869" s="13" t="s">
        <v>24815</v>
      </c>
      <c r="J6869" t="s">
        <v>24816</v>
      </c>
      <c r="K6869" s="14" t="s">
        <v>24817</v>
      </c>
      <c r="L6869" t="s">
        <v>24818</v>
      </c>
      <c r="N6869" s="25">
        <v>0</v>
      </c>
      <c r="O6869" s="25"/>
      <c r="P6869" s="25"/>
      <c r="W6869" s="25"/>
      <c r="X6869" s="25"/>
    </row>
    <row r="6870" spans="1:24" hidden="1" x14ac:dyDescent="0.35">
      <c r="A6870" s="24">
        <v>16866</v>
      </c>
      <c r="C6870" s="10" t="s">
        <v>24187</v>
      </c>
      <c r="D6870">
        <v>1</v>
      </c>
      <c r="E6870" t="s">
        <v>222</v>
      </c>
      <c r="F6870" t="s">
        <v>223</v>
      </c>
      <c r="G6870" t="s">
        <v>24188</v>
      </c>
      <c r="I6870" s="13" t="s">
        <v>24819</v>
      </c>
      <c r="J6870" t="s">
        <v>24820</v>
      </c>
      <c r="K6870" s="13" t="s">
        <v>24821</v>
      </c>
      <c r="L6870" t="s">
        <v>24822</v>
      </c>
      <c r="N6870" s="25">
        <v>0</v>
      </c>
      <c r="O6870" s="25"/>
      <c r="P6870" s="25"/>
      <c r="W6870" s="25"/>
      <c r="X6870" s="25"/>
    </row>
    <row r="6871" spans="1:24" hidden="1" x14ac:dyDescent="0.35">
      <c r="A6871" s="24">
        <v>16867</v>
      </c>
      <c r="C6871" s="10" t="s">
        <v>24187</v>
      </c>
      <c r="D6871">
        <v>7</v>
      </c>
      <c r="E6871" t="s">
        <v>581</v>
      </c>
      <c r="F6871" t="s">
        <v>4970</v>
      </c>
      <c r="G6871" t="s">
        <v>24188</v>
      </c>
      <c r="I6871" s="13" t="s">
        <v>24823</v>
      </c>
      <c r="J6871" t="s">
        <v>24824</v>
      </c>
      <c r="K6871" s="13" t="s">
        <v>24825</v>
      </c>
      <c r="L6871" t="s">
        <v>24826</v>
      </c>
      <c r="N6871" s="25">
        <v>0</v>
      </c>
      <c r="O6871" s="25"/>
      <c r="P6871" s="25"/>
      <c r="W6871" s="25"/>
      <c r="X6871" s="25"/>
    </row>
    <row r="6872" spans="1:24" hidden="1" x14ac:dyDescent="0.35">
      <c r="A6872" s="24">
        <v>16868</v>
      </c>
      <c r="C6872" s="10" t="s">
        <v>24187</v>
      </c>
      <c r="D6872">
        <v>3</v>
      </c>
      <c r="E6872" t="s">
        <v>294</v>
      </c>
      <c r="F6872" t="s">
        <v>295</v>
      </c>
      <c r="G6872" t="s">
        <v>24188</v>
      </c>
      <c r="I6872" s="13" t="s">
        <v>24827</v>
      </c>
      <c r="J6872" t="s">
        <v>24828</v>
      </c>
      <c r="K6872" s="13" t="s">
        <v>24829</v>
      </c>
      <c r="L6872" t="s">
        <v>24830</v>
      </c>
      <c r="N6872" s="25">
        <v>0</v>
      </c>
      <c r="O6872" s="25"/>
      <c r="P6872" s="25"/>
      <c r="W6872" s="25"/>
      <c r="X6872" s="25"/>
    </row>
    <row r="6873" spans="1:24" hidden="1" x14ac:dyDescent="0.35">
      <c r="A6873" s="24">
        <v>16869</v>
      </c>
      <c r="C6873" s="10" t="s">
        <v>24187</v>
      </c>
      <c r="D6873">
        <v>3</v>
      </c>
      <c r="E6873" t="s">
        <v>294</v>
      </c>
      <c r="F6873" t="s">
        <v>295</v>
      </c>
      <c r="G6873" t="s">
        <v>24188</v>
      </c>
      <c r="I6873" s="13" t="s">
        <v>24831</v>
      </c>
      <c r="J6873" t="s">
        <v>24832</v>
      </c>
      <c r="K6873" s="14" t="s">
        <v>24833</v>
      </c>
      <c r="L6873" t="s">
        <v>24834</v>
      </c>
      <c r="N6873" s="25">
        <v>0</v>
      </c>
      <c r="O6873" s="25"/>
      <c r="P6873" s="25"/>
      <c r="W6873" s="25"/>
      <c r="X6873" s="25"/>
    </row>
    <row r="6874" spans="1:24" hidden="1" x14ac:dyDescent="0.35">
      <c r="A6874" s="24">
        <v>16870</v>
      </c>
      <c r="C6874" s="10" t="s">
        <v>24187</v>
      </c>
      <c r="D6874" t="s">
        <v>83</v>
      </c>
      <c r="E6874" t="s">
        <v>591</v>
      </c>
      <c r="F6874" t="s">
        <v>592</v>
      </c>
      <c r="G6874" t="s">
        <v>24188</v>
      </c>
      <c r="I6874" s="13" t="s">
        <v>24835</v>
      </c>
      <c r="J6874" t="s">
        <v>24836</v>
      </c>
      <c r="K6874" s="13" t="s">
        <v>24837</v>
      </c>
      <c r="L6874" t="s">
        <v>24838</v>
      </c>
      <c r="N6874" s="25">
        <v>0</v>
      </c>
      <c r="O6874" s="25"/>
      <c r="P6874" s="25"/>
      <c r="W6874" s="25"/>
      <c r="X6874" s="25"/>
    </row>
    <row r="6875" spans="1:24" hidden="1" x14ac:dyDescent="0.35">
      <c r="A6875" s="24">
        <v>16871</v>
      </c>
      <c r="C6875" s="10" t="s">
        <v>24187</v>
      </c>
      <c r="D6875">
        <v>5</v>
      </c>
      <c r="E6875" t="s">
        <v>516</v>
      </c>
      <c r="F6875" t="s">
        <v>517</v>
      </c>
      <c r="G6875" t="s">
        <v>24188</v>
      </c>
      <c r="I6875" s="13" t="s">
        <v>24839</v>
      </c>
      <c r="J6875" t="s">
        <v>24840</v>
      </c>
      <c r="K6875" s="13" t="s">
        <v>24841</v>
      </c>
      <c r="L6875" t="s">
        <v>24842</v>
      </c>
      <c r="N6875" s="25">
        <v>0</v>
      </c>
      <c r="O6875" s="25"/>
      <c r="P6875" s="25"/>
      <c r="W6875" s="25"/>
      <c r="X6875" s="25"/>
    </row>
    <row r="6876" spans="1:24" hidden="1" x14ac:dyDescent="0.35">
      <c r="A6876" s="24">
        <v>16872</v>
      </c>
      <c r="C6876" s="10" t="s">
        <v>24187</v>
      </c>
      <c r="D6876">
        <v>6</v>
      </c>
      <c r="E6876" t="s">
        <v>467</v>
      </c>
      <c r="F6876" t="s">
        <v>468</v>
      </c>
      <c r="G6876" t="s">
        <v>24188</v>
      </c>
      <c r="I6876" s="13" t="s">
        <v>24843</v>
      </c>
      <c r="J6876" t="s">
        <v>24844</v>
      </c>
      <c r="K6876" s="13" t="s">
        <v>24845</v>
      </c>
      <c r="L6876" t="s">
        <v>24846</v>
      </c>
      <c r="N6876" s="25">
        <v>0</v>
      </c>
      <c r="O6876" s="25"/>
      <c r="P6876" s="25"/>
      <c r="W6876" s="25"/>
      <c r="X6876" s="25"/>
    </row>
    <row r="6877" spans="1:24" hidden="1" x14ac:dyDescent="0.35">
      <c r="A6877" s="24">
        <v>16873</v>
      </c>
      <c r="C6877" s="10" t="s">
        <v>24187</v>
      </c>
      <c r="D6877">
        <v>6</v>
      </c>
      <c r="E6877" t="s">
        <v>467</v>
      </c>
      <c r="F6877" t="s">
        <v>468</v>
      </c>
      <c r="G6877" t="s">
        <v>24188</v>
      </c>
      <c r="I6877" s="14" t="s">
        <v>24847</v>
      </c>
      <c r="J6877" t="s">
        <v>24848</v>
      </c>
      <c r="K6877" s="13" t="s">
        <v>24845</v>
      </c>
      <c r="L6877" t="s">
        <v>24849</v>
      </c>
      <c r="N6877" s="25">
        <v>0</v>
      </c>
      <c r="O6877" s="25"/>
      <c r="P6877" s="25"/>
      <c r="W6877" s="25"/>
      <c r="X6877" s="25"/>
    </row>
    <row r="6878" spans="1:24" hidden="1" x14ac:dyDescent="0.35">
      <c r="A6878" s="24">
        <v>16874</v>
      </c>
      <c r="C6878" s="10" t="s">
        <v>24187</v>
      </c>
      <c r="D6878">
        <v>3</v>
      </c>
      <c r="E6878" t="s">
        <v>59</v>
      </c>
      <c r="F6878" t="s">
        <v>60</v>
      </c>
      <c r="G6878" t="s">
        <v>24188</v>
      </c>
      <c r="I6878" s="13" t="s">
        <v>24850</v>
      </c>
      <c r="J6878" t="s">
        <v>24851</v>
      </c>
      <c r="K6878" s="14" t="s">
        <v>24852</v>
      </c>
      <c r="L6878" t="s">
        <v>24853</v>
      </c>
      <c r="N6878" s="25">
        <v>0</v>
      </c>
      <c r="O6878" s="25"/>
      <c r="P6878" s="25"/>
      <c r="W6878" s="25"/>
      <c r="X6878" s="25"/>
    </row>
    <row r="6879" spans="1:24" hidden="1" x14ac:dyDescent="0.35">
      <c r="A6879" s="24">
        <v>16875</v>
      </c>
      <c r="C6879" s="10" t="s">
        <v>24187</v>
      </c>
      <c r="D6879">
        <v>7</v>
      </c>
      <c r="E6879" t="s">
        <v>120</v>
      </c>
      <c r="F6879" t="s">
        <v>121</v>
      </c>
      <c r="G6879" t="s">
        <v>24188</v>
      </c>
      <c r="I6879" s="13" t="s">
        <v>24854</v>
      </c>
      <c r="J6879" t="s">
        <v>24855</v>
      </c>
      <c r="K6879" s="14" t="s">
        <v>24856</v>
      </c>
      <c r="L6879" t="s">
        <v>24857</v>
      </c>
      <c r="N6879" s="25">
        <v>0</v>
      </c>
      <c r="O6879" s="25"/>
      <c r="P6879" s="25"/>
      <c r="W6879" s="25"/>
      <c r="X6879" s="25"/>
    </row>
    <row r="6880" spans="1:24" hidden="1" x14ac:dyDescent="0.35">
      <c r="A6880" s="24">
        <v>16876</v>
      </c>
      <c r="C6880" s="10" t="s">
        <v>24187</v>
      </c>
      <c r="D6880">
        <v>3</v>
      </c>
      <c r="E6880" t="s">
        <v>187</v>
      </c>
      <c r="F6880" t="s">
        <v>188</v>
      </c>
      <c r="G6880" t="s">
        <v>24188</v>
      </c>
      <c r="I6880" s="13" t="s">
        <v>24858</v>
      </c>
      <c r="J6880" t="s">
        <v>24859</v>
      </c>
      <c r="K6880" s="13" t="s">
        <v>24860</v>
      </c>
      <c r="L6880" t="s">
        <v>24861</v>
      </c>
      <c r="N6880" s="25">
        <v>0</v>
      </c>
      <c r="O6880" s="25"/>
      <c r="P6880" s="25"/>
      <c r="W6880" s="25"/>
      <c r="X6880" s="25"/>
    </row>
    <row r="6881" spans="1:24" hidden="1" x14ac:dyDescent="0.35">
      <c r="A6881" s="24">
        <v>16877</v>
      </c>
      <c r="C6881" s="10" t="s">
        <v>24187</v>
      </c>
      <c r="D6881">
        <v>5</v>
      </c>
      <c r="E6881" t="s">
        <v>568</v>
      </c>
      <c r="F6881" t="s">
        <v>1691</v>
      </c>
      <c r="G6881" t="s">
        <v>24188</v>
      </c>
      <c r="I6881" s="13" t="s">
        <v>24862</v>
      </c>
      <c r="J6881" t="s">
        <v>24863</v>
      </c>
      <c r="K6881" s="13" t="s">
        <v>24864</v>
      </c>
      <c r="L6881" t="s">
        <v>24280</v>
      </c>
      <c r="N6881" s="25">
        <v>0</v>
      </c>
      <c r="O6881" s="25"/>
      <c r="P6881" s="25"/>
      <c r="W6881" s="25"/>
      <c r="X6881" s="25"/>
    </row>
    <row r="6882" spans="1:24" hidden="1" x14ac:dyDescent="0.35">
      <c r="A6882" s="24">
        <v>16878</v>
      </c>
      <c r="C6882" s="10" t="s">
        <v>24187</v>
      </c>
      <c r="D6882" t="s">
        <v>83</v>
      </c>
      <c r="E6882" t="s">
        <v>276</v>
      </c>
      <c r="F6882" t="s">
        <v>277</v>
      </c>
      <c r="G6882" t="s">
        <v>24188</v>
      </c>
      <c r="I6882" s="13" t="s">
        <v>24865</v>
      </c>
      <c r="J6882" t="s">
        <v>24866</v>
      </c>
      <c r="K6882" s="13" t="s">
        <v>24867</v>
      </c>
      <c r="L6882" t="s">
        <v>24868</v>
      </c>
      <c r="N6882" s="25">
        <v>0</v>
      </c>
      <c r="O6882" s="25"/>
      <c r="P6882" s="25"/>
      <c r="W6882" s="25"/>
      <c r="X6882" s="25"/>
    </row>
    <row r="6883" spans="1:24" hidden="1" x14ac:dyDescent="0.35">
      <c r="A6883" s="24">
        <v>16879</v>
      </c>
      <c r="C6883" s="10" t="s">
        <v>24187</v>
      </c>
      <c r="D6883" t="s">
        <v>32</v>
      </c>
      <c r="E6883" t="s">
        <v>33</v>
      </c>
      <c r="F6883" t="s">
        <v>34</v>
      </c>
      <c r="G6883" t="s">
        <v>24188</v>
      </c>
      <c r="I6883" s="13" t="s">
        <v>24869</v>
      </c>
      <c r="J6883" t="s">
        <v>24870</v>
      </c>
      <c r="K6883" s="13" t="s">
        <v>24871</v>
      </c>
      <c r="L6883" t="s">
        <v>24872</v>
      </c>
      <c r="N6883" s="25">
        <v>0</v>
      </c>
      <c r="O6883" s="25"/>
      <c r="P6883" s="25"/>
      <c r="W6883" s="25"/>
      <c r="X6883" s="25"/>
    </row>
    <row r="6884" spans="1:24" hidden="1" x14ac:dyDescent="0.35">
      <c r="A6884" s="24">
        <v>16880</v>
      </c>
      <c r="C6884" s="10" t="s">
        <v>24187</v>
      </c>
      <c r="D6884">
        <v>6</v>
      </c>
      <c r="E6884" t="s">
        <v>46</v>
      </c>
      <c r="F6884" t="s">
        <v>47</v>
      </c>
      <c r="G6884" t="s">
        <v>24188</v>
      </c>
      <c r="I6884" s="13" t="s">
        <v>24873</v>
      </c>
      <c r="J6884" t="s">
        <v>24874</v>
      </c>
      <c r="K6884" s="13" t="s">
        <v>24875</v>
      </c>
      <c r="L6884" t="s">
        <v>24876</v>
      </c>
      <c r="N6884" s="25">
        <v>0</v>
      </c>
      <c r="O6884" s="25"/>
      <c r="P6884" s="25"/>
      <c r="W6884" s="25"/>
      <c r="X6884" s="25"/>
    </row>
    <row r="6885" spans="1:24" hidden="1" x14ac:dyDescent="0.35">
      <c r="A6885" s="24">
        <v>16881</v>
      </c>
      <c r="C6885" s="10" t="s">
        <v>24187</v>
      </c>
      <c r="D6885">
        <v>7</v>
      </c>
      <c r="E6885" t="s">
        <v>65</v>
      </c>
      <c r="F6885" t="s">
        <v>2930</v>
      </c>
      <c r="G6885" t="s">
        <v>24188</v>
      </c>
      <c r="I6885" s="13" t="s">
        <v>24877</v>
      </c>
      <c r="J6885" t="s">
        <v>24878</v>
      </c>
      <c r="K6885" s="13" t="s">
        <v>24879</v>
      </c>
      <c r="L6885" t="s">
        <v>24880</v>
      </c>
      <c r="N6885" s="25">
        <v>0</v>
      </c>
      <c r="O6885" s="25"/>
      <c r="P6885" s="25"/>
      <c r="W6885" s="25"/>
      <c r="X6885" s="25"/>
    </row>
    <row r="6886" spans="1:24" hidden="1" x14ac:dyDescent="0.35">
      <c r="A6886" s="24">
        <v>16882</v>
      </c>
      <c r="C6886" s="10" t="s">
        <v>24187</v>
      </c>
      <c r="D6886">
        <v>3</v>
      </c>
      <c r="E6886" t="s">
        <v>797</v>
      </c>
      <c r="F6886" t="s">
        <v>798</v>
      </c>
      <c r="G6886" t="s">
        <v>24188</v>
      </c>
      <c r="I6886" s="13" t="s">
        <v>24881</v>
      </c>
      <c r="J6886" t="s">
        <v>24882</v>
      </c>
      <c r="K6886" s="13" t="s">
        <v>24883</v>
      </c>
      <c r="L6886" t="s">
        <v>24884</v>
      </c>
      <c r="N6886" s="25">
        <v>0</v>
      </c>
      <c r="O6886" s="25"/>
      <c r="P6886" s="25"/>
      <c r="W6886" s="25"/>
      <c r="X6886" s="25"/>
    </row>
    <row r="6887" spans="1:24" hidden="1" x14ac:dyDescent="0.35">
      <c r="A6887" s="24">
        <v>16883</v>
      </c>
      <c r="C6887" s="10" t="s">
        <v>24187</v>
      </c>
      <c r="D6887">
        <v>1</v>
      </c>
      <c r="E6887" t="s">
        <v>537</v>
      </c>
      <c r="F6887" t="s">
        <v>538</v>
      </c>
      <c r="G6887" t="s">
        <v>24188</v>
      </c>
      <c r="I6887" s="13" t="s">
        <v>24885</v>
      </c>
      <c r="J6887" t="s">
        <v>24886</v>
      </c>
      <c r="K6887" s="13" t="s">
        <v>24887</v>
      </c>
      <c r="L6887" t="s">
        <v>24888</v>
      </c>
      <c r="N6887" s="25">
        <v>0</v>
      </c>
      <c r="O6887" s="25"/>
      <c r="P6887" s="25"/>
      <c r="W6887" s="25"/>
      <c r="X6887" s="25"/>
    </row>
    <row r="6888" spans="1:24" hidden="1" x14ac:dyDescent="0.35">
      <c r="A6888" s="24">
        <v>16884</v>
      </c>
      <c r="C6888" s="10" t="s">
        <v>24187</v>
      </c>
      <c r="D6888">
        <v>3</v>
      </c>
      <c r="E6888" t="s">
        <v>2535</v>
      </c>
      <c r="F6888" t="s">
        <v>2536</v>
      </c>
      <c r="G6888" t="s">
        <v>24188</v>
      </c>
      <c r="I6888" s="13" t="s">
        <v>24889</v>
      </c>
      <c r="J6888" t="s">
        <v>24890</v>
      </c>
      <c r="K6888" s="13" t="s">
        <v>24891</v>
      </c>
      <c r="L6888" t="s">
        <v>24892</v>
      </c>
      <c r="N6888" s="25">
        <v>0</v>
      </c>
      <c r="O6888" s="25"/>
      <c r="P6888" s="25"/>
      <c r="W6888" s="25"/>
      <c r="X6888" s="25"/>
    </row>
    <row r="6889" spans="1:24" hidden="1" x14ac:dyDescent="0.35">
      <c r="A6889" s="24">
        <v>16885</v>
      </c>
      <c r="C6889" s="10" t="s">
        <v>24187</v>
      </c>
      <c r="D6889">
        <v>3</v>
      </c>
      <c r="E6889" t="s">
        <v>2535</v>
      </c>
      <c r="F6889" t="s">
        <v>2536</v>
      </c>
      <c r="G6889" t="s">
        <v>24188</v>
      </c>
      <c r="I6889" s="13" t="s">
        <v>24893</v>
      </c>
      <c r="J6889" t="s">
        <v>24894</v>
      </c>
      <c r="K6889" s="13" t="s">
        <v>24895</v>
      </c>
      <c r="L6889" t="s">
        <v>24896</v>
      </c>
      <c r="N6889" s="25">
        <v>0</v>
      </c>
      <c r="O6889" s="25"/>
      <c r="P6889" s="25"/>
      <c r="W6889" s="25"/>
      <c r="X6889" s="25"/>
    </row>
    <row r="6890" spans="1:24" hidden="1" x14ac:dyDescent="0.35">
      <c r="A6890" s="24">
        <v>16886</v>
      </c>
      <c r="C6890" s="10" t="s">
        <v>24187</v>
      </c>
      <c r="D6890" t="s">
        <v>83</v>
      </c>
      <c r="E6890" t="s">
        <v>276</v>
      </c>
      <c r="F6890" t="s">
        <v>277</v>
      </c>
      <c r="G6890" t="s">
        <v>24188</v>
      </c>
      <c r="I6890" s="13" t="s">
        <v>24897</v>
      </c>
      <c r="J6890" t="s">
        <v>24898</v>
      </c>
      <c r="K6890" s="13" t="s">
        <v>24899</v>
      </c>
      <c r="L6890" t="s">
        <v>24900</v>
      </c>
      <c r="N6890" s="25">
        <v>0</v>
      </c>
      <c r="O6890" s="25"/>
      <c r="P6890" s="25"/>
      <c r="W6890" s="25"/>
      <c r="X6890" s="25"/>
    </row>
    <row r="6891" spans="1:24" hidden="1" x14ac:dyDescent="0.35">
      <c r="A6891" s="24">
        <v>16887</v>
      </c>
      <c r="C6891" s="10" t="s">
        <v>24187</v>
      </c>
      <c r="D6891">
        <v>6</v>
      </c>
      <c r="E6891" t="s">
        <v>158</v>
      </c>
      <c r="F6891" t="s">
        <v>449</v>
      </c>
      <c r="G6891" t="s">
        <v>24188</v>
      </c>
      <c r="I6891" s="13" t="s">
        <v>24901</v>
      </c>
      <c r="J6891" t="s">
        <v>24902</v>
      </c>
      <c r="K6891" s="14" t="s">
        <v>24903</v>
      </c>
      <c r="L6891" t="s">
        <v>24904</v>
      </c>
      <c r="N6891" s="25">
        <v>0</v>
      </c>
      <c r="O6891" s="25"/>
      <c r="P6891" s="25"/>
      <c r="W6891" s="25"/>
      <c r="X6891" s="25"/>
    </row>
    <row r="6892" spans="1:24" hidden="1" x14ac:dyDescent="0.35">
      <c r="A6892" s="24">
        <v>16888</v>
      </c>
      <c r="C6892" s="10" t="s">
        <v>24187</v>
      </c>
      <c r="D6892">
        <v>1</v>
      </c>
      <c r="E6892" t="s">
        <v>90</v>
      </c>
      <c r="F6892" t="s">
        <v>91</v>
      </c>
      <c r="G6892" t="s">
        <v>24188</v>
      </c>
      <c r="I6892" s="13" t="s">
        <v>24905</v>
      </c>
      <c r="J6892" t="s">
        <v>24906</v>
      </c>
      <c r="K6892" s="13" t="s">
        <v>24907</v>
      </c>
      <c r="L6892" t="s">
        <v>24908</v>
      </c>
      <c r="N6892" s="25">
        <v>0</v>
      </c>
      <c r="O6892" s="25"/>
      <c r="P6892" s="25"/>
      <c r="W6892" s="25"/>
      <c r="X6892" s="25"/>
    </row>
    <row r="6893" spans="1:24" hidden="1" x14ac:dyDescent="0.35">
      <c r="A6893" s="24">
        <v>16889</v>
      </c>
      <c r="C6893" s="10" t="s">
        <v>24187</v>
      </c>
      <c r="D6893">
        <v>1</v>
      </c>
      <c r="E6893" t="s">
        <v>90</v>
      </c>
      <c r="F6893" t="s">
        <v>91</v>
      </c>
      <c r="G6893" t="s">
        <v>24188</v>
      </c>
      <c r="I6893" s="13" t="s">
        <v>24909</v>
      </c>
      <c r="J6893" t="s">
        <v>24910</v>
      </c>
      <c r="K6893" s="13" t="s">
        <v>24911</v>
      </c>
      <c r="L6893" t="s">
        <v>24912</v>
      </c>
      <c r="N6893" s="25">
        <v>0</v>
      </c>
      <c r="O6893" s="25"/>
      <c r="P6893" s="25"/>
      <c r="W6893" s="25"/>
      <c r="X6893" s="25"/>
    </row>
    <row r="6894" spans="1:24" hidden="1" x14ac:dyDescent="0.35">
      <c r="A6894" s="24">
        <v>16890</v>
      </c>
      <c r="C6894" s="10" t="s">
        <v>24187</v>
      </c>
      <c r="D6894" t="s">
        <v>83</v>
      </c>
      <c r="E6894" t="s">
        <v>84</v>
      </c>
      <c r="F6894" t="s">
        <v>85</v>
      </c>
      <c r="G6894" t="s">
        <v>24188</v>
      </c>
      <c r="I6894" s="13" t="s">
        <v>24913</v>
      </c>
      <c r="J6894" t="s">
        <v>24914</v>
      </c>
      <c r="K6894" s="13" t="s">
        <v>24915</v>
      </c>
      <c r="L6894" t="s">
        <v>24916</v>
      </c>
      <c r="N6894" s="25">
        <v>0</v>
      </c>
      <c r="O6894" s="25"/>
      <c r="P6894" s="25"/>
      <c r="W6894" s="25"/>
      <c r="X6894" s="25"/>
    </row>
    <row r="6895" spans="1:24" hidden="1" x14ac:dyDescent="0.35">
      <c r="A6895" s="24">
        <v>16891</v>
      </c>
      <c r="C6895" s="10" t="s">
        <v>24187</v>
      </c>
      <c r="D6895">
        <v>1</v>
      </c>
      <c r="E6895" t="s">
        <v>473</v>
      </c>
      <c r="F6895" t="s">
        <v>474</v>
      </c>
      <c r="G6895" t="s">
        <v>24188</v>
      </c>
      <c r="I6895" s="13" t="s">
        <v>24917</v>
      </c>
      <c r="J6895" t="s">
        <v>24918</v>
      </c>
      <c r="K6895" s="13" t="s">
        <v>24919</v>
      </c>
      <c r="L6895" t="s">
        <v>24920</v>
      </c>
      <c r="N6895" s="25">
        <v>0</v>
      </c>
      <c r="O6895" s="25"/>
      <c r="P6895" s="25"/>
      <c r="W6895" s="25"/>
      <c r="X6895" s="25"/>
    </row>
    <row r="6896" spans="1:24" hidden="1" x14ac:dyDescent="0.35">
      <c r="A6896" s="24">
        <v>16892</v>
      </c>
      <c r="C6896" s="10" t="s">
        <v>24187</v>
      </c>
      <c r="D6896">
        <v>5</v>
      </c>
      <c r="E6896" t="s">
        <v>409</v>
      </c>
      <c r="F6896" t="s">
        <v>410</v>
      </c>
      <c r="G6896" t="s">
        <v>24188</v>
      </c>
      <c r="I6896" s="13" t="s">
        <v>24921</v>
      </c>
      <c r="J6896" t="s">
        <v>24922</v>
      </c>
      <c r="K6896" s="13" t="s">
        <v>24923</v>
      </c>
      <c r="L6896" t="s">
        <v>24924</v>
      </c>
      <c r="N6896" s="25">
        <v>0</v>
      </c>
      <c r="O6896" s="25"/>
      <c r="P6896" s="25"/>
      <c r="W6896" s="25"/>
      <c r="X6896" s="25"/>
    </row>
    <row r="6897" spans="1:24" hidden="1" x14ac:dyDescent="0.35">
      <c r="A6897" s="24">
        <v>16893</v>
      </c>
      <c r="C6897" s="10" t="s">
        <v>24187</v>
      </c>
      <c r="D6897">
        <v>3</v>
      </c>
      <c r="E6897" t="s">
        <v>100</v>
      </c>
      <c r="F6897" t="s">
        <v>101</v>
      </c>
      <c r="G6897" t="s">
        <v>24188</v>
      </c>
      <c r="I6897" s="13" t="s">
        <v>24925</v>
      </c>
      <c r="J6897" t="s">
        <v>24926</v>
      </c>
      <c r="K6897" s="13" t="s">
        <v>24927</v>
      </c>
      <c r="L6897" t="s">
        <v>24928</v>
      </c>
      <c r="N6897" s="25">
        <v>0</v>
      </c>
      <c r="O6897" s="25"/>
      <c r="P6897" s="25"/>
      <c r="W6897" s="25"/>
      <c r="X6897" s="25"/>
    </row>
    <row r="6898" spans="1:24" hidden="1" x14ac:dyDescent="0.35">
      <c r="A6898" s="24">
        <v>16894</v>
      </c>
      <c r="C6898" s="10" t="s">
        <v>24187</v>
      </c>
      <c r="D6898" t="s">
        <v>83</v>
      </c>
      <c r="E6898" t="s">
        <v>591</v>
      </c>
      <c r="F6898" t="s">
        <v>592</v>
      </c>
      <c r="G6898" t="s">
        <v>24188</v>
      </c>
      <c r="I6898" s="13" t="s">
        <v>24929</v>
      </c>
      <c r="J6898" t="s">
        <v>24930</v>
      </c>
      <c r="K6898" s="13" t="s">
        <v>24931</v>
      </c>
      <c r="L6898" t="s">
        <v>24932</v>
      </c>
      <c r="N6898" s="25">
        <v>0</v>
      </c>
      <c r="O6898" s="25"/>
      <c r="P6898" s="25"/>
      <c r="W6898" s="25"/>
      <c r="X6898" s="25"/>
    </row>
    <row r="6899" spans="1:24" hidden="1" x14ac:dyDescent="0.35">
      <c r="A6899" s="24">
        <v>16895</v>
      </c>
      <c r="C6899" s="10" t="s">
        <v>24187</v>
      </c>
      <c r="D6899">
        <v>3</v>
      </c>
      <c r="E6899" t="s">
        <v>1305</v>
      </c>
      <c r="F6899" t="s">
        <v>1306</v>
      </c>
      <c r="G6899" t="s">
        <v>24188</v>
      </c>
      <c r="I6899" s="13" t="s">
        <v>24933</v>
      </c>
      <c r="J6899" t="s">
        <v>24934</v>
      </c>
      <c r="K6899" s="13" t="s">
        <v>24935</v>
      </c>
      <c r="L6899" t="s">
        <v>24936</v>
      </c>
      <c r="N6899" s="25">
        <v>0</v>
      </c>
      <c r="O6899" s="25"/>
      <c r="P6899" s="25"/>
      <c r="W6899" s="25"/>
      <c r="X6899" s="25"/>
    </row>
    <row r="6900" spans="1:24" hidden="1" x14ac:dyDescent="0.35">
      <c r="A6900" s="24">
        <v>16896</v>
      </c>
      <c r="C6900" s="10" t="s">
        <v>24187</v>
      </c>
      <c r="D6900">
        <v>6</v>
      </c>
      <c r="E6900" t="s">
        <v>158</v>
      </c>
      <c r="F6900" t="s">
        <v>449</v>
      </c>
      <c r="G6900" t="s">
        <v>24188</v>
      </c>
      <c r="I6900" s="13" t="s">
        <v>24937</v>
      </c>
      <c r="J6900" t="s">
        <v>24938</v>
      </c>
      <c r="K6900" s="14" t="s">
        <v>24939</v>
      </c>
      <c r="L6900" t="s">
        <v>24940</v>
      </c>
      <c r="N6900" s="25">
        <v>0</v>
      </c>
      <c r="O6900" s="25"/>
      <c r="P6900" s="25"/>
      <c r="W6900" s="25"/>
      <c r="X6900" s="25"/>
    </row>
    <row r="6901" spans="1:24" hidden="1" x14ac:dyDescent="0.35">
      <c r="A6901" s="24">
        <v>16897</v>
      </c>
      <c r="C6901" s="10" t="s">
        <v>24187</v>
      </c>
      <c r="D6901" t="s">
        <v>83</v>
      </c>
      <c r="E6901" t="s">
        <v>276</v>
      </c>
      <c r="F6901" t="s">
        <v>277</v>
      </c>
      <c r="G6901" t="s">
        <v>24188</v>
      </c>
      <c r="I6901" s="13" t="s">
        <v>24941</v>
      </c>
      <c r="J6901" t="s">
        <v>24942</v>
      </c>
      <c r="K6901" s="13" t="s">
        <v>24943</v>
      </c>
      <c r="L6901" t="s">
        <v>24944</v>
      </c>
      <c r="N6901" s="25">
        <v>0</v>
      </c>
      <c r="O6901" s="25"/>
      <c r="P6901" s="25"/>
      <c r="W6901" s="25"/>
      <c r="X6901" s="25"/>
    </row>
    <row r="6902" spans="1:24" hidden="1" x14ac:dyDescent="0.35">
      <c r="A6902" s="24">
        <v>16898</v>
      </c>
      <c r="C6902" s="10" t="s">
        <v>24187</v>
      </c>
      <c r="D6902">
        <v>1</v>
      </c>
      <c r="E6902" t="s">
        <v>164</v>
      </c>
      <c r="F6902" t="s">
        <v>165</v>
      </c>
      <c r="G6902" t="s">
        <v>24188</v>
      </c>
      <c r="I6902" s="13" t="s">
        <v>24945</v>
      </c>
      <c r="J6902" t="s">
        <v>24946</v>
      </c>
      <c r="K6902" s="13" t="s">
        <v>24947</v>
      </c>
      <c r="L6902" t="s">
        <v>24280</v>
      </c>
      <c r="N6902" s="25">
        <v>0</v>
      </c>
      <c r="O6902" s="25"/>
      <c r="P6902" s="25"/>
      <c r="W6902" s="25"/>
      <c r="X6902" s="25"/>
    </row>
    <row r="6903" spans="1:24" hidden="1" x14ac:dyDescent="0.35">
      <c r="A6903" s="24">
        <v>16899</v>
      </c>
      <c r="C6903" s="10" t="s">
        <v>24187</v>
      </c>
      <c r="D6903">
        <v>3</v>
      </c>
      <c r="E6903" t="s">
        <v>100</v>
      </c>
      <c r="F6903" t="s">
        <v>101</v>
      </c>
      <c r="G6903" t="s">
        <v>24188</v>
      </c>
      <c r="I6903" s="13" t="s">
        <v>24948</v>
      </c>
      <c r="J6903" t="s">
        <v>24949</v>
      </c>
      <c r="K6903" s="13" t="s">
        <v>24950</v>
      </c>
      <c r="L6903" t="s">
        <v>24951</v>
      </c>
      <c r="N6903" s="25">
        <v>0</v>
      </c>
      <c r="O6903" s="25"/>
      <c r="P6903" s="25"/>
      <c r="W6903" s="25"/>
      <c r="X6903" s="25"/>
    </row>
    <row r="6904" spans="1:24" hidden="1" x14ac:dyDescent="0.35">
      <c r="A6904" s="24">
        <v>16900</v>
      </c>
      <c r="C6904" s="10" t="s">
        <v>24187</v>
      </c>
      <c r="D6904">
        <v>5</v>
      </c>
      <c r="E6904" t="s">
        <v>767</v>
      </c>
      <c r="F6904" t="s">
        <v>768</v>
      </c>
      <c r="G6904" t="s">
        <v>24188</v>
      </c>
      <c r="I6904" s="13" t="s">
        <v>24952</v>
      </c>
      <c r="J6904" t="s">
        <v>24953</v>
      </c>
      <c r="K6904" s="14" t="s">
        <v>24954</v>
      </c>
      <c r="L6904" t="s">
        <v>24955</v>
      </c>
      <c r="N6904" s="25">
        <v>0</v>
      </c>
      <c r="O6904" s="25"/>
      <c r="P6904" s="25"/>
      <c r="W6904" s="25"/>
      <c r="X6904" s="25"/>
    </row>
    <row r="6905" spans="1:24" hidden="1" x14ac:dyDescent="0.35">
      <c r="A6905" s="24">
        <v>16901</v>
      </c>
      <c r="C6905" s="10" t="s">
        <v>24187</v>
      </c>
      <c r="D6905">
        <v>5</v>
      </c>
      <c r="E6905" t="s">
        <v>435</v>
      </c>
      <c r="F6905" t="s">
        <v>1084</v>
      </c>
      <c r="G6905" t="s">
        <v>24188</v>
      </c>
      <c r="I6905" s="13" t="s">
        <v>24956</v>
      </c>
      <c r="J6905" t="s">
        <v>24957</v>
      </c>
      <c r="K6905" s="13" t="s">
        <v>24958</v>
      </c>
      <c r="L6905" t="s">
        <v>24959</v>
      </c>
      <c r="N6905" s="25">
        <v>0</v>
      </c>
      <c r="O6905" s="25"/>
      <c r="P6905" s="25"/>
      <c r="W6905" s="25"/>
      <c r="X6905" s="25"/>
    </row>
    <row r="6906" spans="1:24" hidden="1" x14ac:dyDescent="0.35">
      <c r="A6906" s="24">
        <v>16902</v>
      </c>
      <c r="C6906" s="10" t="s">
        <v>24187</v>
      </c>
      <c r="D6906">
        <v>3</v>
      </c>
      <c r="E6906" t="s">
        <v>100</v>
      </c>
      <c r="F6906" t="s">
        <v>101</v>
      </c>
      <c r="G6906" t="s">
        <v>24188</v>
      </c>
      <c r="I6906" s="13" t="s">
        <v>24960</v>
      </c>
      <c r="J6906" t="s">
        <v>24961</v>
      </c>
      <c r="K6906" s="13" t="s">
        <v>24962</v>
      </c>
      <c r="L6906" t="s">
        <v>24963</v>
      </c>
      <c r="N6906" s="25">
        <v>0</v>
      </c>
      <c r="O6906" s="25"/>
      <c r="P6906" s="25"/>
      <c r="W6906" s="25"/>
      <c r="X6906" s="25"/>
    </row>
    <row r="6907" spans="1:24" hidden="1" x14ac:dyDescent="0.35">
      <c r="A6907" s="24">
        <v>16903</v>
      </c>
      <c r="C6907" s="10" t="s">
        <v>24187</v>
      </c>
      <c r="D6907">
        <v>3</v>
      </c>
      <c r="E6907" t="s">
        <v>294</v>
      </c>
      <c r="F6907" t="s">
        <v>295</v>
      </c>
      <c r="G6907" t="s">
        <v>24188</v>
      </c>
      <c r="I6907" s="13" t="s">
        <v>24964</v>
      </c>
      <c r="J6907" t="s">
        <v>24965</v>
      </c>
      <c r="K6907" s="14" t="s">
        <v>24966</v>
      </c>
      <c r="L6907" t="s">
        <v>24967</v>
      </c>
      <c r="N6907" s="25">
        <v>0</v>
      </c>
      <c r="O6907" s="25"/>
      <c r="P6907" s="25"/>
      <c r="W6907" s="25"/>
      <c r="X6907" s="25"/>
    </row>
    <row r="6908" spans="1:24" hidden="1" x14ac:dyDescent="0.35">
      <c r="A6908" s="24">
        <v>16904</v>
      </c>
      <c r="C6908" s="10" t="s">
        <v>24187</v>
      </c>
      <c r="D6908" t="s">
        <v>32</v>
      </c>
      <c r="E6908" t="s">
        <v>33</v>
      </c>
      <c r="F6908" t="s">
        <v>34</v>
      </c>
      <c r="G6908" t="s">
        <v>24188</v>
      </c>
      <c r="I6908" s="14" t="s">
        <v>24968</v>
      </c>
      <c r="J6908" t="s">
        <v>24969</v>
      </c>
      <c r="K6908" s="13" t="s">
        <v>24970</v>
      </c>
      <c r="L6908" t="s">
        <v>24971</v>
      </c>
      <c r="N6908" s="25">
        <v>0</v>
      </c>
      <c r="O6908" s="25"/>
      <c r="P6908" s="25"/>
      <c r="W6908" s="25"/>
      <c r="X6908" s="25"/>
    </row>
    <row r="6909" spans="1:24" hidden="1" x14ac:dyDescent="0.35">
      <c r="A6909" s="24">
        <v>16905</v>
      </c>
      <c r="C6909" s="10" t="s">
        <v>24187</v>
      </c>
      <c r="D6909" t="s">
        <v>32</v>
      </c>
      <c r="E6909" t="s">
        <v>137</v>
      </c>
      <c r="F6909" t="s">
        <v>138</v>
      </c>
      <c r="G6909" t="s">
        <v>24188</v>
      </c>
      <c r="I6909" s="13" t="s">
        <v>24972</v>
      </c>
      <c r="J6909" t="s">
        <v>24973</v>
      </c>
      <c r="K6909" s="13" t="s">
        <v>24974</v>
      </c>
      <c r="L6909" t="s">
        <v>24975</v>
      </c>
      <c r="N6909" s="25">
        <v>0</v>
      </c>
      <c r="O6909" s="25"/>
      <c r="P6909" s="25"/>
      <c r="W6909" s="25"/>
      <c r="X6909" s="25"/>
    </row>
    <row r="6910" spans="1:24" hidden="1" x14ac:dyDescent="0.35">
      <c r="A6910" s="24">
        <v>16906</v>
      </c>
      <c r="C6910" s="10" t="s">
        <v>24187</v>
      </c>
      <c r="D6910">
        <v>3</v>
      </c>
      <c r="E6910" t="s">
        <v>187</v>
      </c>
      <c r="F6910" t="s">
        <v>188</v>
      </c>
      <c r="G6910" t="s">
        <v>24188</v>
      </c>
      <c r="I6910" s="13" t="s">
        <v>24976</v>
      </c>
      <c r="J6910" t="s">
        <v>24977</v>
      </c>
      <c r="K6910" s="13" t="s">
        <v>24978</v>
      </c>
      <c r="L6910" t="s">
        <v>24979</v>
      </c>
      <c r="N6910" s="25">
        <v>0</v>
      </c>
      <c r="O6910" s="25"/>
      <c r="P6910" s="25"/>
      <c r="W6910" s="25"/>
      <c r="X6910" s="25"/>
    </row>
    <row r="6911" spans="1:24" hidden="1" x14ac:dyDescent="0.35">
      <c r="A6911" s="24">
        <v>16907</v>
      </c>
      <c r="C6911" s="10" t="s">
        <v>24187</v>
      </c>
      <c r="D6911" t="s">
        <v>83</v>
      </c>
      <c r="E6911" t="s">
        <v>84</v>
      </c>
      <c r="F6911" t="s">
        <v>85</v>
      </c>
      <c r="G6911" t="s">
        <v>24188</v>
      </c>
      <c r="I6911" s="13" t="s">
        <v>24980</v>
      </c>
      <c r="J6911" t="s">
        <v>24981</v>
      </c>
      <c r="K6911" s="13" t="s">
        <v>24982</v>
      </c>
      <c r="L6911" t="s">
        <v>24983</v>
      </c>
      <c r="N6911" s="25">
        <v>0</v>
      </c>
      <c r="O6911" s="25"/>
      <c r="P6911" s="25"/>
      <c r="W6911" s="25"/>
      <c r="X6911" s="25"/>
    </row>
    <row r="6912" spans="1:24" hidden="1" x14ac:dyDescent="0.35">
      <c r="A6912" s="24">
        <v>16908</v>
      </c>
      <c r="C6912" s="10" t="s">
        <v>24187</v>
      </c>
      <c r="D6912" t="s">
        <v>83</v>
      </c>
      <c r="E6912" t="s">
        <v>276</v>
      </c>
      <c r="F6912" t="s">
        <v>277</v>
      </c>
      <c r="G6912" t="s">
        <v>24188</v>
      </c>
      <c r="I6912" s="13" t="s">
        <v>24984</v>
      </c>
      <c r="J6912" t="s">
        <v>24985</v>
      </c>
      <c r="K6912" s="13" t="s">
        <v>24986</v>
      </c>
      <c r="L6912" t="s">
        <v>24987</v>
      </c>
      <c r="N6912" s="25">
        <v>0</v>
      </c>
      <c r="O6912" s="25"/>
      <c r="P6912" s="25"/>
      <c r="W6912" s="25"/>
      <c r="X6912" s="25"/>
    </row>
    <row r="6913" spans="1:24" hidden="1" x14ac:dyDescent="0.35">
      <c r="A6913" s="24">
        <v>16909</v>
      </c>
      <c r="C6913" s="10" t="s">
        <v>24187</v>
      </c>
      <c r="D6913" t="s">
        <v>32</v>
      </c>
      <c r="E6913" t="s">
        <v>137</v>
      </c>
      <c r="F6913" t="s">
        <v>138</v>
      </c>
      <c r="G6913" t="s">
        <v>24188</v>
      </c>
      <c r="I6913" s="13" t="s">
        <v>24988</v>
      </c>
      <c r="J6913" t="s">
        <v>24989</v>
      </c>
      <c r="K6913" s="13" t="s">
        <v>24990</v>
      </c>
      <c r="L6913" t="s">
        <v>24991</v>
      </c>
      <c r="N6913" s="25">
        <v>0</v>
      </c>
      <c r="O6913" s="25"/>
      <c r="P6913" s="25"/>
      <c r="W6913" s="25"/>
      <c r="X6913" s="25"/>
    </row>
    <row r="6914" spans="1:24" hidden="1" x14ac:dyDescent="0.35">
      <c r="A6914" s="24">
        <v>16910</v>
      </c>
      <c r="C6914" s="10" t="s">
        <v>24187</v>
      </c>
      <c r="D6914" t="s">
        <v>32</v>
      </c>
      <c r="E6914" t="s">
        <v>137</v>
      </c>
      <c r="F6914" t="s">
        <v>138</v>
      </c>
      <c r="G6914" t="s">
        <v>24188</v>
      </c>
      <c r="I6914" s="13" t="s">
        <v>24992</v>
      </c>
      <c r="J6914" t="s">
        <v>24993</v>
      </c>
      <c r="K6914" s="13" t="s">
        <v>24994</v>
      </c>
      <c r="L6914" t="s">
        <v>24995</v>
      </c>
      <c r="N6914" s="25">
        <v>0</v>
      </c>
      <c r="O6914" s="25"/>
      <c r="P6914" s="25"/>
      <c r="W6914" s="25"/>
      <c r="X6914" s="25"/>
    </row>
    <row r="6915" spans="1:24" hidden="1" x14ac:dyDescent="0.35">
      <c r="A6915" s="24">
        <v>16911</v>
      </c>
      <c r="C6915" s="10" t="s">
        <v>24187</v>
      </c>
      <c r="D6915" t="s">
        <v>32</v>
      </c>
      <c r="E6915" t="s">
        <v>170</v>
      </c>
      <c r="F6915" t="s">
        <v>171</v>
      </c>
      <c r="G6915" t="s">
        <v>24188</v>
      </c>
      <c r="I6915" s="13" t="s">
        <v>24996</v>
      </c>
      <c r="J6915" t="s">
        <v>24997</v>
      </c>
      <c r="K6915" s="13" t="s">
        <v>24998</v>
      </c>
      <c r="L6915" t="s">
        <v>24999</v>
      </c>
      <c r="N6915" s="25">
        <v>0</v>
      </c>
      <c r="O6915" s="25"/>
      <c r="P6915" s="25"/>
      <c r="W6915" s="25"/>
      <c r="X6915" s="25"/>
    </row>
    <row r="6916" spans="1:24" hidden="1" x14ac:dyDescent="0.35">
      <c r="A6916" s="24">
        <v>16912</v>
      </c>
      <c r="C6916" s="10" t="s">
        <v>24187</v>
      </c>
      <c r="D6916" t="s">
        <v>32</v>
      </c>
      <c r="E6916" t="s">
        <v>33</v>
      </c>
      <c r="F6916" t="s">
        <v>34</v>
      </c>
      <c r="G6916" t="s">
        <v>24188</v>
      </c>
      <c r="I6916" s="13" t="s">
        <v>25000</v>
      </c>
      <c r="J6916" t="s">
        <v>25001</v>
      </c>
      <c r="K6916" s="13" t="s">
        <v>25002</v>
      </c>
      <c r="L6916" t="s">
        <v>25003</v>
      </c>
      <c r="N6916" s="25">
        <v>0</v>
      </c>
      <c r="O6916" s="25"/>
      <c r="P6916" s="25"/>
      <c r="W6916" s="25"/>
      <c r="X6916" s="25"/>
    </row>
    <row r="6917" spans="1:24" hidden="1" x14ac:dyDescent="0.35">
      <c r="A6917" s="24">
        <v>16913</v>
      </c>
      <c r="C6917" s="10" t="s">
        <v>24187</v>
      </c>
      <c r="D6917" t="s">
        <v>32</v>
      </c>
      <c r="E6917" t="s">
        <v>170</v>
      </c>
      <c r="F6917" t="s">
        <v>171</v>
      </c>
      <c r="G6917" t="s">
        <v>24188</v>
      </c>
      <c r="I6917" s="13" t="s">
        <v>25004</v>
      </c>
      <c r="J6917" t="s">
        <v>25005</v>
      </c>
      <c r="K6917" s="13" t="s">
        <v>25006</v>
      </c>
      <c r="L6917" t="s">
        <v>25007</v>
      </c>
      <c r="N6917" s="25">
        <v>0</v>
      </c>
      <c r="O6917" s="25"/>
      <c r="P6917" s="25"/>
      <c r="W6917" s="25"/>
      <c r="X6917" s="25"/>
    </row>
    <row r="6918" spans="1:24" hidden="1" x14ac:dyDescent="0.35">
      <c r="A6918" s="24">
        <v>16914</v>
      </c>
      <c r="C6918" s="10" t="s">
        <v>24187</v>
      </c>
      <c r="D6918" t="s">
        <v>83</v>
      </c>
      <c r="E6918" t="s">
        <v>84</v>
      </c>
      <c r="F6918" t="s">
        <v>85</v>
      </c>
      <c r="G6918" t="s">
        <v>24188</v>
      </c>
      <c r="I6918" s="13" t="s">
        <v>25008</v>
      </c>
      <c r="J6918" t="s">
        <v>25009</v>
      </c>
      <c r="K6918" s="13" t="s">
        <v>25010</v>
      </c>
      <c r="L6918" t="s">
        <v>25011</v>
      </c>
      <c r="N6918" s="25">
        <v>0</v>
      </c>
      <c r="O6918" s="25"/>
      <c r="P6918" s="25"/>
      <c r="W6918" s="25"/>
      <c r="X6918" s="25"/>
    </row>
    <row r="6919" spans="1:24" hidden="1" x14ac:dyDescent="0.35">
      <c r="A6919" s="24">
        <v>16915</v>
      </c>
      <c r="C6919" s="10" t="s">
        <v>24187</v>
      </c>
      <c r="D6919">
        <v>3</v>
      </c>
      <c r="E6919" t="s">
        <v>1403</v>
      </c>
      <c r="F6919" t="s">
        <v>1784</v>
      </c>
      <c r="G6919" t="s">
        <v>24188</v>
      </c>
      <c r="I6919" s="13" t="s">
        <v>25012</v>
      </c>
      <c r="J6919" t="s">
        <v>25013</v>
      </c>
      <c r="K6919" s="13" t="s">
        <v>25014</v>
      </c>
      <c r="L6919" t="s">
        <v>25015</v>
      </c>
      <c r="N6919" s="25">
        <v>0</v>
      </c>
      <c r="O6919" s="25"/>
      <c r="P6919" s="25"/>
      <c r="W6919" s="25"/>
      <c r="X6919" s="25"/>
    </row>
    <row r="6920" spans="1:24" hidden="1" x14ac:dyDescent="0.35">
      <c r="A6920" s="24">
        <v>16916</v>
      </c>
      <c r="C6920" s="10" t="s">
        <v>24187</v>
      </c>
      <c r="D6920">
        <v>1</v>
      </c>
      <c r="E6920" t="s">
        <v>222</v>
      </c>
      <c r="F6920" t="s">
        <v>223</v>
      </c>
      <c r="G6920" t="s">
        <v>24188</v>
      </c>
      <c r="I6920" s="14" t="s">
        <v>25016</v>
      </c>
      <c r="J6920" t="s">
        <v>25017</v>
      </c>
      <c r="K6920" s="13" t="s">
        <v>25018</v>
      </c>
      <c r="L6920" t="s">
        <v>25019</v>
      </c>
      <c r="N6920" s="25">
        <v>0</v>
      </c>
      <c r="O6920" s="25"/>
      <c r="P6920" s="25"/>
      <c r="W6920" s="25"/>
      <c r="X6920" s="25"/>
    </row>
    <row r="6921" spans="1:24" hidden="1" x14ac:dyDescent="0.35">
      <c r="A6921" s="24">
        <v>16917</v>
      </c>
      <c r="C6921" s="10" t="s">
        <v>24187</v>
      </c>
      <c r="D6921" t="s">
        <v>83</v>
      </c>
      <c r="E6921" t="s">
        <v>84</v>
      </c>
      <c r="F6921" t="s">
        <v>85</v>
      </c>
      <c r="G6921" t="s">
        <v>24188</v>
      </c>
      <c r="I6921" s="13" t="s">
        <v>25020</v>
      </c>
      <c r="J6921" t="s">
        <v>25021</v>
      </c>
      <c r="K6921" s="13" t="s">
        <v>25022</v>
      </c>
      <c r="L6921" t="s">
        <v>25023</v>
      </c>
      <c r="N6921" s="25">
        <v>0</v>
      </c>
      <c r="O6921" s="25"/>
      <c r="P6921" s="25"/>
      <c r="W6921" s="25"/>
      <c r="X6921" s="25"/>
    </row>
    <row r="6922" spans="1:24" hidden="1" x14ac:dyDescent="0.35">
      <c r="A6922" s="24">
        <v>16918</v>
      </c>
      <c r="C6922" s="10" t="s">
        <v>24187</v>
      </c>
      <c r="D6922" t="s">
        <v>83</v>
      </c>
      <c r="E6922" t="s">
        <v>84</v>
      </c>
      <c r="F6922" t="s">
        <v>85</v>
      </c>
      <c r="G6922" t="s">
        <v>24188</v>
      </c>
      <c r="I6922" s="13" t="s">
        <v>25024</v>
      </c>
      <c r="J6922" t="s">
        <v>25025</v>
      </c>
      <c r="K6922" s="13" t="s">
        <v>25026</v>
      </c>
      <c r="L6922" t="s">
        <v>25027</v>
      </c>
      <c r="N6922" s="25">
        <v>0</v>
      </c>
      <c r="O6922" s="25"/>
      <c r="P6922" s="25"/>
      <c r="W6922" s="25"/>
      <c r="X6922" s="25"/>
    </row>
    <row r="6923" spans="1:24" hidden="1" x14ac:dyDescent="0.35">
      <c r="A6923" s="24">
        <v>16919</v>
      </c>
      <c r="C6923" s="10" t="s">
        <v>24187</v>
      </c>
      <c r="D6923" t="s">
        <v>32</v>
      </c>
      <c r="E6923" t="s">
        <v>33</v>
      </c>
      <c r="F6923" t="s">
        <v>34</v>
      </c>
      <c r="G6923" t="s">
        <v>24188</v>
      </c>
      <c r="I6923" s="13" t="s">
        <v>25028</v>
      </c>
      <c r="J6923" t="s">
        <v>25029</v>
      </c>
      <c r="K6923" s="13" t="s">
        <v>25030</v>
      </c>
      <c r="L6923" t="s">
        <v>25031</v>
      </c>
      <c r="N6923" s="25">
        <v>0</v>
      </c>
      <c r="O6923" s="25"/>
      <c r="P6923" s="25"/>
      <c r="W6923" s="25"/>
      <c r="X6923" s="25"/>
    </row>
    <row r="6924" spans="1:24" hidden="1" x14ac:dyDescent="0.35">
      <c r="A6924" s="24">
        <v>16920</v>
      </c>
      <c r="C6924" s="10" t="s">
        <v>24187</v>
      </c>
      <c r="D6924">
        <v>1</v>
      </c>
      <c r="E6924" t="s">
        <v>568</v>
      </c>
      <c r="F6924" t="s">
        <v>569</v>
      </c>
      <c r="G6924" t="s">
        <v>24188</v>
      </c>
      <c r="I6924" s="13" t="s">
        <v>25032</v>
      </c>
      <c r="J6924" t="s">
        <v>25033</v>
      </c>
      <c r="K6924" s="14" t="s">
        <v>25034</v>
      </c>
      <c r="L6924" t="s">
        <v>25035</v>
      </c>
      <c r="N6924" s="25">
        <v>0</v>
      </c>
      <c r="O6924" s="25"/>
      <c r="P6924" s="25"/>
      <c r="W6924" s="25"/>
      <c r="X6924" s="25"/>
    </row>
    <row r="6925" spans="1:24" hidden="1" x14ac:dyDescent="0.35">
      <c r="A6925" s="24">
        <v>16921</v>
      </c>
      <c r="C6925" s="10" t="s">
        <v>24187</v>
      </c>
      <c r="D6925" t="s">
        <v>32</v>
      </c>
      <c r="E6925" t="s">
        <v>137</v>
      </c>
      <c r="F6925" t="s">
        <v>138</v>
      </c>
      <c r="G6925" t="s">
        <v>24188</v>
      </c>
      <c r="I6925" s="13" t="s">
        <v>25036</v>
      </c>
      <c r="J6925" t="s">
        <v>25037</v>
      </c>
      <c r="K6925" s="13" t="s">
        <v>25038</v>
      </c>
      <c r="L6925" t="s">
        <v>25039</v>
      </c>
      <c r="N6925" s="25">
        <v>0</v>
      </c>
      <c r="O6925" s="25"/>
      <c r="P6925" s="25"/>
      <c r="W6925" s="25"/>
      <c r="X6925" s="25"/>
    </row>
    <row r="6926" spans="1:24" hidden="1" x14ac:dyDescent="0.35">
      <c r="A6926" s="24">
        <v>16922</v>
      </c>
      <c r="C6926" s="10" t="s">
        <v>24187</v>
      </c>
      <c r="D6926">
        <v>7</v>
      </c>
      <c r="E6926" t="s">
        <v>252</v>
      </c>
      <c r="F6926" t="s">
        <v>3291</v>
      </c>
      <c r="G6926" t="s">
        <v>24188</v>
      </c>
      <c r="I6926" s="13" t="s">
        <v>25040</v>
      </c>
      <c r="J6926" t="s">
        <v>25041</v>
      </c>
      <c r="K6926" s="13" t="s">
        <v>25042</v>
      </c>
      <c r="L6926" t="s">
        <v>25043</v>
      </c>
      <c r="N6926" s="25">
        <v>0</v>
      </c>
      <c r="O6926" s="25"/>
      <c r="P6926" s="25"/>
      <c r="W6926" s="25"/>
      <c r="X6926" s="25"/>
    </row>
    <row r="6927" spans="1:24" hidden="1" x14ac:dyDescent="0.35">
      <c r="A6927" s="24">
        <v>16923</v>
      </c>
      <c r="C6927" s="10" t="s">
        <v>24187</v>
      </c>
      <c r="D6927">
        <v>3</v>
      </c>
      <c r="E6927" t="s">
        <v>797</v>
      </c>
      <c r="F6927" t="s">
        <v>798</v>
      </c>
      <c r="G6927" t="s">
        <v>24188</v>
      </c>
      <c r="I6927" s="13" t="s">
        <v>25044</v>
      </c>
      <c r="J6927" t="s">
        <v>25045</v>
      </c>
      <c r="K6927" s="13" t="s">
        <v>25046</v>
      </c>
      <c r="L6927" t="s">
        <v>25047</v>
      </c>
      <c r="N6927" s="25">
        <v>0</v>
      </c>
      <c r="O6927" s="25"/>
      <c r="P6927" s="25"/>
      <c r="W6927" s="25"/>
      <c r="X6927" s="25"/>
    </row>
    <row r="6928" spans="1:24" hidden="1" x14ac:dyDescent="0.35">
      <c r="A6928" s="24">
        <v>16924</v>
      </c>
      <c r="C6928" s="10" t="s">
        <v>24187</v>
      </c>
      <c r="D6928">
        <v>3</v>
      </c>
      <c r="E6928" t="s">
        <v>187</v>
      </c>
      <c r="F6928" t="s">
        <v>188</v>
      </c>
      <c r="G6928" t="s">
        <v>24188</v>
      </c>
      <c r="I6928" s="13" t="s">
        <v>25048</v>
      </c>
      <c r="J6928" t="s">
        <v>25049</v>
      </c>
      <c r="K6928" s="13" t="s">
        <v>25050</v>
      </c>
      <c r="L6928" t="s">
        <v>25051</v>
      </c>
      <c r="N6928" s="25">
        <v>0</v>
      </c>
      <c r="O6928" s="25"/>
      <c r="P6928" s="25"/>
      <c r="W6928" s="25"/>
      <c r="X6928" s="25"/>
    </row>
    <row r="6929" spans="1:24" hidden="1" x14ac:dyDescent="0.35">
      <c r="A6929" s="24">
        <v>16925</v>
      </c>
      <c r="C6929" s="10" t="s">
        <v>24187</v>
      </c>
      <c r="D6929">
        <v>8</v>
      </c>
      <c r="E6929" t="s">
        <v>2589</v>
      </c>
      <c r="F6929" t="s">
        <v>4161</v>
      </c>
      <c r="G6929" t="s">
        <v>24188</v>
      </c>
      <c r="I6929" s="13" t="s">
        <v>25052</v>
      </c>
      <c r="J6929" t="s">
        <v>25053</v>
      </c>
      <c r="K6929" s="13" t="s">
        <v>25054</v>
      </c>
      <c r="L6929" t="s">
        <v>25055</v>
      </c>
      <c r="N6929" s="25">
        <v>0</v>
      </c>
      <c r="O6929" s="25"/>
      <c r="P6929" s="25"/>
      <c r="W6929" s="25"/>
      <c r="X6929" s="25"/>
    </row>
    <row r="6930" spans="1:24" hidden="1" x14ac:dyDescent="0.35">
      <c r="A6930" s="24">
        <v>16926</v>
      </c>
      <c r="C6930" s="10" t="s">
        <v>24187</v>
      </c>
      <c r="D6930">
        <v>5</v>
      </c>
      <c r="E6930" t="s">
        <v>767</v>
      </c>
      <c r="F6930" t="s">
        <v>768</v>
      </c>
      <c r="G6930" t="s">
        <v>24188</v>
      </c>
      <c r="I6930" s="13" t="s">
        <v>25056</v>
      </c>
      <c r="J6930" t="s">
        <v>25057</v>
      </c>
      <c r="K6930" s="13" t="s">
        <v>25058</v>
      </c>
      <c r="L6930" t="s">
        <v>25059</v>
      </c>
      <c r="N6930" s="25">
        <v>0</v>
      </c>
      <c r="O6930" s="25"/>
      <c r="P6930" s="25"/>
      <c r="W6930" s="25"/>
      <c r="X6930" s="25"/>
    </row>
    <row r="6931" spans="1:24" hidden="1" x14ac:dyDescent="0.35">
      <c r="A6931" s="24">
        <v>16927</v>
      </c>
      <c r="C6931" s="10" t="s">
        <v>24187</v>
      </c>
      <c r="D6931">
        <v>5</v>
      </c>
      <c r="E6931" t="s">
        <v>568</v>
      </c>
      <c r="F6931" t="s">
        <v>1691</v>
      </c>
      <c r="G6931" t="s">
        <v>24188</v>
      </c>
      <c r="I6931" s="13" t="s">
        <v>25060</v>
      </c>
      <c r="J6931" t="s">
        <v>25061</v>
      </c>
      <c r="K6931" s="13" t="s">
        <v>25062</v>
      </c>
      <c r="L6931" t="s">
        <v>25063</v>
      </c>
      <c r="N6931" s="25">
        <v>0</v>
      </c>
      <c r="O6931" s="25"/>
      <c r="P6931" s="25"/>
      <c r="W6931" s="25"/>
      <c r="X6931" s="25"/>
    </row>
    <row r="6932" spans="1:24" hidden="1" x14ac:dyDescent="0.35">
      <c r="A6932" s="24">
        <v>16928</v>
      </c>
      <c r="C6932" s="10" t="s">
        <v>24187</v>
      </c>
      <c r="D6932">
        <v>5</v>
      </c>
      <c r="E6932" t="s">
        <v>568</v>
      </c>
      <c r="F6932" t="s">
        <v>1691</v>
      </c>
      <c r="G6932" t="s">
        <v>24188</v>
      </c>
      <c r="I6932" s="13" t="s">
        <v>25064</v>
      </c>
      <c r="J6932" t="s">
        <v>25065</v>
      </c>
      <c r="K6932" s="13" t="s">
        <v>25066</v>
      </c>
      <c r="L6932" t="s">
        <v>25067</v>
      </c>
      <c r="N6932" s="25">
        <v>0</v>
      </c>
      <c r="O6932" s="25"/>
      <c r="P6932" s="25"/>
      <c r="W6932" s="25"/>
      <c r="X6932" s="25"/>
    </row>
    <row r="6933" spans="1:24" hidden="1" x14ac:dyDescent="0.35">
      <c r="A6933" s="24">
        <v>16929</v>
      </c>
      <c r="C6933" s="10" t="s">
        <v>24187</v>
      </c>
      <c r="D6933">
        <v>7</v>
      </c>
      <c r="E6933" t="s">
        <v>252</v>
      </c>
      <c r="F6933" t="s">
        <v>3291</v>
      </c>
      <c r="G6933" t="s">
        <v>24188</v>
      </c>
      <c r="I6933" s="13" t="s">
        <v>25068</v>
      </c>
      <c r="J6933" t="s">
        <v>25069</v>
      </c>
      <c r="K6933" s="13" t="s">
        <v>25070</v>
      </c>
      <c r="L6933" t="s">
        <v>24280</v>
      </c>
      <c r="N6933" s="25">
        <v>0</v>
      </c>
      <c r="O6933" s="25"/>
      <c r="P6933" s="25"/>
      <c r="W6933" s="25"/>
      <c r="X6933" s="25"/>
    </row>
    <row r="6934" spans="1:24" hidden="1" x14ac:dyDescent="0.35">
      <c r="A6934" s="24">
        <v>16930</v>
      </c>
      <c r="C6934" s="10" t="s">
        <v>24187</v>
      </c>
      <c r="D6934" t="s">
        <v>32</v>
      </c>
      <c r="E6934" t="s">
        <v>137</v>
      </c>
      <c r="F6934" t="s">
        <v>138</v>
      </c>
      <c r="G6934" t="s">
        <v>24188</v>
      </c>
      <c r="I6934" s="13" t="s">
        <v>25071</v>
      </c>
      <c r="J6934" t="s">
        <v>25072</v>
      </c>
      <c r="K6934" s="13" t="s">
        <v>25073</v>
      </c>
      <c r="L6934" t="s">
        <v>25074</v>
      </c>
      <c r="N6934" s="25">
        <v>0</v>
      </c>
      <c r="O6934" s="25"/>
      <c r="P6934" s="25"/>
      <c r="W6934" s="25"/>
      <c r="X6934" s="25"/>
    </row>
    <row r="6935" spans="1:24" hidden="1" x14ac:dyDescent="0.35">
      <c r="A6935" s="24">
        <v>16931</v>
      </c>
      <c r="C6935" s="10" t="s">
        <v>24187</v>
      </c>
      <c r="D6935">
        <v>5</v>
      </c>
      <c r="E6935" t="s">
        <v>568</v>
      </c>
      <c r="F6935" t="s">
        <v>1691</v>
      </c>
      <c r="G6935" t="s">
        <v>24188</v>
      </c>
      <c r="I6935" s="14" t="s">
        <v>25075</v>
      </c>
      <c r="J6935" t="s">
        <v>25076</v>
      </c>
      <c r="K6935" s="13" t="s">
        <v>25077</v>
      </c>
      <c r="L6935" t="s">
        <v>25078</v>
      </c>
      <c r="N6935" s="25">
        <v>0</v>
      </c>
      <c r="O6935" s="25"/>
      <c r="P6935" s="25"/>
      <c r="W6935" s="25"/>
      <c r="X6935" s="25"/>
    </row>
    <row r="6936" spans="1:24" hidden="1" x14ac:dyDescent="0.35">
      <c r="A6936" s="24">
        <v>16932</v>
      </c>
      <c r="C6936" s="10" t="s">
        <v>24187</v>
      </c>
      <c r="D6936">
        <v>5</v>
      </c>
      <c r="E6936" t="s">
        <v>767</v>
      </c>
      <c r="F6936" t="s">
        <v>768</v>
      </c>
      <c r="G6936" t="s">
        <v>24188</v>
      </c>
      <c r="I6936" s="13" t="s">
        <v>25079</v>
      </c>
      <c r="J6936" t="s">
        <v>25080</v>
      </c>
      <c r="K6936" s="13" t="s">
        <v>25081</v>
      </c>
      <c r="L6936" t="s">
        <v>25082</v>
      </c>
      <c r="N6936" s="25">
        <v>0</v>
      </c>
      <c r="O6936" s="25"/>
      <c r="P6936" s="25"/>
      <c r="W6936" s="25"/>
      <c r="X6936" s="25"/>
    </row>
    <row r="6937" spans="1:24" hidden="1" x14ac:dyDescent="0.35">
      <c r="A6937" s="24">
        <v>16933</v>
      </c>
      <c r="C6937" s="10" t="s">
        <v>24187</v>
      </c>
      <c r="D6937" t="s">
        <v>83</v>
      </c>
      <c r="E6937" t="s">
        <v>84</v>
      </c>
      <c r="F6937" t="s">
        <v>85</v>
      </c>
      <c r="G6937" t="s">
        <v>24188</v>
      </c>
      <c r="I6937" s="14" t="s">
        <v>25083</v>
      </c>
      <c r="J6937" t="s">
        <v>25084</v>
      </c>
      <c r="K6937" s="13" t="s">
        <v>25085</v>
      </c>
      <c r="L6937" t="s">
        <v>25086</v>
      </c>
      <c r="N6937" s="25">
        <v>0</v>
      </c>
      <c r="O6937" s="25"/>
      <c r="P6937" s="25"/>
      <c r="W6937" s="25"/>
      <c r="X6937" s="25"/>
    </row>
    <row r="6938" spans="1:24" hidden="1" x14ac:dyDescent="0.35">
      <c r="A6938" s="24">
        <v>16934</v>
      </c>
      <c r="C6938" s="10" t="s">
        <v>24187</v>
      </c>
      <c r="D6938">
        <v>3</v>
      </c>
      <c r="E6938" t="s">
        <v>187</v>
      </c>
      <c r="F6938" t="s">
        <v>188</v>
      </c>
      <c r="G6938" t="s">
        <v>24188</v>
      </c>
      <c r="I6938" s="13" t="s">
        <v>25087</v>
      </c>
      <c r="J6938" t="s">
        <v>25088</v>
      </c>
      <c r="K6938" s="13" t="s">
        <v>25089</v>
      </c>
      <c r="L6938" t="s">
        <v>25090</v>
      </c>
      <c r="N6938" s="25">
        <v>0</v>
      </c>
      <c r="O6938" s="25"/>
      <c r="P6938" s="25"/>
      <c r="W6938" s="25"/>
      <c r="X6938" s="25"/>
    </row>
    <row r="6939" spans="1:24" hidden="1" x14ac:dyDescent="0.35">
      <c r="A6939" s="24">
        <v>16935</v>
      </c>
      <c r="C6939" s="10" t="s">
        <v>24187</v>
      </c>
      <c r="D6939">
        <v>1</v>
      </c>
      <c r="E6939" t="s">
        <v>473</v>
      </c>
      <c r="F6939" t="s">
        <v>474</v>
      </c>
      <c r="G6939" t="s">
        <v>24188</v>
      </c>
      <c r="I6939" s="13" t="s">
        <v>25091</v>
      </c>
      <c r="J6939" t="s">
        <v>25092</v>
      </c>
      <c r="K6939" s="13" t="s">
        <v>25093</v>
      </c>
      <c r="L6939" t="s">
        <v>25094</v>
      </c>
      <c r="N6939" s="25">
        <v>0</v>
      </c>
      <c r="O6939" s="25"/>
      <c r="P6939" s="25"/>
      <c r="W6939" s="25"/>
      <c r="X6939" s="25"/>
    </row>
    <row r="6940" spans="1:24" hidden="1" x14ac:dyDescent="0.35">
      <c r="A6940" s="24">
        <v>16936</v>
      </c>
      <c r="C6940" s="10" t="s">
        <v>24187</v>
      </c>
      <c r="D6940">
        <v>1</v>
      </c>
      <c r="E6940" t="s">
        <v>537</v>
      </c>
      <c r="F6940" t="s">
        <v>538</v>
      </c>
      <c r="G6940" t="s">
        <v>24188</v>
      </c>
      <c r="I6940" s="13" t="s">
        <v>25095</v>
      </c>
      <c r="J6940" t="s">
        <v>25096</v>
      </c>
      <c r="K6940" s="13" t="s">
        <v>25097</v>
      </c>
      <c r="L6940" t="s">
        <v>24280</v>
      </c>
      <c r="N6940" s="25">
        <v>0</v>
      </c>
      <c r="O6940" s="25"/>
      <c r="P6940" s="25"/>
      <c r="W6940" s="25"/>
      <c r="X6940" s="25"/>
    </row>
    <row r="6941" spans="1:24" hidden="1" x14ac:dyDescent="0.35">
      <c r="A6941" s="24">
        <v>16937</v>
      </c>
      <c r="C6941" s="10" t="s">
        <v>24187</v>
      </c>
      <c r="D6941">
        <v>5</v>
      </c>
      <c r="E6941" t="s">
        <v>435</v>
      </c>
      <c r="F6941" t="s">
        <v>436</v>
      </c>
      <c r="G6941" t="s">
        <v>24188</v>
      </c>
      <c r="I6941" s="13" t="s">
        <v>25098</v>
      </c>
      <c r="J6941" t="s">
        <v>25099</v>
      </c>
      <c r="K6941" s="13" t="s">
        <v>25100</v>
      </c>
      <c r="L6941" t="s">
        <v>25101</v>
      </c>
      <c r="N6941" s="25">
        <v>0</v>
      </c>
      <c r="O6941" s="25"/>
      <c r="P6941" s="25"/>
      <c r="W6941" s="25"/>
      <c r="X6941" s="25"/>
    </row>
    <row r="6942" spans="1:24" hidden="1" x14ac:dyDescent="0.35">
      <c r="A6942" s="24">
        <v>16938</v>
      </c>
      <c r="C6942" s="10" t="s">
        <v>24187</v>
      </c>
      <c r="D6942">
        <v>3</v>
      </c>
      <c r="E6942" t="s">
        <v>994</v>
      </c>
      <c r="F6942" t="s">
        <v>995</v>
      </c>
      <c r="G6942" t="s">
        <v>24188</v>
      </c>
      <c r="I6942" s="13" t="s">
        <v>25102</v>
      </c>
      <c r="J6942" t="s">
        <v>25103</v>
      </c>
      <c r="K6942" s="13" t="s">
        <v>25104</v>
      </c>
      <c r="L6942" t="s">
        <v>25105</v>
      </c>
      <c r="N6942" s="25">
        <v>0</v>
      </c>
      <c r="O6942" s="25"/>
      <c r="P6942" s="25"/>
      <c r="W6942" s="25"/>
      <c r="X6942" s="25"/>
    </row>
    <row r="6943" spans="1:24" hidden="1" x14ac:dyDescent="0.35">
      <c r="A6943" s="24">
        <v>16939</v>
      </c>
      <c r="C6943" s="10" t="s">
        <v>24187</v>
      </c>
      <c r="D6943" t="s">
        <v>32</v>
      </c>
      <c r="E6943" t="s">
        <v>33</v>
      </c>
      <c r="F6943" t="s">
        <v>34</v>
      </c>
      <c r="G6943" t="s">
        <v>24188</v>
      </c>
      <c r="I6943" s="13" t="s">
        <v>25106</v>
      </c>
      <c r="J6943" t="s">
        <v>25107</v>
      </c>
      <c r="K6943" s="13" t="s">
        <v>25108</v>
      </c>
      <c r="L6943" t="s">
        <v>25109</v>
      </c>
      <c r="N6943" s="25">
        <v>0</v>
      </c>
      <c r="O6943" s="25"/>
      <c r="P6943" s="25"/>
      <c r="W6943" s="25"/>
      <c r="X6943" s="25"/>
    </row>
    <row r="6944" spans="1:24" hidden="1" x14ac:dyDescent="0.35">
      <c r="A6944" s="24">
        <v>16940</v>
      </c>
      <c r="C6944" s="10" t="s">
        <v>24187</v>
      </c>
      <c r="D6944">
        <v>5</v>
      </c>
      <c r="E6944" t="s">
        <v>767</v>
      </c>
      <c r="F6944" t="s">
        <v>768</v>
      </c>
      <c r="G6944" t="s">
        <v>24188</v>
      </c>
      <c r="I6944" s="13" t="s">
        <v>25110</v>
      </c>
      <c r="J6944" t="s">
        <v>25111</v>
      </c>
      <c r="K6944" s="13" t="s">
        <v>25112</v>
      </c>
      <c r="L6944" t="s">
        <v>25113</v>
      </c>
      <c r="N6944" s="25">
        <v>0</v>
      </c>
      <c r="O6944" s="25"/>
      <c r="P6944" s="25"/>
      <c r="W6944" s="25"/>
      <c r="X6944" s="25"/>
    </row>
    <row r="6945" spans="1:24" hidden="1" x14ac:dyDescent="0.35">
      <c r="A6945" s="24">
        <v>16941</v>
      </c>
      <c r="C6945" s="10" t="s">
        <v>24187</v>
      </c>
      <c r="D6945" t="s">
        <v>32</v>
      </c>
      <c r="E6945" t="s">
        <v>33</v>
      </c>
      <c r="F6945" t="s">
        <v>34</v>
      </c>
      <c r="G6945" t="s">
        <v>24188</v>
      </c>
      <c r="I6945" s="13" t="s">
        <v>25114</v>
      </c>
      <c r="J6945" t="s">
        <v>25115</v>
      </c>
      <c r="K6945" s="13" t="s">
        <v>25116</v>
      </c>
      <c r="L6945" t="s">
        <v>25117</v>
      </c>
      <c r="N6945" s="25">
        <v>0</v>
      </c>
      <c r="O6945" s="25"/>
      <c r="P6945" s="25"/>
      <c r="W6945" s="25"/>
      <c r="X6945" s="25"/>
    </row>
    <row r="6946" spans="1:24" hidden="1" x14ac:dyDescent="0.35">
      <c r="A6946" s="24">
        <v>16942</v>
      </c>
      <c r="C6946" s="10" t="s">
        <v>24187</v>
      </c>
      <c r="D6946" t="s">
        <v>83</v>
      </c>
      <c r="E6946" t="s">
        <v>591</v>
      </c>
      <c r="F6946" t="s">
        <v>592</v>
      </c>
      <c r="G6946" t="s">
        <v>24188</v>
      </c>
      <c r="I6946" s="13" t="s">
        <v>25118</v>
      </c>
      <c r="J6946" t="s">
        <v>25119</v>
      </c>
      <c r="K6946" s="13" t="s">
        <v>25118</v>
      </c>
      <c r="L6946" t="s">
        <v>25120</v>
      </c>
      <c r="N6946" s="25">
        <v>0</v>
      </c>
      <c r="O6946" s="25"/>
      <c r="P6946" s="25"/>
      <c r="W6946" s="25"/>
      <c r="X6946" s="25"/>
    </row>
    <row r="6947" spans="1:24" hidden="1" x14ac:dyDescent="0.35">
      <c r="A6947" s="24">
        <v>16943</v>
      </c>
      <c r="C6947" s="10" t="s">
        <v>24187</v>
      </c>
      <c r="D6947">
        <v>1</v>
      </c>
      <c r="E6947" t="s">
        <v>222</v>
      </c>
      <c r="F6947" t="s">
        <v>223</v>
      </c>
      <c r="G6947" t="s">
        <v>24188</v>
      </c>
      <c r="I6947" s="13" t="s">
        <v>25121</v>
      </c>
      <c r="J6947" t="s">
        <v>25122</v>
      </c>
      <c r="K6947" s="13" t="s">
        <v>25123</v>
      </c>
      <c r="L6947" t="s">
        <v>25124</v>
      </c>
      <c r="N6947" s="25">
        <v>0</v>
      </c>
      <c r="O6947" s="25"/>
      <c r="P6947" s="25"/>
      <c r="W6947" s="25"/>
      <c r="X6947" s="25"/>
    </row>
    <row r="6948" spans="1:24" hidden="1" x14ac:dyDescent="0.35">
      <c r="A6948" s="24">
        <v>16944</v>
      </c>
      <c r="C6948" s="10" t="s">
        <v>24187</v>
      </c>
      <c r="D6948" t="s">
        <v>32</v>
      </c>
      <c r="E6948" t="s">
        <v>33</v>
      </c>
      <c r="F6948" t="s">
        <v>34</v>
      </c>
      <c r="G6948" t="s">
        <v>24188</v>
      </c>
      <c r="I6948" s="14" t="s">
        <v>25125</v>
      </c>
      <c r="J6948" t="s">
        <v>25126</v>
      </c>
      <c r="K6948" s="13" t="s">
        <v>25127</v>
      </c>
      <c r="L6948" t="s">
        <v>25128</v>
      </c>
      <c r="N6948" s="25">
        <v>0</v>
      </c>
      <c r="O6948" s="25"/>
      <c r="P6948" s="25"/>
      <c r="W6948" s="25"/>
      <c r="X6948" s="25"/>
    </row>
    <row r="6949" spans="1:24" hidden="1" x14ac:dyDescent="0.35">
      <c r="A6949" s="24">
        <v>16945</v>
      </c>
      <c r="C6949" s="10" t="s">
        <v>24187</v>
      </c>
      <c r="D6949" t="s">
        <v>83</v>
      </c>
      <c r="E6949" t="s">
        <v>276</v>
      </c>
      <c r="F6949" t="s">
        <v>277</v>
      </c>
      <c r="G6949" t="s">
        <v>24188</v>
      </c>
      <c r="I6949" s="13" t="s">
        <v>25129</v>
      </c>
      <c r="J6949" t="s">
        <v>25130</v>
      </c>
      <c r="K6949" s="13" t="s">
        <v>25131</v>
      </c>
      <c r="L6949" t="s">
        <v>25132</v>
      </c>
      <c r="N6949" s="25">
        <v>0</v>
      </c>
      <c r="O6949" s="25"/>
      <c r="P6949" s="25"/>
      <c r="W6949" s="25"/>
      <c r="X6949" s="25"/>
    </row>
    <row r="6950" spans="1:24" hidden="1" x14ac:dyDescent="0.35">
      <c r="A6950" s="24">
        <v>16946</v>
      </c>
      <c r="C6950" s="10" t="s">
        <v>24187</v>
      </c>
      <c r="D6950">
        <v>7</v>
      </c>
      <c r="E6950" t="s">
        <v>252</v>
      </c>
      <c r="F6950" t="s">
        <v>3291</v>
      </c>
      <c r="G6950" t="s">
        <v>24188</v>
      </c>
      <c r="I6950" s="13" t="s">
        <v>25133</v>
      </c>
      <c r="J6950" t="s">
        <v>25134</v>
      </c>
      <c r="K6950" s="13" t="s">
        <v>25135</v>
      </c>
      <c r="L6950" t="s">
        <v>25136</v>
      </c>
      <c r="N6950" s="25">
        <v>0</v>
      </c>
      <c r="O6950" s="25"/>
      <c r="P6950" s="25"/>
      <c r="W6950" s="25"/>
      <c r="X6950" s="25"/>
    </row>
    <row r="6951" spans="1:24" hidden="1" x14ac:dyDescent="0.35">
      <c r="A6951" s="24">
        <v>16947</v>
      </c>
      <c r="C6951" s="10" t="s">
        <v>24187</v>
      </c>
      <c r="D6951">
        <v>6</v>
      </c>
      <c r="E6951" t="s">
        <v>120</v>
      </c>
      <c r="F6951" t="s">
        <v>237</v>
      </c>
      <c r="G6951" t="s">
        <v>24188</v>
      </c>
      <c r="I6951" s="13" t="s">
        <v>25137</v>
      </c>
      <c r="J6951" t="s">
        <v>25138</v>
      </c>
      <c r="K6951" s="13" t="s">
        <v>25139</v>
      </c>
      <c r="L6951" t="s">
        <v>25140</v>
      </c>
      <c r="N6951" s="25">
        <v>0</v>
      </c>
      <c r="O6951" s="25"/>
      <c r="P6951" s="25"/>
      <c r="W6951" s="25"/>
      <c r="X6951" s="25"/>
    </row>
    <row r="6952" spans="1:24" hidden="1" x14ac:dyDescent="0.35">
      <c r="A6952" s="24">
        <v>16948</v>
      </c>
      <c r="C6952" s="10" t="s">
        <v>24187</v>
      </c>
      <c r="D6952">
        <v>8</v>
      </c>
      <c r="E6952" t="s">
        <v>383</v>
      </c>
      <c r="F6952" t="s">
        <v>384</v>
      </c>
      <c r="G6952" t="s">
        <v>24188</v>
      </c>
      <c r="I6952" s="13" t="s">
        <v>25141</v>
      </c>
      <c r="J6952" t="s">
        <v>25142</v>
      </c>
      <c r="K6952" s="13" t="s">
        <v>25143</v>
      </c>
      <c r="L6952" t="s">
        <v>25144</v>
      </c>
      <c r="N6952" s="25">
        <v>0</v>
      </c>
      <c r="O6952" s="25"/>
      <c r="P6952" s="25"/>
      <c r="W6952" s="25"/>
      <c r="X6952" s="25"/>
    </row>
    <row r="6953" spans="1:24" hidden="1" x14ac:dyDescent="0.35">
      <c r="A6953" s="24">
        <v>16949</v>
      </c>
      <c r="C6953" s="10" t="s">
        <v>24187</v>
      </c>
      <c r="D6953">
        <v>6</v>
      </c>
      <c r="E6953" t="s">
        <v>120</v>
      </c>
      <c r="F6953" t="s">
        <v>1716</v>
      </c>
      <c r="G6953" t="s">
        <v>24188</v>
      </c>
      <c r="I6953" s="13" t="s">
        <v>25145</v>
      </c>
      <c r="J6953" t="s">
        <v>25146</v>
      </c>
      <c r="K6953" s="13" t="s">
        <v>25145</v>
      </c>
      <c r="L6953" t="s">
        <v>25147</v>
      </c>
      <c r="N6953" s="25">
        <v>0</v>
      </c>
      <c r="O6953" s="25"/>
      <c r="P6953" s="25"/>
      <c r="W6953" s="25"/>
      <c r="X6953" s="25"/>
    </row>
    <row r="6954" spans="1:24" hidden="1" x14ac:dyDescent="0.35">
      <c r="A6954" s="24">
        <v>16950</v>
      </c>
      <c r="C6954" s="10" t="s">
        <v>24187</v>
      </c>
      <c r="D6954" t="s">
        <v>83</v>
      </c>
      <c r="E6954" t="s">
        <v>84</v>
      </c>
      <c r="F6954" t="s">
        <v>85</v>
      </c>
      <c r="G6954" t="s">
        <v>24188</v>
      </c>
      <c r="I6954" s="13" t="s">
        <v>25148</v>
      </c>
      <c r="J6954" t="s">
        <v>25149</v>
      </c>
      <c r="K6954" s="13" t="s">
        <v>25148</v>
      </c>
      <c r="L6954" t="s">
        <v>25150</v>
      </c>
      <c r="N6954" s="25">
        <v>0</v>
      </c>
      <c r="O6954" s="25"/>
      <c r="P6954" s="25"/>
      <c r="W6954" s="25"/>
      <c r="X6954" s="25"/>
    </row>
    <row r="6955" spans="1:24" hidden="1" x14ac:dyDescent="0.35">
      <c r="A6955" s="24">
        <v>16951</v>
      </c>
      <c r="C6955" s="10" t="s">
        <v>24187</v>
      </c>
      <c r="D6955">
        <v>5</v>
      </c>
      <c r="E6955" t="s">
        <v>435</v>
      </c>
      <c r="F6955" t="s">
        <v>436</v>
      </c>
      <c r="G6955" t="s">
        <v>24188</v>
      </c>
      <c r="I6955" s="13" t="s">
        <v>25151</v>
      </c>
      <c r="J6955" t="s">
        <v>25152</v>
      </c>
      <c r="K6955" s="13" t="s">
        <v>25153</v>
      </c>
      <c r="L6955" t="s">
        <v>25154</v>
      </c>
      <c r="N6955" s="25">
        <v>0</v>
      </c>
      <c r="O6955" s="25"/>
      <c r="P6955" s="25"/>
      <c r="W6955" s="25"/>
      <c r="X6955" s="25"/>
    </row>
    <row r="6956" spans="1:24" hidden="1" x14ac:dyDescent="0.35">
      <c r="A6956" s="24">
        <v>16952</v>
      </c>
      <c r="C6956" s="10" t="s">
        <v>24187</v>
      </c>
      <c r="D6956">
        <v>6</v>
      </c>
      <c r="E6956" t="s">
        <v>120</v>
      </c>
      <c r="F6956" t="s">
        <v>237</v>
      </c>
      <c r="G6956" t="s">
        <v>24188</v>
      </c>
      <c r="I6956" s="14" t="s">
        <v>25155</v>
      </c>
      <c r="J6956" t="s">
        <v>25156</v>
      </c>
      <c r="K6956" s="13" t="s">
        <v>25157</v>
      </c>
      <c r="L6956" t="s">
        <v>25158</v>
      </c>
      <c r="N6956" s="25">
        <v>0</v>
      </c>
      <c r="O6956" s="25"/>
      <c r="P6956" s="25"/>
      <c r="W6956" s="25"/>
      <c r="X6956" s="25"/>
    </row>
    <row r="6957" spans="1:24" hidden="1" x14ac:dyDescent="0.35">
      <c r="A6957" s="24">
        <v>16953</v>
      </c>
      <c r="C6957" s="10" t="s">
        <v>24187</v>
      </c>
      <c r="D6957">
        <v>5</v>
      </c>
      <c r="E6957" t="s">
        <v>767</v>
      </c>
      <c r="F6957" t="s">
        <v>768</v>
      </c>
      <c r="G6957" t="s">
        <v>24188</v>
      </c>
      <c r="I6957" s="13" t="s">
        <v>25159</v>
      </c>
      <c r="J6957" t="s">
        <v>25160</v>
      </c>
      <c r="K6957" s="13" t="s">
        <v>25161</v>
      </c>
      <c r="L6957" t="s">
        <v>25162</v>
      </c>
      <c r="N6957" s="25">
        <v>0</v>
      </c>
      <c r="O6957" s="25"/>
      <c r="P6957" s="25"/>
      <c r="W6957" s="25"/>
      <c r="X6957" s="25"/>
    </row>
    <row r="6958" spans="1:24" hidden="1" x14ac:dyDescent="0.35">
      <c r="A6958" s="24">
        <v>16954</v>
      </c>
      <c r="C6958" s="10" t="s">
        <v>24187</v>
      </c>
      <c r="D6958" t="s">
        <v>32</v>
      </c>
      <c r="E6958" t="s">
        <v>33</v>
      </c>
      <c r="F6958" t="s">
        <v>34</v>
      </c>
      <c r="G6958" t="s">
        <v>24188</v>
      </c>
      <c r="I6958" s="13" t="s">
        <v>25163</v>
      </c>
      <c r="J6958" t="s">
        <v>25164</v>
      </c>
      <c r="K6958" s="13" t="s">
        <v>25163</v>
      </c>
      <c r="L6958" t="s">
        <v>25165</v>
      </c>
      <c r="N6958" s="25">
        <v>0</v>
      </c>
      <c r="O6958" s="25"/>
      <c r="P6958" s="25"/>
      <c r="W6958" s="25"/>
      <c r="X6958" s="25"/>
    </row>
    <row r="6959" spans="1:24" hidden="1" x14ac:dyDescent="0.35">
      <c r="A6959" s="24">
        <v>16955</v>
      </c>
      <c r="C6959" s="10" t="s">
        <v>24187</v>
      </c>
      <c r="D6959">
        <v>3</v>
      </c>
      <c r="E6959" t="s">
        <v>187</v>
      </c>
      <c r="F6959" t="s">
        <v>188</v>
      </c>
      <c r="G6959" t="s">
        <v>24188</v>
      </c>
      <c r="I6959" s="13" t="s">
        <v>25166</v>
      </c>
      <c r="J6959" t="s">
        <v>25167</v>
      </c>
      <c r="K6959" s="13" t="s">
        <v>25168</v>
      </c>
      <c r="L6959" t="s">
        <v>25169</v>
      </c>
      <c r="N6959" s="25">
        <v>0</v>
      </c>
      <c r="O6959" s="25"/>
      <c r="P6959" s="25"/>
      <c r="W6959" s="25"/>
      <c r="X6959" s="25"/>
    </row>
    <row r="6960" spans="1:24" hidden="1" x14ac:dyDescent="0.35">
      <c r="A6960" s="24">
        <v>16956</v>
      </c>
      <c r="C6960" s="10" t="s">
        <v>24187</v>
      </c>
      <c r="D6960">
        <v>3</v>
      </c>
      <c r="E6960" t="s">
        <v>187</v>
      </c>
      <c r="F6960" t="s">
        <v>188</v>
      </c>
      <c r="G6960" t="s">
        <v>24188</v>
      </c>
      <c r="I6960" s="13" t="s">
        <v>25170</v>
      </c>
      <c r="J6960" t="s">
        <v>25171</v>
      </c>
      <c r="K6960" s="13" t="s">
        <v>25172</v>
      </c>
      <c r="L6960" t="s">
        <v>25173</v>
      </c>
      <c r="N6960" s="25">
        <v>0</v>
      </c>
      <c r="O6960" s="25"/>
      <c r="P6960" s="25"/>
      <c r="W6960" s="25"/>
      <c r="X6960" s="25"/>
    </row>
    <row r="6961" spans="1:24" hidden="1" x14ac:dyDescent="0.35">
      <c r="A6961" s="24">
        <v>16957</v>
      </c>
      <c r="C6961" s="10" t="s">
        <v>24187</v>
      </c>
      <c r="D6961" t="s">
        <v>32</v>
      </c>
      <c r="E6961" t="s">
        <v>33</v>
      </c>
      <c r="F6961" t="s">
        <v>34</v>
      </c>
      <c r="G6961" t="s">
        <v>24188</v>
      </c>
      <c r="I6961" s="13" t="s">
        <v>25174</v>
      </c>
      <c r="J6961" t="s">
        <v>25175</v>
      </c>
      <c r="K6961" s="13" t="s">
        <v>25176</v>
      </c>
      <c r="L6961" t="s">
        <v>25177</v>
      </c>
      <c r="N6961" s="25">
        <v>0</v>
      </c>
      <c r="O6961" s="25"/>
      <c r="P6961" s="25"/>
      <c r="W6961" s="25"/>
      <c r="X6961" s="25"/>
    </row>
    <row r="6962" spans="1:24" hidden="1" x14ac:dyDescent="0.35">
      <c r="A6962" s="24">
        <v>16958</v>
      </c>
      <c r="C6962" s="10" t="s">
        <v>24187</v>
      </c>
      <c r="D6962" t="s">
        <v>32</v>
      </c>
      <c r="E6962" t="s">
        <v>170</v>
      </c>
      <c r="F6962" t="s">
        <v>171</v>
      </c>
      <c r="G6962" t="s">
        <v>24188</v>
      </c>
      <c r="I6962" s="13" t="s">
        <v>25178</v>
      </c>
      <c r="J6962" t="s">
        <v>25179</v>
      </c>
      <c r="K6962" s="13" t="s">
        <v>25180</v>
      </c>
      <c r="L6962" t="s">
        <v>25181</v>
      </c>
      <c r="N6962" s="25">
        <v>0</v>
      </c>
      <c r="O6962" s="25"/>
      <c r="P6962" s="25"/>
      <c r="W6962" s="25"/>
      <c r="X6962" s="25"/>
    </row>
    <row r="6963" spans="1:24" hidden="1" x14ac:dyDescent="0.35">
      <c r="A6963" s="24">
        <v>16959</v>
      </c>
      <c r="C6963" s="10" t="s">
        <v>24187</v>
      </c>
      <c r="D6963">
        <v>1</v>
      </c>
      <c r="E6963" t="s">
        <v>158</v>
      </c>
      <c r="F6963" t="s">
        <v>159</v>
      </c>
      <c r="G6963" t="s">
        <v>24188</v>
      </c>
      <c r="I6963" s="13" t="s">
        <v>25182</v>
      </c>
      <c r="J6963" t="s">
        <v>25183</v>
      </c>
      <c r="K6963" s="13" t="s">
        <v>25184</v>
      </c>
      <c r="L6963" t="s">
        <v>25185</v>
      </c>
      <c r="N6963" s="25">
        <v>0</v>
      </c>
      <c r="O6963" s="25"/>
      <c r="P6963" s="25"/>
      <c r="W6963" s="25"/>
      <c r="X6963" s="25"/>
    </row>
    <row r="6964" spans="1:24" hidden="1" x14ac:dyDescent="0.35">
      <c r="A6964" s="24">
        <v>16960</v>
      </c>
      <c r="C6964" s="10" t="s">
        <v>24187</v>
      </c>
      <c r="D6964">
        <v>1</v>
      </c>
      <c r="E6964" t="s">
        <v>158</v>
      </c>
      <c r="F6964" t="s">
        <v>159</v>
      </c>
      <c r="G6964" t="s">
        <v>24188</v>
      </c>
      <c r="I6964" s="13" t="s">
        <v>25186</v>
      </c>
      <c r="J6964" t="s">
        <v>25187</v>
      </c>
      <c r="K6964" s="13" t="s">
        <v>25188</v>
      </c>
      <c r="L6964" t="s">
        <v>25189</v>
      </c>
      <c r="N6964" s="25">
        <v>0</v>
      </c>
      <c r="O6964" s="25"/>
      <c r="P6964" s="25"/>
      <c r="W6964" s="25"/>
      <c r="X6964" s="25"/>
    </row>
    <row r="6965" spans="1:24" hidden="1" x14ac:dyDescent="0.35">
      <c r="A6965" s="24">
        <v>16961</v>
      </c>
      <c r="C6965" s="10" t="s">
        <v>24187</v>
      </c>
      <c r="D6965">
        <v>8</v>
      </c>
      <c r="E6965" t="s">
        <v>300</v>
      </c>
      <c r="F6965" t="s">
        <v>301</v>
      </c>
      <c r="G6965" t="s">
        <v>24188</v>
      </c>
      <c r="I6965" s="13" t="s">
        <v>25190</v>
      </c>
      <c r="J6965" t="s">
        <v>25191</v>
      </c>
      <c r="K6965" s="13" t="s">
        <v>25192</v>
      </c>
      <c r="L6965" t="s">
        <v>25193</v>
      </c>
      <c r="N6965" s="25">
        <v>0</v>
      </c>
      <c r="O6965" s="25"/>
      <c r="P6965" s="25"/>
      <c r="W6965" s="25"/>
      <c r="X6965" s="25"/>
    </row>
    <row r="6966" spans="1:24" hidden="1" x14ac:dyDescent="0.35">
      <c r="A6966" s="24">
        <v>16962</v>
      </c>
      <c r="C6966" s="10" t="s">
        <v>24187</v>
      </c>
      <c r="D6966" t="s">
        <v>32</v>
      </c>
      <c r="E6966" t="s">
        <v>137</v>
      </c>
      <c r="F6966" t="s">
        <v>138</v>
      </c>
      <c r="G6966" t="s">
        <v>24188</v>
      </c>
      <c r="I6966" s="13" t="s">
        <v>25194</v>
      </c>
      <c r="J6966" t="s">
        <v>25195</v>
      </c>
      <c r="K6966" s="13" t="s">
        <v>25196</v>
      </c>
      <c r="L6966" t="s">
        <v>25197</v>
      </c>
      <c r="N6966" s="25">
        <v>0</v>
      </c>
      <c r="O6966" s="25"/>
      <c r="P6966" s="25"/>
      <c r="W6966" s="25"/>
      <c r="X6966" s="25"/>
    </row>
    <row r="6967" spans="1:24" hidden="1" x14ac:dyDescent="0.35">
      <c r="A6967" s="24">
        <v>16963</v>
      </c>
      <c r="C6967" s="10" t="s">
        <v>24187</v>
      </c>
      <c r="D6967" t="s">
        <v>83</v>
      </c>
      <c r="E6967" t="s">
        <v>276</v>
      </c>
      <c r="F6967" t="s">
        <v>277</v>
      </c>
      <c r="G6967" t="s">
        <v>24188</v>
      </c>
      <c r="I6967" s="13" t="s">
        <v>25198</v>
      </c>
      <c r="J6967" t="s">
        <v>25199</v>
      </c>
      <c r="K6967" s="13" t="s">
        <v>25200</v>
      </c>
      <c r="L6967" t="s">
        <v>25201</v>
      </c>
      <c r="N6967" s="25">
        <v>0</v>
      </c>
      <c r="O6967" s="25"/>
      <c r="P6967" s="25"/>
      <c r="W6967" s="25"/>
      <c r="X6967" s="25"/>
    </row>
    <row r="6968" spans="1:24" hidden="1" x14ac:dyDescent="0.35">
      <c r="A6968" s="24">
        <v>16964</v>
      </c>
      <c r="C6968" s="10" t="s">
        <v>24187</v>
      </c>
      <c r="D6968">
        <v>5</v>
      </c>
      <c r="E6968" t="s">
        <v>409</v>
      </c>
      <c r="F6968" t="s">
        <v>410</v>
      </c>
      <c r="G6968" t="s">
        <v>24188</v>
      </c>
      <c r="I6968" s="13" t="s">
        <v>25202</v>
      </c>
      <c r="J6968" t="s">
        <v>25203</v>
      </c>
      <c r="K6968" s="13" t="s">
        <v>25204</v>
      </c>
      <c r="L6968" t="s">
        <v>25205</v>
      </c>
      <c r="N6968" s="25">
        <v>0</v>
      </c>
      <c r="O6968" s="25"/>
      <c r="P6968" s="25"/>
      <c r="W6968" s="25"/>
      <c r="X6968" s="25"/>
    </row>
    <row r="6969" spans="1:24" hidden="1" x14ac:dyDescent="0.35">
      <c r="A6969" s="24">
        <v>16965</v>
      </c>
      <c r="C6969" s="10" t="s">
        <v>24187</v>
      </c>
      <c r="D6969">
        <v>1</v>
      </c>
      <c r="E6969" t="s">
        <v>568</v>
      </c>
      <c r="F6969" t="s">
        <v>569</v>
      </c>
      <c r="G6969" t="s">
        <v>24188</v>
      </c>
      <c r="I6969" s="13" t="s">
        <v>25206</v>
      </c>
      <c r="J6969" t="s">
        <v>25207</v>
      </c>
      <c r="K6969" s="13" t="s">
        <v>25208</v>
      </c>
      <c r="L6969" t="s">
        <v>25209</v>
      </c>
      <c r="N6969" s="25">
        <v>0</v>
      </c>
      <c r="O6969" s="25"/>
      <c r="P6969" s="25"/>
      <c r="W6969" s="25"/>
      <c r="X6969" s="25"/>
    </row>
    <row r="6970" spans="1:24" hidden="1" x14ac:dyDescent="0.35">
      <c r="A6970" s="24">
        <v>16966</v>
      </c>
      <c r="C6970" s="10" t="s">
        <v>24187</v>
      </c>
      <c r="D6970">
        <v>8</v>
      </c>
      <c r="E6970" t="s">
        <v>71</v>
      </c>
      <c r="F6970" t="s">
        <v>72</v>
      </c>
      <c r="G6970" t="s">
        <v>24188</v>
      </c>
      <c r="I6970" s="13" t="s">
        <v>25210</v>
      </c>
      <c r="J6970" t="s">
        <v>25211</v>
      </c>
      <c r="K6970" s="13" t="s">
        <v>25212</v>
      </c>
      <c r="L6970" t="s">
        <v>25213</v>
      </c>
      <c r="N6970" s="25">
        <v>0</v>
      </c>
      <c r="O6970" s="25"/>
      <c r="P6970" s="25"/>
      <c r="W6970" s="25"/>
      <c r="X6970" s="25"/>
    </row>
    <row r="6971" spans="1:24" hidden="1" x14ac:dyDescent="0.35">
      <c r="A6971" s="24">
        <v>16967</v>
      </c>
      <c r="C6971" s="10" t="s">
        <v>24187</v>
      </c>
      <c r="D6971">
        <v>3</v>
      </c>
      <c r="E6971" t="s">
        <v>797</v>
      </c>
      <c r="F6971" t="s">
        <v>798</v>
      </c>
      <c r="G6971" t="s">
        <v>24188</v>
      </c>
      <c r="I6971" s="13" t="s">
        <v>25214</v>
      </c>
      <c r="J6971" t="s">
        <v>25215</v>
      </c>
      <c r="K6971" s="13" t="s">
        <v>25216</v>
      </c>
      <c r="L6971" t="s">
        <v>25217</v>
      </c>
      <c r="N6971" s="25">
        <v>0</v>
      </c>
      <c r="O6971" s="25"/>
      <c r="P6971" s="25"/>
      <c r="W6971" s="25"/>
      <c r="X6971" s="25"/>
    </row>
    <row r="6972" spans="1:24" hidden="1" x14ac:dyDescent="0.35">
      <c r="A6972" s="24">
        <v>16968</v>
      </c>
      <c r="C6972" s="10" t="s">
        <v>24187</v>
      </c>
      <c r="D6972">
        <v>6</v>
      </c>
      <c r="E6972" t="s">
        <v>65</v>
      </c>
      <c r="F6972" t="s">
        <v>2474</v>
      </c>
      <c r="G6972" t="s">
        <v>24188</v>
      </c>
      <c r="I6972" s="13" t="s">
        <v>25218</v>
      </c>
      <c r="J6972" t="s">
        <v>25219</v>
      </c>
      <c r="K6972" s="13" t="s">
        <v>25220</v>
      </c>
      <c r="L6972" t="s">
        <v>25221</v>
      </c>
      <c r="N6972" s="25">
        <v>0</v>
      </c>
      <c r="O6972" s="25"/>
      <c r="P6972" s="25"/>
      <c r="W6972" s="25"/>
      <c r="X6972" s="25"/>
    </row>
    <row r="6973" spans="1:24" hidden="1" x14ac:dyDescent="0.35">
      <c r="A6973" s="24">
        <v>16969</v>
      </c>
      <c r="C6973" s="10" t="s">
        <v>24187</v>
      </c>
      <c r="D6973">
        <v>3</v>
      </c>
      <c r="E6973" t="s">
        <v>187</v>
      </c>
      <c r="F6973" t="s">
        <v>188</v>
      </c>
      <c r="G6973" t="s">
        <v>24188</v>
      </c>
      <c r="I6973" s="13" t="s">
        <v>25222</v>
      </c>
      <c r="J6973" t="s">
        <v>25223</v>
      </c>
      <c r="K6973" s="13" t="s">
        <v>25224</v>
      </c>
      <c r="L6973" t="s">
        <v>25225</v>
      </c>
      <c r="N6973" s="25">
        <v>0</v>
      </c>
      <c r="O6973" s="25"/>
      <c r="P6973" s="25"/>
      <c r="W6973" s="25"/>
      <c r="X6973" s="25"/>
    </row>
    <row r="6974" spans="1:24" hidden="1" x14ac:dyDescent="0.35">
      <c r="A6974" s="24">
        <v>16970</v>
      </c>
      <c r="C6974" s="10" t="s">
        <v>24187</v>
      </c>
      <c r="D6974">
        <v>3</v>
      </c>
      <c r="E6974" t="s">
        <v>187</v>
      </c>
      <c r="F6974" t="s">
        <v>188</v>
      </c>
      <c r="G6974" t="s">
        <v>24188</v>
      </c>
      <c r="I6974" s="13" t="s">
        <v>25226</v>
      </c>
      <c r="J6974" t="s">
        <v>25227</v>
      </c>
      <c r="K6974" s="13" t="s">
        <v>25228</v>
      </c>
      <c r="L6974" t="s">
        <v>25229</v>
      </c>
      <c r="N6974" s="25">
        <v>0</v>
      </c>
      <c r="O6974" s="25"/>
      <c r="P6974" s="25"/>
      <c r="W6974" s="25"/>
      <c r="X6974" s="25"/>
    </row>
    <row r="6975" spans="1:24" hidden="1" x14ac:dyDescent="0.35">
      <c r="A6975" s="24">
        <v>16971</v>
      </c>
      <c r="C6975" s="10" t="s">
        <v>24187</v>
      </c>
      <c r="D6975">
        <v>1</v>
      </c>
      <c r="E6975" t="s">
        <v>90</v>
      </c>
      <c r="F6975" t="s">
        <v>91</v>
      </c>
      <c r="G6975" t="s">
        <v>24188</v>
      </c>
      <c r="I6975" s="13" t="s">
        <v>25230</v>
      </c>
      <c r="J6975" t="s">
        <v>25231</v>
      </c>
      <c r="K6975" s="13" t="s">
        <v>25232</v>
      </c>
      <c r="L6975" t="s">
        <v>25233</v>
      </c>
      <c r="N6975" s="25">
        <v>0</v>
      </c>
      <c r="O6975" s="25"/>
      <c r="P6975" s="25"/>
      <c r="W6975" s="25"/>
      <c r="X6975" s="25"/>
    </row>
    <row r="6976" spans="1:24" hidden="1" x14ac:dyDescent="0.35">
      <c r="A6976" s="24">
        <v>16972</v>
      </c>
      <c r="C6976" s="10" t="s">
        <v>24187</v>
      </c>
      <c r="D6976">
        <v>7</v>
      </c>
      <c r="E6976" t="s">
        <v>1903</v>
      </c>
      <c r="F6976" t="s">
        <v>3470</v>
      </c>
      <c r="G6976" t="s">
        <v>24188</v>
      </c>
      <c r="I6976" s="13" t="s">
        <v>25234</v>
      </c>
      <c r="J6976" t="s">
        <v>25235</v>
      </c>
      <c r="K6976" s="13" t="s">
        <v>25236</v>
      </c>
      <c r="L6976" t="s">
        <v>25237</v>
      </c>
      <c r="N6976" s="25">
        <v>0</v>
      </c>
      <c r="O6976" s="25"/>
      <c r="P6976" s="25"/>
      <c r="W6976" s="25"/>
      <c r="X6976" s="25"/>
    </row>
    <row r="6977" spans="1:24" hidden="1" x14ac:dyDescent="0.35">
      <c r="A6977" s="24">
        <v>16973</v>
      </c>
      <c r="C6977" s="10" t="s">
        <v>24187</v>
      </c>
      <c r="D6977">
        <v>6</v>
      </c>
      <c r="E6977" t="s">
        <v>65</v>
      </c>
      <c r="F6977" t="s">
        <v>1913</v>
      </c>
      <c r="G6977" t="s">
        <v>24188</v>
      </c>
      <c r="I6977" s="13" t="s">
        <v>25238</v>
      </c>
      <c r="J6977" t="s">
        <v>25239</v>
      </c>
      <c r="K6977" s="13" t="s">
        <v>25240</v>
      </c>
      <c r="L6977" t="s">
        <v>25241</v>
      </c>
      <c r="N6977" s="25">
        <v>0</v>
      </c>
      <c r="O6977" s="25"/>
      <c r="P6977" s="25"/>
      <c r="W6977" s="25"/>
      <c r="X6977" s="25"/>
    </row>
    <row r="6978" spans="1:24" hidden="1" x14ac:dyDescent="0.35">
      <c r="A6978" s="24">
        <v>16974</v>
      </c>
      <c r="C6978" s="10" t="s">
        <v>24187</v>
      </c>
      <c r="D6978">
        <v>6</v>
      </c>
      <c r="E6978" t="s">
        <v>46</v>
      </c>
      <c r="F6978" t="s">
        <v>47</v>
      </c>
      <c r="G6978" t="s">
        <v>24188</v>
      </c>
      <c r="I6978" s="13" t="s">
        <v>25242</v>
      </c>
      <c r="J6978" t="s">
        <v>25243</v>
      </c>
      <c r="K6978" s="13" t="s">
        <v>25244</v>
      </c>
      <c r="L6978" t="s">
        <v>25245</v>
      </c>
      <c r="N6978" s="25">
        <v>0</v>
      </c>
      <c r="O6978" s="25"/>
      <c r="P6978" s="25"/>
      <c r="W6978" s="25"/>
      <c r="X6978" s="25"/>
    </row>
    <row r="6979" spans="1:24" hidden="1" x14ac:dyDescent="0.35">
      <c r="A6979" s="24">
        <v>16975</v>
      </c>
      <c r="C6979" s="10" t="s">
        <v>24187</v>
      </c>
      <c r="D6979" t="s">
        <v>32</v>
      </c>
      <c r="E6979" t="s">
        <v>33</v>
      </c>
      <c r="F6979" t="s">
        <v>34</v>
      </c>
      <c r="G6979" t="s">
        <v>24188</v>
      </c>
      <c r="I6979" s="13" t="s">
        <v>25246</v>
      </c>
      <c r="J6979" t="s">
        <v>25247</v>
      </c>
      <c r="K6979" s="13" t="s">
        <v>25248</v>
      </c>
      <c r="L6979" t="s">
        <v>25249</v>
      </c>
      <c r="N6979" s="25">
        <v>0</v>
      </c>
      <c r="O6979" s="25"/>
      <c r="P6979" s="25"/>
      <c r="W6979" s="25"/>
      <c r="X6979" s="25"/>
    </row>
    <row r="6980" spans="1:24" hidden="1" x14ac:dyDescent="0.35">
      <c r="A6980" s="24">
        <v>16976</v>
      </c>
      <c r="C6980" s="10" t="s">
        <v>24187</v>
      </c>
      <c r="D6980">
        <v>8</v>
      </c>
      <c r="E6980" t="s">
        <v>71</v>
      </c>
      <c r="F6980" t="s">
        <v>72</v>
      </c>
      <c r="G6980" t="s">
        <v>24188</v>
      </c>
      <c r="I6980" s="13" t="s">
        <v>25250</v>
      </c>
      <c r="J6980" t="s">
        <v>25251</v>
      </c>
      <c r="K6980" s="13" t="s">
        <v>25252</v>
      </c>
      <c r="L6980" t="s">
        <v>25253</v>
      </c>
      <c r="N6980" s="25">
        <v>0</v>
      </c>
      <c r="O6980" s="25"/>
      <c r="P6980" s="25"/>
      <c r="W6980" s="25"/>
      <c r="X6980" s="25"/>
    </row>
    <row r="6981" spans="1:24" hidden="1" x14ac:dyDescent="0.35">
      <c r="A6981" s="24">
        <v>16977</v>
      </c>
      <c r="C6981" s="10" t="s">
        <v>24187</v>
      </c>
      <c r="D6981">
        <v>7</v>
      </c>
      <c r="E6981" t="s">
        <v>120</v>
      </c>
      <c r="F6981" t="s">
        <v>121</v>
      </c>
      <c r="G6981" t="s">
        <v>24188</v>
      </c>
      <c r="I6981" s="13" t="s">
        <v>25254</v>
      </c>
      <c r="J6981" t="s">
        <v>25255</v>
      </c>
      <c r="K6981" s="13" t="s">
        <v>25046</v>
      </c>
      <c r="L6981" t="s">
        <v>25256</v>
      </c>
      <c r="N6981" s="25">
        <v>0</v>
      </c>
      <c r="O6981" s="25"/>
      <c r="P6981" s="25"/>
      <c r="W6981" s="25"/>
      <c r="X6981" s="25"/>
    </row>
    <row r="6982" spans="1:24" hidden="1" x14ac:dyDescent="0.35">
      <c r="A6982" s="24">
        <v>16978</v>
      </c>
      <c r="C6982" s="10" t="s">
        <v>24187</v>
      </c>
      <c r="D6982">
        <v>7</v>
      </c>
      <c r="E6982" t="s">
        <v>120</v>
      </c>
      <c r="F6982" t="s">
        <v>121</v>
      </c>
      <c r="G6982" t="s">
        <v>24188</v>
      </c>
      <c r="I6982" s="13" t="s">
        <v>25257</v>
      </c>
      <c r="J6982" t="s">
        <v>25258</v>
      </c>
      <c r="K6982" s="13" t="s">
        <v>25259</v>
      </c>
      <c r="L6982" t="s">
        <v>25260</v>
      </c>
      <c r="N6982" s="25">
        <v>0</v>
      </c>
      <c r="O6982" s="25"/>
      <c r="P6982" s="25"/>
      <c r="W6982" s="25"/>
      <c r="X6982" s="25"/>
    </row>
    <row r="6983" spans="1:24" hidden="1" x14ac:dyDescent="0.35">
      <c r="A6983" s="24">
        <v>16979</v>
      </c>
      <c r="C6983" s="10" t="s">
        <v>24187</v>
      </c>
      <c r="D6983">
        <v>6</v>
      </c>
      <c r="E6983" t="s">
        <v>110</v>
      </c>
      <c r="F6983" t="s">
        <v>111</v>
      </c>
      <c r="G6983" t="s">
        <v>24188</v>
      </c>
      <c r="I6983" s="13" t="s">
        <v>25261</v>
      </c>
      <c r="J6983" t="s">
        <v>25262</v>
      </c>
      <c r="K6983" s="13" t="s">
        <v>25263</v>
      </c>
      <c r="L6983" t="s">
        <v>25264</v>
      </c>
      <c r="N6983" s="25">
        <v>0</v>
      </c>
      <c r="O6983" s="25"/>
      <c r="P6983" s="25"/>
      <c r="W6983" s="25"/>
      <c r="X6983" s="25"/>
    </row>
    <row r="6984" spans="1:24" hidden="1" x14ac:dyDescent="0.35">
      <c r="A6984" s="24">
        <v>16980</v>
      </c>
      <c r="C6984" s="10" t="s">
        <v>24187</v>
      </c>
      <c r="D6984">
        <v>7</v>
      </c>
      <c r="E6984" t="s">
        <v>1903</v>
      </c>
      <c r="F6984" t="s">
        <v>1904</v>
      </c>
      <c r="G6984" t="s">
        <v>24188</v>
      </c>
      <c r="I6984" s="13" t="s">
        <v>25194</v>
      </c>
      <c r="J6984" t="s">
        <v>25265</v>
      </c>
      <c r="K6984" s="13" t="s">
        <v>25266</v>
      </c>
      <c r="L6984" t="s">
        <v>25267</v>
      </c>
      <c r="N6984" s="25">
        <v>0</v>
      </c>
      <c r="O6984" s="25"/>
      <c r="P6984" s="25"/>
      <c r="W6984" s="25"/>
      <c r="X6984" s="25"/>
    </row>
    <row r="6985" spans="1:24" hidden="1" x14ac:dyDescent="0.35">
      <c r="A6985" s="24">
        <v>16981</v>
      </c>
      <c r="C6985" s="10" t="s">
        <v>24187</v>
      </c>
      <c r="D6985">
        <v>7</v>
      </c>
      <c r="E6985" t="s">
        <v>77</v>
      </c>
      <c r="F6985" t="s">
        <v>78</v>
      </c>
      <c r="G6985" t="s">
        <v>24188</v>
      </c>
      <c r="I6985" s="13" t="s">
        <v>25268</v>
      </c>
      <c r="J6985" t="s">
        <v>25269</v>
      </c>
      <c r="K6985" s="13" t="s">
        <v>25270</v>
      </c>
      <c r="L6985" t="s">
        <v>25271</v>
      </c>
      <c r="N6985" s="25">
        <v>0</v>
      </c>
      <c r="O6985" s="25"/>
      <c r="P6985" s="25"/>
      <c r="W6985" s="25"/>
      <c r="X6985" s="25"/>
    </row>
    <row r="6986" spans="1:24" hidden="1" x14ac:dyDescent="0.35">
      <c r="A6986" s="24">
        <v>16982</v>
      </c>
      <c r="C6986" s="10" t="s">
        <v>24187</v>
      </c>
      <c r="D6986">
        <v>6</v>
      </c>
      <c r="E6986" t="s">
        <v>130</v>
      </c>
      <c r="F6986" t="s">
        <v>131</v>
      </c>
      <c r="G6986" t="s">
        <v>24188</v>
      </c>
      <c r="I6986" s="13" t="s">
        <v>25272</v>
      </c>
      <c r="J6986" t="s">
        <v>25273</v>
      </c>
      <c r="K6986" s="13" t="s">
        <v>25274</v>
      </c>
      <c r="L6986" t="s">
        <v>25275</v>
      </c>
      <c r="N6986" s="25">
        <v>0</v>
      </c>
      <c r="O6986" s="25"/>
      <c r="P6986" s="25"/>
      <c r="W6986" s="25"/>
      <c r="X6986" s="25"/>
    </row>
    <row r="6987" spans="1:24" hidden="1" x14ac:dyDescent="0.35">
      <c r="A6987" s="24">
        <v>16983</v>
      </c>
      <c r="C6987" s="10" t="s">
        <v>24187</v>
      </c>
      <c r="D6987" t="s">
        <v>32</v>
      </c>
      <c r="E6987" t="s">
        <v>33</v>
      </c>
      <c r="F6987" t="s">
        <v>34</v>
      </c>
      <c r="G6987" t="s">
        <v>24188</v>
      </c>
      <c r="I6987" s="13" t="s">
        <v>25276</v>
      </c>
      <c r="J6987" t="s">
        <v>25277</v>
      </c>
      <c r="K6987" s="13" t="s">
        <v>25278</v>
      </c>
      <c r="L6987" t="s">
        <v>25279</v>
      </c>
      <c r="N6987" s="25">
        <v>0</v>
      </c>
      <c r="O6987" s="25"/>
      <c r="P6987" s="25"/>
      <c r="W6987" s="25"/>
      <c r="X6987" s="25"/>
    </row>
    <row r="6988" spans="1:24" hidden="1" x14ac:dyDescent="0.35">
      <c r="A6988" s="24">
        <v>16984</v>
      </c>
      <c r="C6988" s="10" t="s">
        <v>24187</v>
      </c>
      <c r="D6988" t="s">
        <v>32</v>
      </c>
      <c r="E6988" t="s">
        <v>33</v>
      </c>
      <c r="F6988" t="s">
        <v>34</v>
      </c>
      <c r="G6988" t="s">
        <v>24188</v>
      </c>
      <c r="I6988" s="14" t="s">
        <v>25280</v>
      </c>
      <c r="J6988" t="s">
        <v>25281</v>
      </c>
      <c r="K6988" s="13" t="s">
        <v>25282</v>
      </c>
      <c r="L6988" t="s">
        <v>25283</v>
      </c>
      <c r="N6988" s="25">
        <v>0</v>
      </c>
      <c r="O6988" s="25"/>
      <c r="P6988" s="25"/>
      <c r="W6988" s="25"/>
      <c r="X6988" s="25"/>
    </row>
    <row r="6989" spans="1:24" hidden="1" x14ac:dyDescent="0.35">
      <c r="A6989" s="24">
        <v>16985</v>
      </c>
      <c r="C6989" s="10" t="s">
        <v>24187</v>
      </c>
      <c r="D6989" t="s">
        <v>32</v>
      </c>
      <c r="E6989" t="s">
        <v>33</v>
      </c>
      <c r="F6989" t="s">
        <v>34</v>
      </c>
      <c r="G6989" t="s">
        <v>24188</v>
      </c>
      <c r="I6989" s="13" t="s">
        <v>25284</v>
      </c>
      <c r="J6989" t="s">
        <v>25285</v>
      </c>
      <c r="K6989" s="13" t="s">
        <v>25286</v>
      </c>
      <c r="L6989" t="s">
        <v>25287</v>
      </c>
      <c r="N6989" s="25">
        <v>0</v>
      </c>
      <c r="O6989" s="25"/>
      <c r="P6989" s="25"/>
      <c r="W6989" s="25"/>
      <c r="X6989" s="25"/>
    </row>
    <row r="6990" spans="1:24" hidden="1" x14ac:dyDescent="0.35">
      <c r="A6990" s="24">
        <v>16986</v>
      </c>
      <c r="C6990" s="10" t="s">
        <v>24187</v>
      </c>
      <c r="D6990" t="s">
        <v>32</v>
      </c>
      <c r="E6990" t="s">
        <v>33</v>
      </c>
      <c r="F6990" t="s">
        <v>34</v>
      </c>
      <c r="G6990" t="s">
        <v>24188</v>
      </c>
      <c r="I6990" s="13" t="s">
        <v>25288</v>
      </c>
      <c r="J6990" t="s">
        <v>25289</v>
      </c>
      <c r="K6990" s="13" t="s">
        <v>25290</v>
      </c>
      <c r="L6990" t="s">
        <v>25291</v>
      </c>
      <c r="N6990" s="25">
        <v>0</v>
      </c>
      <c r="O6990" s="25"/>
      <c r="P6990" s="25"/>
      <c r="W6990" s="25"/>
      <c r="X6990" s="25"/>
    </row>
    <row r="6991" spans="1:24" hidden="1" x14ac:dyDescent="0.35">
      <c r="A6991" s="24">
        <v>16987</v>
      </c>
      <c r="C6991" s="10" t="s">
        <v>24187</v>
      </c>
      <c r="D6991" t="s">
        <v>32</v>
      </c>
      <c r="E6991" t="s">
        <v>33</v>
      </c>
      <c r="F6991" t="s">
        <v>34</v>
      </c>
      <c r="G6991" t="s">
        <v>24188</v>
      </c>
      <c r="I6991" s="13" t="s">
        <v>25292</v>
      </c>
      <c r="J6991" t="s">
        <v>25293</v>
      </c>
      <c r="K6991" s="13" t="s">
        <v>25294</v>
      </c>
      <c r="L6991" t="s">
        <v>25295</v>
      </c>
      <c r="N6991" s="25">
        <v>0</v>
      </c>
      <c r="O6991" s="25"/>
      <c r="P6991" s="25"/>
      <c r="W6991" s="25"/>
      <c r="X6991" s="25"/>
    </row>
    <row r="6992" spans="1:24" hidden="1" x14ac:dyDescent="0.35">
      <c r="A6992" s="24">
        <v>16988</v>
      </c>
      <c r="C6992" s="10" t="s">
        <v>24187</v>
      </c>
      <c r="D6992">
        <v>6</v>
      </c>
      <c r="E6992" t="s">
        <v>65</v>
      </c>
      <c r="F6992" t="s">
        <v>1913</v>
      </c>
      <c r="G6992" t="s">
        <v>24188</v>
      </c>
      <c r="I6992" s="13" t="s">
        <v>25296</v>
      </c>
      <c r="J6992" t="s">
        <v>25297</v>
      </c>
      <c r="K6992" s="13" t="s">
        <v>25298</v>
      </c>
      <c r="L6992" t="s">
        <v>25299</v>
      </c>
      <c r="N6992" s="25">
        <v>0</v>
      </c>
      <c r="O6992" s="25"/>
      <c r="P6992" s="25"/>
      <c r="W6992" s="25"/>
      <c r="X6992" s="25"/>
    </row>
    <row r="6993" spans="1:24" hidden="1" x14ac:dyDescent="0.35">
      <c r="A6993" s="24">
        <v>16989</v>
      </c>
      <c r="C6993" s="10" t="s">
        <v>24187</v>
      </c>
      <c r="D6993">
        <v>5</v>
      </c>
      <c r="E6993" t="s">
        <v>40</v>
      </c>
      <c r="F6993" t="s">
        <v>41</v>
      </c>
      <c r="G6993" t="s">
        <v>24188</v>
      </c>
      <c r="I6993" s="13" t="s">
        <v>25300</v>
      </c>
      <c r="J6993" t="s">
        <v>25301</v>
      </c>
      <c r="K6993" s="13" t="s">
        <v>25302</v>
      </c>
      <c r="L6993" t="s">
        <v>25303</v>
      </c>
      <c r="N6993" s="25">
        <v>0</v>
      </c>
      <c r="O6993" s="25"/>
      <c r="P6993" s="25"/>
      <c r="W6993" s="25"/>
      <c r="X6993" s="25"/>
    </row>
    <row r="6994" spans="1:24" hidden="1" x14ac:dyDescent="0.35">
      <c r="A6994" s="24">
        <v>16990</v>
      </c>
      <c r="C6994" s="10" t="s">
        <v>24187</v>
      </c>
      <c r="D6994">
        <v>5</v>
      </c>
      <c r="E6994" t="s">
        <v>568</v>
      </c>
      <c r="F6994" t="s">
        <v>1691</v>
      </c>
      <c r="G6994" t="s">
        <v>24188</v>
      </c>
      <c r="I6994" s="14" t="s">
        <v>25304</v>
      </c>
      <c r="J6994" t="s">
        <v>25305</v>
      </c>
      <c r="K6994" s="13" t="s">
        <v>25306</v>
      </c>
      <c r="L6994" t="s">
        <v>25307</v>
      </c>
      <c r="N6994" s="25">
        <v>0</v>
      </c>
      <c r="O6994" s="25"/>
      <c r="P6994" s="25"/>
      <c r="W6994" s="25"/>
      <c r="X6994" s="25"/>
    </row>
    <row r="6995" spans="1:24" hidden="1" x14ac:dyDescent="0.35">
      <c r="A6995" s="24">
        <v>16991</v>
      </c>
      <c r="C6995" s="10" t="s">
        <v>24187</v>
      </c>
      <c r="D6995">
        <v>8</v>
      </c>
      <c r="E6995" t="s">
        <v>2589</v>
      </c>
      <c r="F6995" t="s">
        <v>2590</v>
      </c>
      <c r="G6995" t="s">
        <v>24188</v>
      </c>
      <c r="I6995" s="13" t="s">
        <v>25308</v>
      </c>
      <c r="J6995" t="s">
        <v>25309</v>
      </c>
      <c r="K6995" s="13" t="s">
        <v>25310</v>
      </c>
      <c r="L6995" t="s">
        <v>25311</v>
      </c>
      <c r="N6995" s="25">
        <v>0</v>
      </c>
      <c r="O6995" s="25"/>
      <c r="P6995" s="25"/>
      <c r="W6995" s="25"/>
      <c r="X6995" s="25"/>
    </row>
    <row r="6996" spans="1:24" hidden="1" x14ac:dyDescent="0.35">
      <c r="A6996" s="24">
        <v>16992</v>
      </c>
      <c r="C6996" s="10" t="s">
        <v>24187</v>
      </c>
      <c r="D6996">
        <v>8</v>
      </c>
      <c r="E6996" t="s">
        <v>2589</v>
      </c>
      <c r="F6996" t="s">
        <v>2590</v>
      </c>
      <c r="G6996" t="s">
        <v>24188</v>
      </c>
      <c r="I6996" s="13" t="s">
        <v>25312</v>
      </c>
      <c r="J6996" t="s">
        <v>25313</v>
      </c>
      <c r="K6996" s="13" t="s">
        <v>25314</v>
      </c>
      <c r="L6996" t="s">
        <v>25315</v>
      </c>
      <c r="N6996" s="25">
        <v>0</v>
      </c>
      <c r="O6996" s="25"/>
      <c r="P6996" s="25"/>
      <c r="W6996" s="25"/>
      <c r="X6996" s="25"/>
    </row>
    <row r="6997" spans="1:24" hidden="1" x14ac:dyDescent="0.35">
      <c r="A6997" s="24">
        <v>16993</v>
      </c>
      <c r="C6997" s="10" t="s">
        <v>24187</v>
      </c>
      <c r="D6997">
        <v>1</v>
      </c>
      <c r="E6997" t="s">
        <v>164</v>
      </c>
      <c r="F6997" t="s">
        <v>165</v>
      </c>
      <c r="G6997" t="s">
        <v>24188</v>
      </c>
      <c r="I6997" s="13" t="s">
        <v>25316</v>
      </c>
      <c r="J6997" t="s">
        <v>25317</v>
      </c>
      <c r="K6997" s="13" t="s">
        <v>25318</v>
      </c>
      <c r="L6997" t="s">
        <v>25319</v>
      </c>
      <c r="N6997" s="25">
        <v>0</v>
      </c>
      <c r="O6997" s="25"/>
      <c r="P6997" s="25"/>
      <c r="W6997" s="25"/>
      <c r="X6997" s="25"/>
    </row>
    <row r="6998" spans="1:24" hidden="1" x14ac:dyDescent="0.35">
      <c r="A6998" s="24">
        <v>16994</v>
      </c>
      <c r="C6998" s="10" t="s">
        <v>24187</v>
      </c>
      <c r="D6998">
        <v>1</v>
      </c>
      <c r="E6998" t="s">
        <v>537</v>
      </c>
      <c r="F6998" t="s">
        <v>538</v>
      </c>
      <c r="G6998" t="s">
        <v>24188</v>
      </c>
      <c r="I6998" s="13" t="s">
        <v>25320</v>
      </c>
      <c r="J6998" t="s">
        <v>25321</v>
      </c>
      <c r="K6998" s="13" t="s">
        <v>25322</v>
      </c>
      <c r="L6998" t="s">
        <v>25323</v>
      </c>
      <c r="N6998" s="25">
        <v>0</v>
      </c>
      <c r="O6998" s="25"/>
      <c r="P6998" s="25"/>
      <c r="W6998" s="25"/>
      <c r="X6998" s="25"/>
    </row>
    <row r="6999" spans="1:24" hidden="1" x14ac:dyDescent="0.35">
      <c r="A6999" s="24">
        <v>16995</v>
      </c>
      <c r="C6999" s="10" t="s">
        <v>24187</v>
      </c>
      <c r="D6999">
        <v>5</v>
      </c>
      <c r="E6999" t="s">
        <v>409</v>
      </c>
      <c r="F6999" t="s">
        <v>410</v>
      </c>
      <c r="G6999" t="s">
        <v>24188</v>
      </c>
      <c r="I6999" s="13" t="s">
        <v>25324</v>
      </c>
      <c r="J6999" t="s">
        <v>25325</v>
      </c>
      <c r="K6999" s="13" t="s">
        <v>25322</v>
      </c>
      <c r="L6999" t="s">
        <v>25326</v>
      </c>
      <c r="N6999" s="25">
        <v>0</v>
      </c>
      <c r="O6999" s="25"/>
      <c r="P6999" s="25"/>
      <c r="W6999" s="25"/>
      <c r="X6999" s="25"/>
    </row>
    <row r="7000" spans="1:24" hidden="1" x14ac:dyDescent="0.35">
      <c r="A7000" s="24">
        <v>16996</v>
      </c>
      <c r="C7000" s="10" t="s">
        <v>24187</v>
      </c>
      <c r="D7000" t="s">
        <v>32</v>
      </c>
      <c r="E7000" t="s">
        <v>33</v>
      </c>
      <c r="F7000" t="s">
        <v>34</v>
      </c>
      <c r="G7000" t="s">
        <v>24188</v>
      </c>
      <c r="I7000" s="13" t="s">
        <v>25327</v>
      </c>
      <c r="J7000" t="s">
        <v>25328</v>
      </c>
      <c r="K7000" s="13" t="s">
        <v>25329</v>
      </c>
      <c r="L7000" t="s">
        <v>25330</v>
      </c>
      <c r="N7000" s="25">
        <v>0</v>
      </c>
      <c r="O7000" s="25"/>
      <c r="P7000" s="25"/>
      <c r="W7000" s="25"/>
      <c r="X7000" s="25"/>
    </row>
    <row r="7001" spans="1:24" hidden="1" x14ac:dyDescent="0.35">
      <c r="A7001" s="24">
        <v>16997</v>
      </c>
      <c r="C7001" s="10" t="s">
        <v>24187</v>
      </c>
      <c r="D7001">
        <v>6</v>
      </c>
      <c r="E7001" t="s">
        <v>467</v>
      </c>
      <c r="F7001" t="s">
        <v>468</v>
      </c>
      <c r="G7001" t="s">
        <v>24188</v>
      </c>
      <c r="I7001" s="13" t="s">
        <v>25331</v>
      </c>
      <c r="J7001" t="s">
        <v>25332</v>
      </c>
      <c r="K7001" s="13" t="s">
        <v>25333</v>
      </c>
      <c r="L7001" t="s">
        <v>25334</v>
      </c>
      <c r="N7001" s="25">
        <v>0</v>
      </c>
      <c r="O7001" s="25"/>
      <c r="P7001" s="25"/>
      <c r="W7001" s="25"/>
      <c r="X7001" s="25"/>
    </row>
    <row r="7002" spans="1:24" hidden="1" x14ac:dyDescent="0.35">
      <c r="A7002" s="24">
        <v>16998</v>
      </c>
      <c r="C7002" s="10" t="s">
        <v>24187</v>
      </c>
      <c r="D7002">
        <v>6</v>
      </c>
      <c r="E7002" t="s">
        <v>467</v>
      </c>
      <c r="F7002" t="s">
        <v>468</v>
      </c>
      <c r="G7002" t="s">
        <v>24188</v>
      </c>
      <c r="I7002" s="13" t="s">
        <v>25335</v>
      </c>
      <c r="J7002" t="s">
        <v>25336</v>
      </c>
      <c r="K7002" s="13" t="s">
        <v>25337</v>
      </c>
      <c r="L7002" t="s">
        <v>25338</v>
      </c>
      <c r="N7002" s="25">
        <v>0</v>
      </c>
      <c r="O7002" s="25"/>
      <c r="P7002" s="25"/>
      <c r="W7002" s="25"/>
      <c r="X7002" s="25"/>
    </row>
    <row r="7003" spans="1:24" hidden="1" x14ac:dyDescent="0.35">
      <c r="A7003" s="24">
        <v>16999</v>
      </c>
      <c r="C7003" s="10" t="s">
        <v>24187</v>
      </c>
      <c r="D7003">
        <v>3</v>
      </c>
      <c r="E7003" t="s">
        <v>120</v>
      </c>
      <c r="F7003" t="s">
        <v>1794</v>
      </c>
      <c r="G7003" t="s">
        <v>24188</v>
      </c>
      <c r="I7003" s="13" t="s">
        <v>25339</v>
      </c>
      <c r="J7003" t="s">
        <v>25340</v>
      </c>
      <c r="K7003" s="13" t="s">
        <v>25341</v>
      </c>
      <c r="L7003" t="s">
        <v>25342</v>
      </c>
      <c r="N7003" s="25">
        <v>0</v>
      </c>
      <c r="O7003" s="25"/>
      <c r="P7003" s="25"/>
      <c r="W7003" s="25"/>
      <c r="X7003" s="25"/>
    </row>
    <row r="7004" spans="1:24" hidden="1" x14ac:dyDescent="0.35">
      <c r="A7004" s="24">
        <v>17000</v>
      </c>
      <c r="C7004" s="10" t="s">
        <v>24187</v>
      </c>
      <c r="D7004">
        <v>1</v>
      </c>
      <c r="E7004" t="s">
        <v>473</v>
      </c>
      <c r="F7004" t="s">
        <v>474</v>
      </c>
      <c r="G7004" t="s">
        <v>24188</v>
      </c>
      <c r="I7004" s="13" t="s">
        <v>25343</v>
      </c>
      <c r="J7004" t="s">
        <v>25344</v>
      </c>
      <c r="K7004" s="13" t="s">
        <v>25345</v>
      </c>
      <c r="L7004" t="s">
        <v>25346</v>
      </c>
      <c r="N7004" s="25">
        <v>0</v>
      </c>
      <c r="O7004" s="25"/>
      <c r="P7004" s="25"/>
      <c r="W7004" s="25"/>
      <c r="X7004" s="25"/>
    </row>
    <row r="7005" spans="1:24" hidden="1" x14ac:dyDescent="0.35">
      <c r="A7005" s="24">
        <v>17001</v>
      </c>
      <c r="C7005" s="10" t="s">
        <v>24187</v>
      </c>
      <c r="D7005">
        <v>1</v>
      </c>
      <c r="E7005" t="s">
        <v>473</v>
      </c>
      <c r="F7005" t="s">
        <v>474</v>
      </c>
      <c r="G7005" t="s">
        <v>24188</v>
      </c>
      <c r="I7005" s="13" t="s">
        <v>25347</v>
      </c>
      <c r="J7005" t="s">
        <v>25348</v>
      </c>
      <c r="K7005" s="13" t="s">
        <v>25349</v>
      </c>
      <c r="L7005" t="s">
        <v>25350</v>
      </c>
      <c r="N7005" s="25">
        <v>0</v>
      </c>
      <c r="O7005" s="25"/>
      <c r="P7005" s="25"/>
      <c r="W7005" s="25"/>
      <c r="X7005" s="25"/>
    </row>
    <row r="7006" spans="1:24" hidden="1" x14ac:dyDescent="0.35">
      <c r="A7006" s="24">
        <v>17002</v>
      </c>
      <c r="C7006" s="10" t="s">
        <v>24187</v>
      </c>
      <c r="D7006">
        <v>1</v>
      </c>
      <c r="E7006" t="s">
        <v>435</v>
      </c>
      <c r="F7006" t="s">
        <v>462</v>
      </c>
      <c r="G7006" t="s">
        <v>24188</v>
      </c>
      <c r="I7006" s="13" t="s">
        <v>25351</v>
      </c>
      <c r="J7006" t="s">
        <v>25352</v>
      </c>
      <c r="K7006" s="13" t="s">
        <v>25353</v>
      </c>
      <c r="L7006" t="s">
        <v>25354</v>
      </c>
      <c r="N7006" s="25">
        <v>0</v>
      </c>
      <c r="O7006" s="25"/>
      <c r="P7006" s="25"/>
      <c r="W7006" s="25"/>
      <c r="X7006" s="25"/>
    </row>
    <row r="7007" spans="1:24" hidden="1" x14ac:dyDescent="0.35">
      <c r="A7007" s="24">
        <v>17003</v>
      </c>
      <c r="C7007" s="10" t="s">
        <v>24187</v>
      </c>
      <c r="D7007">
        <v>5</v>
      </c>
      <c r="E7007" t="s">
        <v>516</v>
      </c>
      <c r="F7007" t="s">
        <v>517</v>
      </c>
      <c r="G7007" t="s">
        <v>24188</v>
      </c>
      <c r="I7007" s="13" t="s">
        <v>25355</v>
      </c>
      <c r="J7007" t="s">
        <v>25356</v>
      </c>
      <c r="K7007" s="13" t="s">
        <v>25357</v>
      </c>
      <c r="L7007" t="s">
        <v>25358</v>
      </c>
      <c r="N7007" s="25">
        <v>0</v>
      </c>
      <c r="O7007" s="25"/>
      <c r="P7007" s="25"/>
      <c r="W7007" s="25"/>
      <c r="X7007" s="25"/>
    </row>
    <row r="7008" spans="1:24" hidden="1" x14ac:dyDescent="0.35">
      <c r="A7008" s="24">
        <v>17004</v>
      </c>
      <c r="C7008" s="10" t="s">
        <v>24187</v>
      </c>
      <c r="D7008">
        <v>6</v>
      </c>
      <c r="E7008" t="s">
        <v>110</v>
      </c>
      <c r="F7008" t="s">
        <v>111</v>
      </c>
      <c r="G7008" t="s">
        <v>24188</v>
      </c>
      <c r="I7008" s="13" t="s">
        <v>25359</v>
      </c>
      <c r="J7008" t="s">
        <v>25360</v>
      </c>
      <c r="K7008" s="13" t="s">
        <v>25359</v>
      </c>
      <c r="L7008" t="s">
        <v>25361</v>
      </c>
      <c r="N7008" s="25">
        <v>0</v>
      </c>
      <c r="O7008" s="25"/>
      <c r="P7008" s="25"/>
      <c r="W7008" s="25"/>
      <c r="X7008" s="25"/>
    </row>
    <row r="7009" spans="1:24" hidden="1" x14ac:dyDescent="0.35">
      <c r="A7009" s="24">
        <v>17005</v>
      </c>
      <c r="C7009" s="10" t="s">
        <v>24187</v>
      </c>
      <c r="D7009">
        <v>6</v>
      </c>
      <c r="E7009" t="s">
        <v>110</v>
      </c>
      <c r="F7009" t="s">
        <v>111</v>
      </c>
      <c r="G7009" t="s">
        <v>24188</v>
      </c>
      <c r="I7009" s="14" t="s">
        <v>25362</v>
      </c>
      <c r="J7009" t="s">
        <v>25363</v>
      </c>
      <c r="K7009" s="13" t="s">
        <v>25364</v>
      </c>
      <c r="L7009" t="s">
        <v>25365</v>
      </c>
      <c r="N7009" s="25">
        <v>0</v>
      </c>
      <c r="O7009" s="25"/>
      <c r="P7009" s="25"/>
      <c r="W7009" s="25"/>
      <c r="X7009" s="25"/>
    </row>
    <row r="7010" spans="1:24" hidden="1" x14ac:dyDescent="0.35">
      <c r="A7010" s="24">
        <v>17006</v>
      </c>
      <c r="C7010" s="10" t="s">
        <v>24187</v>
      </c>
      <c r="D7010">
        <v>8</v>
      </c>
      <c r="E7010" t="s">
        <v>2589</v>
      </c>
      <c r="F7010" t="s">
        <v>4161</v>
      </c>
      <c r="G7010" t="s">
        <v>24188</v>
      </c>
      <c r="I7010" s="13" t="s">
        <v>25366</v>
      </c>
      <c r="J7010" t="s">
        <v>25367</v>
      </c>
      <c r="K7010" s="13" t="s">
        <v>25368</v>
      </c>
      <c r="L7010" t="s">
        <v>25369</v>
      </c>
      <c r="N7010" s="25">
        <v>0</v>
      </c>
      <c r="O7010" s="25"/>
      <c r="P7010" s="25"/>
      <c r="W7010" s="25"/>
      <c r="X7010" s="25"/>
    </row>
    <row r="7011" spans="1:24" hidden="1" x14ac:dyDescent="0.35">
      <c r="A7011" s="24">
        <v>17007</v>
      </c>
      <c r="C7011" s="10" t="s">
        <v>24187</v>
      </c>
      <c r="D7011">
        <v>8</v>
      </c>
      <c r="E7011" t="s">
        <v>2589</v>
      </c>
      <c r="F7011" t="s">
        <v>19550</v>
      </c>
      <c r="G7011" t="s">
        <v>24188</v>
      </c>
      <c r="I7011" s="13" t="s">
        <v>25370</v>
      </c>
      <c r="J7011" t="s">
        <v>25371</v>
      </c>
      <c r="K7011" s="13" t="s">
        <v>25372</v>
      </c>
      <c r="L7011" t="s">
        <v>25373</v>
      </c>
      <c r="N7011" s="25">
        <v>0</v>
      </c>
      <c r="O7011" s="25"/>
      <c r="P7011" s="25"/>
      <c r="W7011" s="25"/>
      <c r="X7011" s="25"/>
    </row>
    <row r="7012" spans="1:24" hidden="1" x14ac:dyDescent="0.35">
      <c r="A7012" s="24">
        <v>17008</v>
      </c>
      <c r="C7012" s="10" t="s">
        <v>24187</v>
      </c>
      <c r="D7012">
        <v>6</v>
      </c>
      <c r="E7012" t="s">
        <v>65</v>
      </c>
      <c r="F7012" t="s">
        <v>217</v>
      </c>
      <c r="G7012" t="s">
        <v>24188</v>
      </c>
      <c r="I7012" s="13" t="s">
        <v>25374</v>
      </c>
      <c r="J7012" t="s">
        <v>25375</v>
      </c>
      <c r="K7012" s="13" t="s">
        <v>25376</v>
      </c>
      <c r="L7012" t="s">
        <v>25377</v>
      </c>
      <c r="N7012" s="25">
        <v>0</v>
      </c>
      <c r="O7012" s="25"/>
      <c r="P7012" s="25"/>
      <c r="W7012" s="25"/>
      <c r="X7012" s="25"/>
    </row>
    <row r="7013" spans="1:24" hidden="1" x14ac:dyDescent="0.35">
      <c r="A7013" s="24">
        <v>17009</v>
      </c>
      <c r="C7013" s="10" t="s">
        <v>24187</v>
      </c>
      <c r="D7013">
        <v>8</v>
      </c>
      <c r="E7013" t="s">
        <v>2589</v>
      </c>
      <c r="F7013" t="s">
        <v>2590</v>
      </c>
      <c r="G7013" t="s">
        <v>24188</v>
      </c>
      <c r="I7013" s="13" t="s">
        <v>25378</v>
      </c>
      <c r="J7013" t="s">
        <v>25379</v>
      </c>
      <c r="K7013" s="13" t="s">
        <v>25380</v>
      </c>
      <c r="L7013" t="s">
        <v>25381</v>
      </c>
      <c r="N7013" s="25">
        <v>0</v>
      </c>
      <c r="O7013" s="25"/>
      <c r="P7013" s="25"/>
      <c r="W7013" s="25"/>
      <c r="X7013" s="25"/>
    </row>
    <row r="7014" spans="1:24" hidden="1" x14ac:dyDescent="0.35">
      <c r="A7014" s="24">
        <v>17010</v>
      </c>
      <c r="C7014" s="10" t="s">
        <v>24187</v>
      </c>
      <c r="D7014">
        <v>1</v>
      </c>
      <c r="E7014" t="s">
        <v>568</v>
      </c>
      <c r="F7014" t="s">
        <v>569</v>
      </c>
      <c r="G7014" t="s">
        <v>24188</v>
      </c>
      <c r="I7014" s="13" t="s">
        <v>25382</v>
      </c>
      <c r="J7014" t="s">
        <v>25383</v>
      </c>
      <c r="K7014" s="13" t="s">
        <v>25384</v>
      </c>
      <c r="L7014" t="s">
        <v>25385</v>
      </c>
      <c r="N7014" s="25">
        <v>0</v>
      </c>
      <c r="O7014" s="25"/>
      <c r="P7014" s="25"/>
      <c r="W7014" s="25"/>
      <c r="X7014" s="25"/>
    </row>
    <row r="7015" spans="1:24" hidden="1" x14ac:dyDescent="0.35">
      <c r="A7015" s="24">
        <v>17011</v>
      </c>
      <c r="C7015" s="10" t="s">
        <v>24187</v>
      </c>
      <c r="D7015" t="s">
        <v>83</v>
      </c>
      <c r="E7015" t="s">
        <v>84</v>
      </c>
      <c r="F7015" t="s">
        <v>85</v>
      </c>
      <c r="G7015" t="s">
        <v>24188</v>
      </c>
      <c r="I7015" s="13" t="s">
        <v>25386</v>
      </c>
      <c r="J7015" t="s">
        <v>25387</v>
      </c>
      <c r="K7015" s="13" t="s">
        <v>25388</v>
      </c>
      <c r="L7015" t="s">
        <v>25389</v>
      </c>
      <c r="N7015" s="25">
        <v>0</v>
      </c>
      <c r="O7015" s="25"/>
      <c r="P7015" s="25"/>
      <c r="W7015" s="25"/>
      <c r="X7015" s="25"/>
    </row>
    <row r="7016" spans="1:24" hidden="1" x14ac:dyDescent="0.35">
      <c r="A7016" s="24">
        <v>17012</v>
      </c>
      <c r="C7016" s="10" t="s">
        <v>24187</v>
      </c>
      <c r="D7016" t="s">
        <v>83</v>
      </c>
      <c r="E7016" t="s">
        <v>84</v>
      </c>
      <c r="F7016" t="s">
        <v>85</v>
      </c>
      <c r="G7016" t="s">
        <v>24188</v>
      </c>
      <c r="I7016" s="13" t="s">
        <v>25390</v>
      </c>
      <c r="J7016" t="s">
        <v>25391</v>
      </c>
      <c r="K7016" s="13" t="s">
        <v>25392</v>
      </c>
      <c r="L7016" t="s">
        <v>25393</v>
      </c>
      <c r="N7016" s="25">
        <v>0</v>
      </c>
      <c r="O7016" s="25"/>
      <c r="P7016" s="25"/>
      <c r="W7016" s="25"/>
      <c r="X7016" s="25"/>
    </row>
    <row r="7017" spans="1:24" hidden="1" x14ac:dyDescent="0.35">
      <c r="A7017" s="24">
        <v>17013</v>
      </c>
      <c r="C7017" s="10" t="s">
        <v>24187</v>
      </c>
      <c r="D7017">
        <v>8</v>
      </c>
      <c r="E7017" t="s">
        <v>2589</v>
      </c>
      <c r="F7017" t="s">
        <v>2590</v>
      </c>
      <c r="G7017" t="s">
        <v>24188</v>
      </c>
      <c r="I7017" s="13" t="s">
        <v>25394</v>
      </c>
      <c r="J7017" t="s">
        <v>25395</v>
      </c>
      <c r="K7017" s="13" t="s">
        <v>25396</v>
      </c>
      <c r="L7017" t="s">
        <v>25397</v>
      </c>
      <c r="N7017" s="25">
        <v>0</v>
      </c>
      <c r="O7017" s="25"/>
      <c r="P7017" s="25"/>
      <c r="W7017" s="25"/>
      <c r="X7017" s="25"/>
    </row>
    <row r="7018" spans="1:24" hidden="1" x14ac:dyDescent="0.35">
      <c r="A7018" s="24">
        <v>17014</v>
      </c>
      <c r="C7018" s="10" t="s">
        <v>24187</v>
      </c>
      <c r="D7018">
        <v>5</v>
      </c>
      <c r="E7018" t="s">
        <v>516</v>
      </c>
      <c r="F7018" t="s">
        <v>517</v>
      </c>
      <c r="G7018" t="s">
        <v>24188</v>
      </c>
      <c r="I7018" s="14" t="s">
        <v>25398</v>
      </c>
      <c r="J7018" t="s">
        <v>25399</v>
      </c>
      <c r="K7018" s="13" t="s">
        <v>25400</v>
      </c>
      <c r="L7018" t="s">
        <v>25401</v>
      </c>
      <c r="N7018" s="25">
        <v>0</v>
      </c>
      <c r="O7018" s="25"/>
      <c r="P7018" s="25"/>
      <c r="W7018" s="25"/>
      <c r="X7018" s="25"/>
    </row>
    <row r="7019" spans="1:24" hidden="1" x14ac:dyDescent="0.35">
      <c r="A7019" s="24">
        <v>17015</v>
      </c>
      <c r="C7019" s="10" t="s">
        <v>24187</v>
      </c>
      <c r="D7019">
        <v>7</v>
      </c>
      <c r="E7019" t="s">
        <v>1903</v>
      </c>
      <c r="F7019" t="s">
        <v>1904</v>
      </c>
      <c r="G7019" t="s">
        <v>24188</v>
      </c>
      <c r="I7019" s="13" t="s">
        <v>25402</v>
      </c>
      <c r="J7019" t="s">
        <v>25403</v>
      </c>
      <c r="K7019" s="13" t="s">
        <v>25404</v>
      </c>
      <c r="L7019" t="s">
        <v>25405</v>
      </c>
      <c r="N7019" s="25">
        <v>0</v>
      </c>
      <c r="O7019" s="25"/>
      <c r="P7019" s="25"/>
      <c r="W7019" s="25"/>
      <c r="X7019" s="25"/>
    </row>
    <row r="7020" spans="1:24" hidden="1" x14ac:dyDescent="0.35">
      <c r="A7020" s="24">
        <v>17016</v>
      </c>
      <c r="C7020" s="10" t="s">
        <v>24187</v>
      </c>
      <c r="D7020">
        <v>7</v>
      </c>
      <c r="E7020" t="s">
        <v>65</v>
      </c>
      <c r="F7020" t="s">
        <v>271</v>
      </c>
      <c r="G7020" t="s">
        <v>24188</v>
      </c>
      <c r="I7020" s="13" t="s">
        <v>25406</v>
      </c>
      <c r="J7020" t="s">
        <v>25407</v>
      </c>
      <c r="K7020" s="13" t="s">
        <v>25408</v>
      </c>
      <c r="L7020" t="s">
        <v>25409</v>
      </c>
      <c r="N7020" s="25">
        <v>0</v>
      </c>
      <c r="O7020" s="25"/>
      <c r="P7020" s="25"/>
      <c r="W7020" s="25"/>
      <c r="X7020" s="25"/>
    </row>
    <row r="7021" spans="1:24" hidden="1" x14ac:dyDescent="0.35">
      <c r="A7021" s="24">
        <v>17017</v>
      </c>
      <c r="C7021" s="10" t="s">
        <v>24187</v>
      </c>
      <c r="D7021">
        <v>7</v>
      </c>
      <c r="E7021" t="s">
        <v>252</v>
      </c>
      <c r="F7021" t="s">
        <v>3240</v>
      </c>
      <c r="G7021" t="s">
        <v>24188</v>
      </c>
      <c r="I7021" s="13" t="s">
        <v>25410</v>
      </c>
      <c r="J7021" t="s">
        <v>25411</v>
      </c>
      <c r="K7021" s="13" t="s">
        <v>25412</v>
      </c>
      <c r="L7021" t="s">
        <v>25413</v>
      </c>
      <c r="N7021" s="25">
        <v>0</v>
      </c>
      <c r="O7021" s="25"/>
      <c r="P7021" s="25"/>
      <c r="W7021" s="25"/>
      <c r="X7021" s="25"/>
    </row>
    <row r="7022" spans="1:24" hidden="1" x14ac:dyDescent="0.35">
      <c r="A7022" s="24">
        <v>17018</v>
      </c>
      <c r="C7022" s="10" t="s">
        <v>24187</v>
      </c>
      <c r="D7022">
        <v>1</v>
      </c>
      <c r="E7022" t="s">
        <v>164</v>
      </c>
      <c r="F7022" t="s">
        <v>165</v>
      </c>
      <c r="G7022" t="s">
        <v>24188</v>
      </c>
      <c r="I7022" s="13" t="s">
        <v>25414</v>
      </c>
      <c r="J7022" t="s">
        <v>25415</v>
      </c>
      <c r="K7022" s="13" t="s">
        <v>25416</v>
      </c>
      <c r="L7022" t="s">
        <v>25417</v>
      </c>
      <c r="N7022" s="25">
        <v>0</v>
      </c>
      <c r="O7022" s="25"/>
      <c r="P7022" s="25"/>
      <c r="W7022" s="25"/>
      <c r="X7022" s="25"/>
    </row>
    <row r="7023" spans="1:24" hidden="1" x14ac:dyDescent="0.35">
      <c r="A7023" s="24">
        <v>17019</v>
      </c>
      <c r="C7023" s="10" t="s">
        <v>24187</v>
      </c>
      <c r="D7023" t="s">
        <v>32</v>
      </c>
      <c r="E7023" t="s">
        <v>33</v>
      </c>
      <c r="F7023" t="s">
        <v>34</v>
      </c>
      <c r="G7023" t="s">
        <v>24188</v>
      </c>
      <c r="I7023" s="13" t="s">
        <v>25418</v>
      </c>
      <c r="J7023" t="s">
        <v>25419</v>
      </c>
      <c r="K7023" s="13" t="s">
        <v>25420</v>
      </c>
      <c r="L7023" t="s">
        <v>25421</v>
      </c>
      <c r="N7023" s="25">
        <v>0</v>
      </c>
      <c r="O7023" s="25"/>
      <c r="P7023" s="25"/>
      <c r="W7023" s="25"/>
      <c r="X7023" s="25"/>
    </row>
    <row r="7024" spans="1:24" hidden="1" x14ac:dyDescent="0.35">
      <c r="A7024" s="24">
        <v>17020</v>
      </c>
      <c r="C7024" s="10" t="s">
        <v>24187</v>
      </c>
      <c r="D7024" t="s">
        <v>83</v>
      </c>
      <c r="E7024" t="s">
        <v>276</v>
      </c>
      <c r="F7024" t="s">
        <v>277</v>
      </c>
      <c r="G7024" t="s">
        <v>24188</v>
      </c>
      <c r="I7024" s="13" t="s">
        <v>25422</v>
      </c>
      <c r="J7024" t="s">
        <v>25423</v>
      </c>
      <c r="K7024" s="13" t="s">
        <v>25424</v>
      </c>
      <c r="L7024" t="s">
        <v>25425</v>
      </c>
      <c r="N7024" s="25">
        <v>0</v>
      </c>
      <c r="O7024" s="25"/>
      <c r="P7024" s="25"/>
      <c r="W7024" s="25"/>
      <c r="X7024" s="25"/>
    </row>
    <row r="7025" spans="1:24" hidden="1" x14ac:dyDescent="0.35">
      <c r="A7025" s="24">
        <v>17021</v>
      </c>
      <c r="C7025" s="10" t="s">
        <v>24187</v>
      </c>
      <c r="D7025" t="s">
        <v>83</v>
      </c>
      <c r="E7025" t="s">
        <v>84</v>
      </c>
      <c r="F7025" t="s">
        <v>85</v>
      </c>
      <c r="G7025" t="s">
        <v>24188</v>
      </c>
      <c r="I7025" s="13" t="s">
        <v>25426</v>
      </c>
      <c r="J7025" t="s">
        <v>25427</v>
      </c>
      <c r="K7025" s="13" t="s">
        <v>25428</v>
      </c>
      <c r="L7025" t="s">
        <v>25429</v>
      </c>
      <c r="N7025" s="25">
        <v>0</v>
      </c>
      <c r="O7025" s="25"/>
      <c r="P7025" s="25"/>
      <c r="W7025" s="25"/>
      <c r="X7025" s="25"/>
    </row>
    <row r="7026" spans="1:24" hidden="1" x14ac:dyDescent="0.35">
      <c r="A7026" s="24">
        <v>17022</v>
      </c>
      <c r="C7026" s="10" t="s">
        <v>24187</v>
      </c>
      <c r="D7026">
        <v>1</v>
      </c>
      <c r="E7026" t="s">
        <v>537</v>
      </c>
      <c r="F7026" t="s">
        <v>538</v>
      </c>
      <c r="G7026" t="s">
        <v>24188</v>
      </c>
      <c r="I7026" s="13" t="s">
        <v>25430</v>
      </c>
      <c r="J7026" t="s">
        <v>25431</v>
      </c>
      <c r="K7026" s="13" t="s">
        <v>25432</v>
      </c>
      <c r="L7026" t="s">
        <v>25433</v>
      </c>
      <c r="N7026" s="25">
        <v>0</v>
      </c>
      <c r="O7026" s="25"/>
      <c r="P7026" s="25"/>
      <c r="W7026" s="25"/>
      <c r="X7026" s="25"/>
    </row>
    <row r="7027" spans="1:24" hidden="1" x14ac:dyDescent="0.35">
      <c r="A7027" s="24">
        <v>17023</v>
      </c>
      <c r="C7027" s="10" t="s">
        <v>24187</v>
      </c>
      <c r="D7027">
        <v>7</v>
      </c>
      <c r="E7027" t="s">
        <v>65</v>
      </c>
      <c r="F7027" t="s">
        <v>1089</v>
      </c>
      <c r="G7027" t="s">
        <v>24188</v>
      </c>
      <c r="I7027" s="14" t="s">
        <v>25434</v>
      </c>
      <c r="J7027" t="s">
        <v>25435</v>
      </c>
      <c r="K7027" s="13" t="s">
        <v>25436</v>
      </c>
      <c r="L7027" t="s">
        <v>25437</v>
      </c>
      <c r="N7027" s="25">
        <v>0</v>
      </c>
      <c r="O7027" s="25"/>
      <c r="P7027" s="25"/>
      <c r="W7027" s="25"/>
      <c r="X7027" s="25"/>
    </row>
    <row r="7028" spans="1:24" hidden="1" x14ac:dyDescent="0.35">
      <c r="A7028" s="24">
        <v>17024</v>
      </c>
      <c r="C7028" s="10" t="s">
        <v>24187</v>
      </c>
      <c r="D7028">
        <v>8</v>
      </c>
      <c r="E7028" t="s">
        <v>817</v>
      </c>
      <c r="F7028" t="s">
        <v>818</v>
      </c>
      <c r="G7028" t="s">
        <v>24188</v>
      </c>
      <c r="I7028" s="13" t="s">
        <v>25438</v>
      </c>
      <c r="J7028" t="s">
        <v>25439</v>
      </c>
      <c r="K7028" s="13" t="s">
        <v>25440</v>
      </c>
      <c r="L7028" t="s">
        <v>25441</v>
      </c>
      <c r="N7028" s="25">
        <v>0</v>
      </c>
      <c r="O7028" s="25"/>
      <c r="P7028" s="25"/>
      <c r="W7028" s="25"/>
      <c r="X7028" s="25"/>
    </row>
    <row r="7029" spans="1:24" hidden="1" x14ac:dyDescent="0.35">
      <c r="A7029" s="24">
        <v>17025</v>
      </c>
      <c r="C7029" s="10" t="s">
        <v>24187</v>
      </c>
      <c r="D7029">
        <v>5</v>
      </c>
      <c r="E7029" t="s">
        <v>409</v>
      </c>
      <c r="F7029" t="s">
        <v>410</v>
      </c>
      <c r="G7029" t="s">
        <v>24188</v>
      </c>
      <c r="I7029" s="13" t="s">
        <v>25442</v>
      </c>
      <c r="J7029" t="s">
        <v>25443</v>
      </c>
      <c r="K7029" s="13" t="s">
        <v>25444</v>
      </c>
      <c r="L7029" t="s">
        <v>24280</v>
      </c>
      <c r="N7029" s="25">
        <v>0</v>
      </c>
      <c r="O7029" s="25"/>
      <c r="P7029" s="25"/>
      <c r="W7029" s="25"/>
      <c r="X7029" s="25"/>
    </row>
    <row r="7030" spans="1:24" hidden="1" x14ac:dyDescent="0.35">
      <c r="A7030" s="24">
        <v>17026</v>
      </c>
      <c r="C7030" s="10" t="s">
        <v>24187</v>
      </c>
      <c r="D7030" t="s">
        <v>83</v>
      </c>
      <c r="E7030" t="s">
        <v>591</v>
      </c>
      <c r="F7030" t="s">
        <v>592</v>
      </c>
      <c r="G7030" t="s">
        <v>24188</v>
      </c>
      <c r="I7030" s="13" t="s">
        <v>25445</v>
      </c>
      <c r="J7030" t="s">
        <v>25446</v>
      </c>
      <c r="K7030" s="13" t="s">
        <v>25447</v>
      </c>
      <c r="L7030" t="s">
        <v>25448</v>
      </c>
      <c r="N7030" s="25">
        <v>0</v>
      </c>
      <c r="O7030" s="25"/>
      <c r="P7030" s="25"/>
      <c r="W7030" s="25"/>
      <c r="X7030" s="25"/>
    </row>
    <row r="7031" spans="1:24" hidden="1" x14ac:dyDescent="0.35">
      <c r="A7031" s="24">
        <v>17027</v>
      </c>
      <c r="C7031" s="10" t="s">
        <v>24187</v>
      </c>
      <c r="D7031">
        <v>6</v>
      </c>
      <c r="E7031" t="s">
        <v>65</v>
      </c>
      <c r="F7031" t="s">
        <v>66</v>
      </c>
      <c r="G7031" t="s">
        <v>24188</v>
      </c>
      <c r="I7031" s="13" t="s">
        <v>25449</v>
      </c>
      <c r="J7031" t="s">
        <v>25450</v>
      </c>
      <c r="K7031" s="13" t="s">
        <v>25451</v>
      </c>
      <c r="L7031" t="s">
        <v>25452</v>
      </c>
      <c r="N7031" s="25">
        <v>0</v>
      </c>
      <c r="O7031" s="25"/>
      <c r="P7031" s="25"/>
      <c r="W7031" s="25"/>
      <c r="X7031" s="25"/>
    </row>
    <row r="7032" spans="1:24" hidden="1" x14ac:dyDescent="0.35">
      <c r="A7032" s="24">
        <v>17028</v>
      </c>
      <c r="C7032" s="10" t="s">
        <v>24187</v>
      </c>
      <c r="D7032">
        <v>8</v>
      </c>
      <c r="E7032" t="s">
        <v>71</v>
      </c>
      <c r="F7032" t="s">
        <v>1136</v>
      </c>
      <c r="G7032" t="s">
        <v>24188</v>
      </c>
      <c r="I7032" s="13" t="s">
        <v>25453</v>
      </c>
      <c r="J7032" t="s">
        <v>25454</v>
      </c>
      <c r="K7032" s="13" t="s">
        <v>25455</v>
      </c>
      <c r="L7032" t="s">
        <v>25456</v>
      </c>
      <c r="N7032" s="25">
        <v>0</v>
      </c>
      <c r="O7032" s="25"/>
      <c r="P7032" s="25"/>
      <c r="W7032" s="25"/>
      <c r="X7032" s="25"/>
    </row>
    <row r="7033" spans="1:24" hidden="1" x14ac:dyDescent="0.35">
      <c r="A7033" s="24">
        <v>17029</v>
      </c>
      <c r="C7033" s="10" t="s">
        <v>24187</v>
      </c>
      <c r="D7033">
        <v>1</v>
      </c>
      <c r="E7033" t="s">
        <v>222</v>
      </c>
      <c r="F7033" t="s">
        <v>223</v>
      </c>
      <c r="G7033" t="s">
        <v>24188</v>
      </c>
      <c r="I7033" s="13" t="s">
        <v>25457</v>
      </c>
      <c r="J7033" t="s">
        <v>25458</v>
      </c>
      <c r="K7033" s="13" t="s">
        <v>25459</v>
      </c>
      <c r="L7033" t="s">
        <v>25460</v>
      </c>
      <c r="N7033" s="25">
        <v>0</v>
      </c>
      <c r="O7033" s="25"/>
      <c r="P7033" s="25"/>
      <c r="W7033" s="25"/>
      <c r="X7033" s="25"/>
    </row>
    <row r="7034" spans="1:24" hidden="1" x14ac:dyDescent="0.35">
      <c r="A7034" s="24">
        <v>17030</v>
      </c>
      <c r="C7034" s="10" t="s">
        <v>24187</v>
      </c>
      <c r="D7034">
        <v>3</v>
      </c>
      <c r="E7034" t="s">
        <v>994</v>
      </c>
      <c r="F7034" t="s">
        <v>995</v>
      </c>
      <c r="G7034" t="s">
        <v>24188</v>
      </c>
      <c r="I7034" s="13" t="s">
        <v>25461</v>
      </c>
      <c r="J7034" t="s">
        <v>25462</v>
      </c>
      <c r="K7034" s="13" t="s">
        <v>25463</v>
      </c>
      <c r="L7034" t="s">
        <v>25464</v>
      </c>
      <c r="N7034" s="25">
        <v>0</v>
      </c>
      <c r="O7034" s="25"/>
      <c r="P7034" s="25"/>
      <c r="W7034" s="25"/>
      <c r="X7034" s="25"/>
    </row>
    <row r="7035" spans="1:24" hidden="1" x14ac:dyDescent="0.35">
      <c r="A7035" s="24">
        <v>17031</v>
      </c>
      <c r="C7035" s="10" t="s">
        <v>24187</v>
      </c>
      <c r="D7035">
        <v>3</v>
      </c>
      <c r="E7035" t="s">
        <v>187</v>
      </c>
      <c r="F7035" t="s">
        <v>188</v>
      </c>
      <c r="G7035" t="s">
        <v>24188</v>
      </c>
      <c r="I7035" s="13" t="s">
        <v>25465</v>
      </c>
      <c r="J7035" t="s">
        <v>25466</v>
      </c>
      <c r="K7035" s="13" t="s">
        <v>25467</v>
      </c>
      <c r="L7035" t="s">
        <v>25468</v>
      </c>
      <c r="N7035" s="25">
        <v>0</v>
      </c>
      <c r="O7035" s="25"/>
      <c r="P7035" s="25"/>
      <c r="W7035" s="25"/>
      <c r="X7035" s="25"/>
    </row>
    <row r="7036" spans="1:24" hidden="1" x14ac:dyDescent="0.35">
      <c r="A7036" s="24">
        <v>17032</v>
      </c>
      <c r="C7036" s="10" t="s">
        <v>24187</v>
      </c>
      <c r="D7036" t="s">
        <v>32</v>
      </c>
      <c r="E7036" t="s">
        <v>137</v>
      </c>
      <c r="F7036" t="s">
        <v>138</v>
      </c>
      <c r="G7036" t="s">
        <v>24188</v>
      </c>
      <c r="I7036" s="13" t="s">
        <v>25469</v>
      </c>
      <c r="J7036" t="s">
        <v>25470</v>
      </c>
      <c r="K7036" s="13" t="s">
        <v>25471</v>
      </c>
      <c r="L7036" t="s">
        <v>25472</v>
      </c>
      <c r="N7036" s="25">
        <v>0</v>
      </c>
      <c r="O7036" s="25"/>
      <c r="P7036" s="25"/>
      <c r="W7036" s="25"/>
      <c r="X7036" s="25"/>
    </row>
    <row r="7037" spans="1:24" hidden="1" x14ac:dyDescent="0.35">
      <c r="A7037" s="24">
        <v>17033</v>
      </c>
      <c r="C7037" s="10" t="s">
        <v>24187</v>
      </c>
      <c r="D7037" t="s">
        <v>83</v>
      </c>
      <c r="E7037" t="s">
        <v>84</v>
      </c>
      <c r="F7037" t="s">
        <v>85</v>
      </c>
      <c r="G7037" t="s">
        <v>24188</v>
      </c>
      <c r="I7037" s="13" t="s">
        <v>25473</v>
      </c>
      <c r="J7037" t="s">
        <v>25474</v>
      </c>
      <c r="K7037" s="13" t="s">
        <v>25475</v>
      </c>
      <c r="L7037" t="s">
        <v>25476</v>
      </c>
      <c r="N7037" s="25">
        <v>0</v>
      </c>
      <c r="O7037" s="25"/>
      <c r="P7037" s="25"/>
      <c r="W7037" s="25"/>
      <c r="X7037" s="25"/>
    </row>
    <row r="7038" spans="1:24" hidden="1" x14ac:dyDescent="0.35">
      <c r="A7038" s="24">
        <v>17034</v>
      </c>
      <c r="C7038" s="10" t="s">
        <v>24187</v>
      </c>
      <c r="D7038">
        <v>3</v>
      </c>
      <c r="E7038" t="s">
        <v>59</v>
      </c>
      <c r="F7038" t="s">
        <v>60</v>
      </c>
      <c r="G7038" t="s">
        <v>24188</v>
      </c>
      <c r="I7038" s="13" t="s">
        <v>25477</v>
      </c>
      <c r="J7038" t="s">
        <v>25478</v>
      </c>
      <c r="K7038" s="13" t="s">
        <v>25479</v>
      </c>
      <c r="L7038" t="s">
        <v>25480</v>
      </c>
      <c r="N7038" s="25">
        <v>0</v>
      </c>
      <c r="O7038" s="25"/>
      <c r="P7038" s="25"/>
      <c r="W7038" s="25"/>
      <c r="X7038" s="25"/>
    </row>
    <row r="7039" spans="1:24" hidden="1" x14ac:dyDescent="0.35">
      <c r="A7039" s="24">
        <v>17035</v>
      </c>
      <c r="C7039" s="10" t="s">
        <v>24187</v>
      </c>
      <c r="D7039">
        <v>3</v>
      </c>
      <c r="E7039" t="s">
        <v>2535</v>
      </c>
      <c r="F7039" t="s">
        <v>2536</v>
      </c>
      <c r="G7039" t="s">
        <v>24188</v>
      </c>
      <c r="I7039" s="13" t="s">
        <v>25481</v>
      </c>
      <c r="J7039" t="s">
        <v>25482</v>
      </c>
      <c r="K7039" s="13" t="s">
        <v>25483</v>
      </c>
      <c r="L7039" t="s">
        <v>25484</v>
      </c>
      <c r="N7039" s="25">
        <v>0</v>
      </c>
      <c r="O7039" s="25"/>
      <c r="P7039" s="25"/>
      <c r="W7039" s="25"/>
      <c r="X7039" s="25"/>
    </row>
    <row r="7040" spans="1:24" hidden="1" x14ac:dyDescent="0.35">
      <c r="A7040" s="24">
        <v>17036</v>
      </c>
      <c r="C7040" s="10" t="s">
        <v>24187</v>
      </c>
      <c r="D7040">
        <v>6</v>
      </c>
      <c r="E7040" t="s">
        <v>65</v>
      </c>
      <c r="F7040" t="s">
        <v>2474</v>
      </c>
      <c r="G7040" t="s">
        <v>24188</v>
      </c>
      <c r="I7040" s="13" t="s">
        <v>25485</v>
      </c>
      <c r="J7040" t="s">
        <v>25486</v>
      </c>
      <c r="K7040" s="13" t="s">
        <v>25487</v>
      </c>
      <c r="L7040" t="s">
        <v>24280</v>
      </c>
      <c r="N7040" s="25">
        <v>0</v>
      </c>
      <c r="O7040" s="25"/>
      <c r="P7040" s="25"/>
      <c r="W7040" s="25"/>
      <c r="X7040" s="25"/>
    </row>
    <row r="7041" spans="1:24" hidden="1" x14ac:dyDescent="0.35">
      <c r="A7041" s="24">
        <v>17037</v>
      </c>
      <c r="C7041" s="10" t="s">
        <v>24187</v>
      </c>
      <c r="D7041">
        <v>1</v>
      </c>
      <c r="E7041" t="s">
        <v>90</v>
      </c>
      <c r="F7041" t="s">
        <v>91</v>
      </c>
      <c r="G7041" t="s">
        <v>24188</v>
      </c>
      <c r="I7041" s="13" t="s">
        <v>25488</v>
      </c>
      <c r="J7041" t="s">
        <v>25489</v>
      </c>
      <c r="K7041" s="13" t="s">
        <v>25488</v>
      </c>
      <c r="L7041" t="s">
        <v>25490</v>
      </c>
      <c r="N7041" s="25">
        <v>0</v>
      </c>
      <c r="O7041" s="25"/>
      <c r="P7041" s="25"/>
      <c r="W7041" s="25"/>
      <c r="X7041" s="25"/>
    </row>
    <row r="7042" spans="1:24" hidden="1" x14ac:dyDescent="0.35">
      <c r="A7042" s="24">
        <v>17038</v>
      </c>
      <c r="C7042" s="10" t="s">
        <v>24187</v>
      </c>
      <c r="D7042">
        <v>3</v>
      </c>
      <c r="E7042" t="s">
        <v>187</v>
      </c>
      <c r="F7042" t="s">
        <v>188</v>
      </c>
      <c r="G7042" t="s">
        <v>24188</v>
      </c>
      <c r="I7042" s="14" t="s">
        <v>25491</v>
      </c>
      <c r="J7042" t="s">
        <v>25492</v>
      </c>
      <c r="K7042" s="13" t="s">
        <v>25493</v>
      </c>
      <c r="L7042" t="s">
        <v>25494</v>
      </c>
      <c r="N7042" s="25">
        <v>0</v>
      </c>
      <c r="O7042" s="25"/>
      <c r="P7042" s="25"/>
      <c r="W7042" s="25"/>
      <c r="X7042" s="25"/>
    </row>
    <row r="7043" spans="1:24" hidden="1" x14ac:dyDescent="0.35">
      <c r="A7043" s="24">
        <v>17039</v>
      </c>
      <c r="C7043" s="10" t="s">
        <v>24187</v>
      </c>
      <c r="D7043">
        <v>3</v>
      </c>
      <c r="E7043" t="s">
        <v>187</v>
      </c>
      <c r="F7043" t="s">
        <v>188</v>
      </c>
      <c r="G7043" t="s">
        <v>24188</v>
      </c>
      <c r="I7043" s="13" t="s">
        <v>25495</v>
      </c>
      <c r="J7043" t="s">
        <v>25496</v>
      </c>
      <c r="K7043" s="13" t="s">
        <v>25497</v>
      </c>
      <c r="L7043" t="s">
        <v>25498</v>
      </c>
      <c r="N7043" s="25">
        <v>0</v>
      </c>
      <c r="O7043" s="25"/>
      <c r="P7043" s="25"/>
      <c r="W7043" s="25"/>
      <c r="X7043" s="25"/>
    </row>
    <row r="7044" spans="1:24" hidden="1" x14ac:dyDescent="0.35">
      <c r="A7044" s="24">
        <v>17040</v>
      </c>
      <c r="C7044" s="10" t="s">
        <v>24187</v>
      </c>
      <c r="D7044">
        <v>6</v>
      </c>
      <c r="E7044" t="s">
        <v>46</v>
      </c>
      <c r="F7044" t="s">
        <v>47</v>
      </c>
      <c r="G7044" t="s">
        <v>24188</v>
      </c>
      <c r="I7044" s="13" t="s">
        <v>25499</v>
      </c>
      <c r="J7044" t="s">
        <v>25500</v>
      </c>
      <c r="K7044" s="13" t="s">
        <v>25497</v>
      </c>
      <c r="L7044" t="s">
        <v>25501</v>
      </c>
      <c r="N7044" s="25">
        <v>0</v>
      </c>
      <c r="O7044" s="25"/>
      <c r="P7044" s="25"/>
      <c r="W7044" s="25"/>
      <c r="X7044" s="25"/>
    </row>
    <row r="7045" spans="1:24" hidden="1" x14ac:dyDescent="0.35">
      <c r="A7045" s="24">
        <v>17041</v>
      </c>
      <c r="C7045" s="10" t="s">
        <v>24187</v>
      </c>
      <c r="D7045">
        <v>1</v>
      </c>
      <c r="E7045" t="s">
        <v>568</v>
      </c>
      <c r="F7045" t="s">
        <v>569</v>
      </c>
      <c r="G7045" t="s">
        <v>24188</v>
      </c>
      <c r="I7045" s="13" t="s">
        <v>25502</v>
      </c>
      <c r="J7045" t="s">
        <v>25503</v>
      </c>
      <c r="K7045" s="13" t="s">
        <v>25504</v>
      </c>
      <c r="L7045" t="s">
        <v>24280</v>
      </c>
      <c r="N7045" s="25">
        <v>0</v>
      </c>
      <c r="O7045" s="25"/>
      <c r="P7045" s="25"/>
      <c r="W7045" s="25"/>
      <c r="X7045" s="25"/>
    </row>
    <row r="7046" spans="1:24" hidden="1" x14ac:dyDescent="0.35">
      <c r="A7046" s="24">
        <v>17042</v>
      </c>
      <c r="C7046" s="10" t="s">
        <v>24187</v>
      </c>
      <c r="D7046">
        <v>8</v>
      </c>
      <c r="E7046" t="s">
        <v>817</v>
      </c>
      <c r="F7046" t="s">
        <v>818</v>
      </c>
      <c r="G7046" t="s">
        <v>24188</v>
      </c>
      <c r="I7046" s="13" t="s">
        <v>25505</v>
      </c>
      <c r="J7046" t="s">
        <v>25506</v>
      </c>
      <c r="K7046" s="13" t="s">
        <v>25507</v>
      </c>
      <c r="L7046" t="s">
        <v>24280</v>
      </c>
      <c r="N7046" s="25">
        <v>0</v>
      </c>
      <c r="O7046" s="25"/>
      <c r="P7046" s="25"/>
      <c r="W7046" s="25"/>
      <c r="X7046" s="25"/>
    </row>
    <row r="7047" spans="1:24" hidden="1" x14ac:dyDescent="0.35">
      <c r="A7047" s="24">
        <v>17043</v>
      </c>
      <c r="C7047" s="10" t="s">
        <v>24187</v>
      </c>
      <c r="D7047" t="s">
        <v>83</v>
      </c>
      <c r="E7047" t="s">
        <v>276</v>
      </c>
      <c r="F7047" t="s">
        <v>277</v>
      </c>
      <c r="G7047" t="s">
        <v>24188</v>
      </c>
      <c r="I7047" s="13" t="s">
        <v>25508</v>
      </c>
      <c r="J7047" t="s">
        <v>25509</v>
      </c>
      <c r="K7047" s="13" t="s">
        <v>25510</v>
      </c>
      <c r="L7047" t="s">
        <v>25511</v>
      </c>
      <c r="N7047" s="25">
        <v>0</v>
      </c>
      <c r="O7047" s="25"/>
      <c r="P7047" s="25"/>
      <c r="W7047" s="25"/>
      <c r="X7047" s="25"/>
    </row>
    <row r="7048" spans="1:24" hidden="1" x14ac:dyDescent="0.35">
      <c r="A7048" s="24">
        <v>17044</v>
      </c>
      <c r="C7048" s="10" t="s">
        <v>24187</v>
      </c>
      <c r="D7048">
        <v>5</v>
      </c>
      <c r="E7048" t="s">
        <v>767</v>
      </c>
      <c r="F7048" t="s">
        <v>768</v>
      </c>
      <c r="G7048" t="s">
        <v>24188</v>
      </c>
      <c r="I7048" s="13" t="s">
        <v>25512</v>
      </c>
      <c r="J7048" t="s">
        <v>25513</v>
      </c>
      <c r="K7048" s="13" t="s">
        <v>25514</v>
      </c>
      <c r="L7048" t="s">
        <v>25515</v>
      </c>
      <c r="N7048" s="25">
        <v>0</v>
      </c>
      <c r="O7048" s="25"/>
      <c r="P7048" s="25"/>
      <c r="W7048" s="25"/>
      <c r="X7048" s="25"/>
    </row>
    <row r="7049" spans="1:24" hidden="1" x14ac:dyDescent="0.35">
      <c r="A7049" s="24">
        <v>17045</v>
      </c>
      <c r="C7049" s="10" t="s">
        <v>24187</v>
      </c>
      <c r="D7049">
        <v>1</v>
      </c>
      <c r="E7049" t="s">
        <v>164</v>
      </c>
      <c r="F7049" t="s">
        <v>165</v>
      </c>
      <c r="G7049" t="s">
        <v>24188</v>
      </c>
      <c r="I7049" s="13" t="s">
        <v>25516</v>
      </c>
      <c r="J7049" t="s">
        <v>25517</v>
      </c>
      <c r="K7049" s="13" t="s">
        <v>25518</v>
      </c>
      <c r="L7049" t="s">
        <v>25519</v>
      </c>
      <c r="N7049" s="25">
        <v>0</v>
      </c>
      <c r="O7049" s="25"/>
      <c r="P7049" s="25"/>
      <c r="W7049" s="25"/>
      <c r="X7049" s="25"/>
    </row>
    <row r="7050" spans="1:24" hidden="1" x14ac:dyDescent="0.35">
      <c r="A7050" s="24">
        <v>17046</v>
      </c>
      <c r="C7050" s="10" t="s">
        <v>24187</v>
      </c>
      <c r="D7050" t="s">
        <v>32</v>
      </c>
      <c r="E7050" t="s">
        <v>33</v>
      </c>
      <c r="F7050" t="s">
        <v>34</v>
      </c>
      <c r="G7050" t="s">
        <v>24188</v>
      </c>
      <c r="I7050" s="13" t="s">
        <v>25520</v>
      </c>
      <c r="J7050" t="s">
        <v>25521</v>
      </c>
      <c r="K7050" s="13" t="s">
        <v>25522</v>
      </c>
      <c r="L7050" t="s">
        <v>25523</v>
      </c>
      <c r="N7050" s="25">
        <v>0</v>
      </c>
      <c r="O7050" s="25"/>
      <c r="P7050" s="25"/>
      <c r="W7050" s="25"/>
      <c r="X7050" s="25"/>
    </row>
    <row r="7051" spans="1:24" hidden="1" x14ac:dyDescent="0.35">
      <c r="A7051" s="24">
        <v>17047</v>
      </c>
      <c r="C7051" s="10" t="s">
        <v>24187</v>
      </c>
      <c r="D7051" t="s">
        <v>32</v>
      </c>
      <c r="E7051" t="s">
        <v>33</v>
      </c>
      <c r="F7051" t="s">
        <v>34</v>
      </c>
      <c r="G7051" t="s">
        <v>24188</v>
      </c>
      <c r="I7051" s="13" t="s">
        <v>25524</v>
      </c>
      <c r="J7051" t="s">
        <v>25525</v>
      </c>
      <c r="K7051" s="13" t="s">
        <v>25526</v>
      </c>
      <c r="L7051" t="s">
        <v>25523</v>
      </c>
      <c r="N7051" s="25">
        <v>0</v>
      </c>
      <c r="O7051" s="25"/>
      <c r="P7051" s="25"/>
      <c r="W7051" s="25"/>
      <c r="X7051" s="25"/>
    </row>
    <row r="7052" spans="1:24" hidden="1" x14ac:dyDescent="0.35">
      <c r="A7052" s="24">
        <v>17048</v>
      </c>
      <c r="C7052" s="10" t="s">
        <v>24187</v>
      </c>
      <c r="D7052">
        <v>6</v>
      </c>
      <c r="E7052" t="s">
        <v>46</v>
      </c>
      <c r="F7052" t="s">
        <v>47</v>
      </c>
      <c r="G7052" t="s">
        <v>24188</v>
      </c>
      <c r="I7052" s="13" t="s">
        <v>25527</v>
      </c>
      <c r="J7052" t="s">
        <v>25528</v>
      </c>
      <c r="K7052" s="13" t="s">
        <v>25529</v>
      </c>
      <c r="L7052" t="s">
        <v>25530</v>
      </c>
      <c r="N7052" s="25">
        <v>0</v>
      </c>
      <c r="O7052" s="25"/>
      <c r="P7052" s="25"/>
      <c r="W7052" s="25"/>
      <c r="X7052" s="25"/>
    </row>
    <row r="7053" spans="1:24" hidden="1" x14ac:dyDescent="0.35">
      <c r="A7053" s="24">
        <v>17049</v>
      </c>
      <c r="C7053" s="10" t="s">
        <v>24187</v>
      </c>
      <c r="D7053">
        <v>6</v>
      </c>
      <c r="E7053" t="s">
        <v>65</v>
      </c>
      <c r="F7053" t="s">
        <v>1913</v>
      </c>
      <c r="G7053" t="s">
        <v>24188</v>
      </c>
      <c r="I7053" s="13" t="s">
        <v>25531</v>
      </c>
      <c r="J7053" t="s">
        <v>25532</v>
      </c>
      <c r="K7053" s="13" t="s">
        <v>25531</v>
      </c>
      <c r="L7053" t="s">
        <v>25533</v>
      </c>
      <c r="N7053" s="25">
        <v>0</v>
      </c>
      <c r="O7053" s="25"/>
      <c r="P7053" s="25"/>
      <c r="W7053" s="25"/>
      <c r="X7053" s="25"/>
    </row>
    <row r="7054" spans="1:24" hidden="1" x14ac:dyDescent="0.35">
      <c r="A7054" s="24">
        <v>17050</v>
      </c>
      <c r="C7054" s="10" t="s">
        <v>24187</v>
      </c>
      <c r="D7054">
        <v>3</v>
      </c>
      <c r="E7054" t="s">
        <v>1403</v>
      </c>
      <c r="F7054" t="s">
        <v>1784</v>
      </c>
      <c r="G7054" t="s">
        <v>24188</v>
      </c>
      <c r="I7054" s="13" t="s">
        <v>25534</v>
      </c>
      <c r="J7054" t="s">
        <v>25535</v>
      </c>
      <c r="K7054" s="13" t="s">
        <v>25536</v>
      </c>
      <c r="L7054" t="s">
        <v>25537</v>
      </c>
      <c r="N7054" s="25">
        <v>0</v>
      </c>
      <c r="O7054" s="25"/>
      <c r="P7054" s="25"/>
      <c r="W7054" s="25"/>
      <c r="X7054" s="25"/>
    </row>
    <row r="7055" spans="1:24" hidden="1" x14ac:dyDescent="0.35">
      <c r="A7055" s="24">
        <v>17051</v>
      </c>
      <c r="C7055" s="10" t="s">
        <v>24187</v>
      </c>
      <c r="D7055">
        <v>1</v>
      </c>
      <c r="E7055" t="s">
        <v>568</v>
      </c>
      <c r="F7055" t="s">
        <v>569</v>
      </c>
      <c r="G7055" t="s">
        <v>24188</v>
      </c>
      <c r="I7055" s="13" t="s">
        <v>25538</v>
      </c>
      <c r="J7055" t="s">
        <v>25539</v>
      </c>
      <c r="K7055" s="13" t="s">
        <v>25540</v>
      </c>
      <c r="L7055" t="s">
        <v>25541</v>
      </c>
      <c r="N7055" s="25">
        <v>0</v>
      </c>
      <c r="O7055" s="25"/>
      <c r="P7055" s="25"/>
      <c r="W7055" s="25"/>
      <c r="X7055" s="25"/>
    </row>
    <row r="7056" spans="1:24" hidden="1" x14ac:dyDescent="0.35">
      <c r="A7056" s="24">
        <v>17052</v>
      </c>
      <c r="C7056" s="10" t="s">
        <v>24187</v>
      </c>
      <c r="D7056">
        <v>8</v>
      </c>
      <c r="E7056" t="s">
        <v>2589</v>
      </c>
      <c r="F7056" t="s">
        <v>3166</v>
      </c>
      <c r="G7056" t="s">
        <v>24188</v>
      </c>
      <c r="I7056" s="13" t="s">
        <v>25542</v>
      </c>
      <c r="J7056" t="s">
        <v>25543</v>
      </c>
      <c r="K7056" s="13" t="s">
        <v>25544</v>
      </c>
      <c r="L7056" t="s">
        <v>25545</v>
      </c>
      <c r="N7056" s="25">
        <v>0</v>
      </c>
      <c r="O7056" s="25"/>
      <c r="P7056" s="25"/>
      <c r="W7056" s="25"/>
      <c r="X7056" s="25"/>
    </row>
    <row r="7057" spans="1:24" hidden="1" x14ac:dyDescent="0.35">
      <c r="A7057" s="24">
        <v>17053</v>
      </c>
      <c r="C7057" s="10" t="s">
        <v>24187</v>
      </c>
      <c r="D7057">
        <v>5</v>
      </c>
      <c r="E7057" t="s">
        <v>516</v>
      </c>
      <c r="F7057" t="s">
        <v>517</v>
      </c>
      <c r="G7057" t="s">
        <v>24188</v>
      </c>
      <c r="I7057" s="13" t="s">
        <v>25546</v>
      </c>
      <c r="J7057" t="s">
        <v>25547</v>
      </c>
      <c r="K7057" s="13" t="s">
        <v>25548</v>
      </c>
      <c r="L7057" t="s">
        <v>25549</v>
      </c>
      <c r="N7057" s="25">
        <v>0</v>
      </c>
      <c r="O7057" s="25"/>
      <c r="P7057" s="25"/>
      <c r="W7057" s="25"/>
      <c r="X7057" s="25"/>
    </row>
    <row r="7058" spans="1:24" hidden="1" x14ac:dyDescent="0.35">
      <c r="A7058" s="24">
        <v>17054</v>
      </c>
      <c r="C7058" s="10" t="s">
        <v>24187</v>
      </c>
      <c r="D7058">
        <v>6</v>
      </c>
      <c r="E7058" t="s">
        <v>130</v>
      </c>
      <c r="F7058" t="s">
        <v>131</v>
      </c>
      <c r="G7058" t="s">
        <v>24188</v>
      </c>
      <c r="I7058" s="13" t="s">
        <v>25550</v>
      </c>
      <c r="J7058" t="s">
        <v>25551</v>
      </c>
      <c r="K7058" s="13" t="s">
        <v>25552</v>
      </c>
      <c r="L7058" t="s">
        <v>25553</v>
      </c>
      <c r="N7058" s="25">
        <v>0</v>
      </c>
      <c r="O7058" s="25"/>
      <c r="P7058" s="25"/>
      <c r="W7058" s="25"/>
      <c r="X7058" s="25"/>
    </row>
    <row r="7059" spans="1:24" hidden="1" x14ac:dyDescent="0.35">
      <c r="A7059" s="24">
        <v>17055</v>
      </c>
      <c r="C7059" s="10" t="s">
        <v>24187</v>
      </c>
      <c r="D7059">
        <v>1</v>
      </c>
      <c r="E7059" t="s">
        <v>158</v>
      </c>
      <c r="F7059" t="s">
        <v>159</v>
      </c>
      <c r="G7059" t="s">
        <v>24188</v>
      </c>
      <c r="I7059" s="13" t="s">
        <v>25554</v>
      </c>
      <c r="J7059" t="s">
        <v>25555</v>
      </c>
      <c r="K7059" s="13" t="s">
        <v>25556</v>
      </c>
      <c r="L7059" t="s">
        <v>25557</v>
      </c>
      <c r="N7059" s="25">
        <v>0</v>
      </c>
      <c r="O7059" s="25"/>
      <c r="P7059" s="25"/>
      <c r="W7059" s="25"/>
      <c r="X7059" s="25"/>
    </row>
    <row r="7060" spans="1:24" hidden="1" x14ac:dyDescent="0.35">
      <c r="A7060" s="24">
        <v>17056</v>
      </c>
      <c r="C7060" s="10" t="s">
        <v>24187</v>
      </c>
      <c r="D7060">
        <v>3</v>
      </c>
      <c r="E7060" t="s">
        <v>294</v>
      </c>
      <c r="F7060" t="s">
        <v>295</v>
      </c>
      <c r="G7060" t="s">
        <v>24188</v>
      </c>
      <c r="I7060" s="13" t="s">
        <v>25558</v>
      </c>
      <c r="J7060" t="s">
        <v>25559</v>
      </c>
      <c r="K7060" s="13" t="s">
        <v>25556</v>
      </c>
      <c r="L7060" t="s">
        <v>25560</v>
      </c>
      <c r="N7060" s="25">
        <v>0</v>
      </c>
      <c r="O7060" s="25"/>
      <c r="P7060" s="25"/>
      <c r="W7060" s="25"/>
      <c r="X7060" s="25"/>
    </row>
    <row r="7061" spans="1:24" hidden="1" x14ac:dyDescent="0.35">
      <c r="A7061" s="24">
        <v>17057</v>
      </c>
      <c r="C7061" s="10" t="s">
        <v>24187</v>
      </c>
      <c r="D7061" t="s">
        <v>32</v>
      </c>
      <c r="E7061" t="s">
        <v>137</v>
      </c>
      <c r="F7061" t="s">
        <v>138</v>
      </c>
      <c r="G7061" t="s">
        <v>24188</v>
      </c>
      <c r="I7061" s="13" t="s">
        <v>25561</v>
      </c>
      <c r="J7061" t="s">
        <v>25562</v>
      </c>
      <c r="K7061" s="13" t="s">
        <v>25563</v>
      </c>
      <c r="L7061" t="s">
        <v>25564</v>
      </c>
      <c r="N7061" s="25">
        <v>0</v>
      </c>
      <c r="O7061" s="25"/>
      <c r="P7061" s="25"/>
      <c r="W7061" s="25"/>
      <c r="X7061" s="25"/>
    </row>
    <row r="7062" spans="1:24" hidden="1" x14ac:dyDescent="0.35">
      <c r="A7062" s="24">
        <v>17058</v>
      </c>
      <c r="C7062" s="10" t="s">
        <v>24187</v>
      </c>
      <c r="D7062">
        <v>3</v>
      </c>
      <c r="E7062" t="s">
        <v>120</v>
      </c>
      <c r="F7062" t="s">
        <v>1794</v>
      </c>
      <c r="G7062" t="s">
        <v>24188</v>
      </c>
      <c r="I7062" s="14" t="s">
        <v>25565</v>
      </c>
      <c r="J7062" t="s">
        <v>25566</v>
      </c>
      <c r="K7062" s="13" t="s">
        <v>25567</v>
      </c>
      <c r="L7062" t="s">
        <v>25568</v>
      </c>
      <c r="N7062" s="25">
        <v>0</v>
      </c>
      <c r="O7062" s="25"/>
      <c r="P7062" s="25"/>
      <c r="W7062" s="25"/>
      <c r="X7062" s="25"/>
    </row>
    <row r="7063" spans="1:24" hidden="1" x14ac:dyDescent="0.35">
      <c r="A7063" s="24">
        <v>17059</v>
      </c>
      <c r="C7063" s="10" t="s">
        <v>24187</v>
      </c>
      <c r="D7063" t="s">
        <v>32</v>
      </c>
      <c r="E7063" t="s">
        <v>137</v>
      </c>
      <c r="F7063" t="s">
        <v>138</v>
      </c>
      <c r="G7063" t="s">
        <v>24188</v>
      </c>
      <c r="I7063" s="13" t="s">
        <v>25569</v>
      </c>
      <c r="J7063" t="s">
        <v>25570</v>
      </c>
      <c r="K7063" s="13" t="s">
        <v>25571</v>
      </c>
      <c r="L7063" t="s">
        <v>25572</v>
      </c>
      <c r="N7063" s="25">
        <v>0</v>
      </c>
      <c r="O7063" s="25"/>
      <c r="P7063" s="25"/>
      <c r="W7063" s="25"/>
      <c r="X7063" s="25"/>
    </row>
    <row r="7064" spans="1:24" hidden="1" x14ac:dyDescent="0.35">
      <c r="A7064" s="24">
        <v>17060</v>
      </c>
      <c r="C7064" s="10" t="s">
        <v>24187</v>
      </c>
      <c r="D7064">
        <v>5</v>
      </c>
      <c r="E7064" t="s">
        <v>605</v>
      </c>
      <c r="F7064" t="s">
        <v>606</v>
      </c>
      <c r="G7064" t="s">
        <v>24188</v>
      </c>
      <c r="I7064" s="13" t="s">
        <v>25573</v>
      </c>
      <c r="J7064" t="s">
        <v>25574</v>
      </c>
      <c r="K7064" s="13" t="s">
        <v>25575</v>
      </c>
      <c r="L7064" t="s">
        <v>25576</v>
      </c>
      <c r="N7064" s="25">
        <v>0</v>
      </c>
      <c r="O7064" s="25"/>
      <c r="P7064" s="25"/>
      <c r="W7064" s="25"/>
      <c r="X7064" s="25"/>
    </row>
    <row r="7065" spans="1:24" hidden="1" x14ac:dyDescent="0.35">
      <c r="A7065" s="24">
        <v>17061</v>
      </c>
      <c r="C7065" s="10" t="s">
        <v>24187</v>
      </c>
      <c r="D7065">
        <v>1</v>
      </c>
      <c r="E7065" t="s">
        <v>568</v>
      </c>
      <c r="F7065" t="s">
        <v>569</v>
      </c>
      <c r="G7065" t="s">
        <v>24188</v>
      </c>
      <c r="I7065" s="14" t="s">
        <v>25565</v>
      </c>
      <c r="J7065" t="s">
        <v>25577</v>
      </c>
      <c r="K7065" s="13" t="s">
        <v>25578</v>
      </c>
      <c r="L7065" t="s">
        <v>25579</v>
      </c>
      <c r="N7065" s="25">
        <v>0</v>
      </c>
      <c r="O7065" s="25"/>
      <c r="P7065" s="25"/>
      <c r="W7065" s="25"/>
      <c r="X7065" s="25"/>
    </row>
    <row r="7066" spans="1:24" hidden="1" x14ac:dyDescent="0.35">
      <c r="A7066" s="24">
        <v>17062</v>
      </c>
      <c r="C7066" s="10" t="s">
        <v>24187</v>
      </c>
      <c r="D7066">
        <v>5</v>
      </c>
      <c r="E7066" t="s">
        <v>568</v>
      </c>
      <c r="F7066" t="s">
        <v>1691</v>
      </c>
      <c r="G7066" t="s">
        <v>24188</v>
      </c>
      <c r="I7066" s="13" t="s">
        <v>25580</v>
      </c>
      <c r="J7066" t="s">
        <v>25581</v>
      </c>
      <c r="K7066" s="13" t="s">
        <v>25582</v>
      </c>
      <c r="L7066" t="s">
        <v>25583</v>
      </c>
      <c r="N7066" s="25">
        <v>0</v>
      </c>
      <c r="O7066" s="25"/>
      <c r="P7066" s="25"/>
      <c r="W7066" s="25"/>
      <c r="X7066" s="25"/>
    </row>
    <row r="7067" spans="1:24" hidden="1" x14ac:dyDescent="0.35">
      <c r="A7067" s="24">
        <v>17063</v>
      </c>
      <c r="C7067" s="10" t="s">
        <v>24187</v>
      </c>
      <c r="D7067">
        <v>7</v>
      </c>
      <c r="E7067" t="s">
        <v>581</v>
      </c>
      <c r="F7067" t="s">
        <v>582</v>
      </c>
      <c r="G7067" t="s">
        <v>24188</v>
      </c>
      <c r="I7067" s="13" t="s">
        <v>25584</v>
      </c>
      <c r="J7067" t="s">
        <v>25585</v>
      </c>
      <c r="K7067" s="13" t="s">
        <v>25586</v>
      </c>
      <c r="L7067" t="s">
        <v>25587</v>
      </c>
      <c r="N7067" s="25">
        <v>0</v>
      </c>
      <c r="O7067" s="25"/>
      <c r="P7067" s="25"/>
      <c r="W7067" s="25"/>
      <c r="X7067" s="25"/>
    </row>
    <row r="7068" spans="1:24" hidden="1" x14ac:dyDescent="0.35">
      <c r="A7068" s="24">
        <v>17064</v>
      </c>
      <c r="C7068" s="10" t="s">
        <v>24187</v>
      </c>
      <c r="D7068">
        <v>3</v>
      </c>
      <c r="E7068" t="s">
        <v>100</v>
      </c>
      <c r="F7068" t="s">
        <v>101</v>
      </c>
      <c r="G7068" t="s">
        <v>24188</v>
      </c>
      <c r="I7068" s="13" t="s">
        <v>25588</v>
      </c>
      <c r="J7068" t="s">
        <v>25589</v>
      </c>
      <c r="K7068" s="13" t="s">
        <v>25590</v>
      </c>
      <c r="L7068" t="s">
        <v>25591</v>
      </c>
      <c r="N7068" s="25">
        <v>0</v>
      </c>
      <c r="O7068" s="25"/>
      <c r="P7068" s="25"/>
      <c r="W7068" s="25"/>
      <c r="X7068" s="25"/>
    </row>
    <row r="7069" spans="1:24" hidden="1" x14ac:dyDescent="0.35">
      <c r="A7069" s="24">
        <v>17065</v>
      </c>
      <c r="C7069" s="10" t="s">
        <v>24187</v>
      </c>
      <c r="D7069" t="s">
        <v>83</v>
      </c>
      <c r="E7069" t="s">
        <v>276</v>
      </c>
      <c r="F7069" t="s">
        <v>277</v>
      </c>
      <c r="G7069" t="s">
        <v>24188</v>
      </c>
      <c r="I7069" s="13" t="s">
        <v>25592</v>
      </c>
      <c r="J7069" t="s">
        <v>25593</v>
      </c>
      <c r="K7069" s="13" t="s">
        <v>25594</v>
      </c>
      <c r="L7069" t="s">
        <v>25595</v>
      </c>
      <c r="N7069" s="25">
        <v>0</v>
      </c>
      <c r="O7069" s="25"/>
      <c r="P7069" s="25"/>
      <c r="W7069" s="25"/>
      <c r="X7069" s="25"/>
    </row>
    <row r="7070" spans="1:24" hidden="1" x14ac:dyDescent="0.35">
      <c r="A7070" s="24">
        <v>17066</v>
      </c>
      <c r="C7070" s="10" t="s">
        <v>24187</v>
      </c>
      <c r="D7070" t="s">
        <v>32</v>
      </c>
      <c r="E7070" t="s">
        <v>33</v>
      </c>
      <c r="F7070" t="s">
        <v>34</v>
      </c>
      <c r="G7070" t="s">
        <v>24188</v>
      </c>
      <c r="I7070" s="13" t="s">
        <v>25596</v>
      </c>
      <c r="J7070" t="s">
        <v>25597</v>
      </c>
      <c r="K7070" s="13" t="s">
        <v>25598</v>
      </c>
      <c r="L7070" t="s">
        <v>25599</v>
      </c>
      <c r="N7070" s="25">
        <v>0</v>
      </c>
      <c r="O7070" s="25"/>
      <c r="P7070" s="25"/>
      <c r="W7070" s="25"/>
      <c r="X7070" s="25"/>
    </row>
    <row r="7071" spans="1:24" hidden="1" x14ac:dyDescent="0.35">
      <c r="A7071" s="24">
        <v>17067</v>
      </c>
      <c r="C7071" s="10" t="s">
        <v>24187</v>
      </c>
      <c r="D7071" t="s">
        <v>32</v>
      </c>
      <c r="E7071" t="s">
        <v>33</v>
      </c>
      <c r="F7071" t="s">
        <v>34</v>
      </c>
      <c r="G7071" t="s">
        <v>24188</v>
      </c>
      <c r="I7071" s="13" t="s">
        <v>25600</v>
      </c>
      <c r="J7071" t="s">
        <v>25601</v>
      </c>
      <c r="K7071" s="13" t="s">
        <v>25602</v>
      </c>
      <c r="L7071" t="s">
        <v>25603</v>
      </c>
      <c r="N7071" s="25">
        <v>0</v>
      </c>
      <c r="O7071" s="25"/>
      <c r="P7071" s="25"/>
      <c r="W7071" s="25"/>
      <c r="X7071" s="25"/>
    </row>
    <row r="7072" spans="1:24" hidden="1" x14ac:dyDescent="0.35">
      <c r="A7072" s="24">
        <v>17068</v>
      </c>
      <c r="C7072" s="10" t="s">
        <v>24187</v>
      </c>
      <c r="D7072">
        <v>3</v>
      </c>
      <c r="E7072" t="s">
        <v>1403</v>
      </c>
      <c r="F7072" t="s">
        <v>20892</v>
      </c>
      <c r="G7072" t="s">
        <v>24188</v>
      </c>
      <c r="I7072" s="14" t="s">
        <v>25604</v>
      </c>
      <c r="J7072" t="s">
        <v>25605</v>
      </c>
      <c r="K7072" s="13" t="s">
        <v>25606</v>
      </c>
      <c r="L7072" t="s">
        <v>25607</v>
      </c>
      <c r="N7072" s="25">
        <v>0</v>
      </c>
      <c r="O7072" s="25"/>
      <c r="P7072" s="25"/>
      <c r="W7072" s="25"/>
      <c r="X7072" s="25"/>
    </row>
    <row r="7073" spans="1:24" hidden="1" x14ac:dyDescent="0.35">
      <c r="A7073" s="24">
        <v>17069</v>
      </c>
      <c r="C7073" s="10" t="s">
        <v>24187</v>
      </c>
      <c r="D7073" t="s">
        <v>83</v>
      </c>
      <c r="E7073" t="s">
        <v>276</v>
      </c>
      <c r="F7073" t="s">
        <v>277</v>
      </c>
      <c r="G7073" t="s">
        <v>24188</v>
      </c>
      <c r="I7073" s="13" t="s">
        <v>25608</v>
      </c>
      <c r="J7073" t="s">
        <v>25609</v>
      </c>
      <c r="K7073" s="13" t="s">
        <v>25610</v>
      </c>
      <c r="L7073" t="s">
        <v>25611</v>
      </c>
      <c r="N7073" s="25">
        <v>0</v>
      </c>
      <c r="O7073" s="25"/>
      <c r="P7073" s="25"/>
      <c r="W7073" s="25"/>
      <c r="X7073" s="25"/>
    </row>
    <row r="7074" spans="1:24" hidden="1" x14ac:dyDescent="0.35">
      <c r="A7074" s="24">
        <v>17070</v>
      </c>
      <c r="C7074" s="10" t="s">
        <v>24187</v>
      </c>
      <c r="D7074">
        <v>6</v>
      </c>
      <c r="E7074" t="s">
        <v>65</v>
      </c>
      <c r="F7074" t="s">
        <v>1913</v>
      </c>
      <c r="G7074" t="s">
        <v>24188</v>
      </c>
      <c r="I7074" s="13" t="s">
        <v>25612</v>
      </c>
      <c r="J7074" t="s">
        <v>25613</v>
      </c>
      <c r="K7074" s="13" t="s">
        <v>25614</v>
      </c>
      <c r="L7074" t="s">
        <v>25615</v>
      </c>
      <c r="N7074" s="25">
        <v>0</v>
      </c>
      <c r="O7074" s="25"/>
      <c r="P7074" s="25"/>
      <c r="W7074" s="25"/>
      <c r="X7074" s="25"/>
    </row>
    <row r="7075" spans="1:24" hidden="1" x14ac:dyDescent="0.35">
      <c r="A7075" s="24">
        <v>17071</v>
      </c>
      <c r="C7075" s="10" t="s">
        <v>24187</v>
      </c>
      <c r="D7075" t="s">
        <v>83</v>
      </c>
      <c r="E7075" t="s">
        <v>84</v>
      </c>
      <c r="F7075" t="s">
        <v>85</v>
      </c>
      <c r="G7075" t="s">
        <v>24188</v>
      </c>
      <c r="I7075" s="13" t="s">
        <v>25616</v>
      </c>
      <c r="J7075" t="s">
        <v>25617</v>
      </c>
      <c r="K7075" s="13" t="s">
        <v>25618</v>
      </c>
      <c r="L7075" t="s">
        <v>25619</v>
      </c>
      <c r="N7075" s="25">
        <v>0</v>
      </c>
      <c r="O7075" s="25"/>
      <c r="P7075" s="25"/>
      <c r="W7075" s="25"/>
      <c r="X7075" s="25"/>
    </row>
    <row r="7076" spans="1:24" hidden="1" x14ac:dyDescent="0.35">
      <c r="A7076" s="24">
        <v>17072</v>
      </c>
      <c r="C7076" s="10" t="s">
        <v>24187</v>
      </c>
      <c r="D7076">
        <v>8</v>
      </c>
      <c r="E7076" t="s">
        <v>383</v>
      </c>
      <c r="F7076" t="s">
        <v>384</v>
      </c>
      <c r="G7076" t="s">
        <v>24188</v>
      </c>
      <c r="I7076" s="13" t="s">
        <v>25620</v>
      </c>
      <c r="J7076" t="s">
        <v>25621</v>
      </c>
      <c r="K7076" s="13" t="s">
        <v>25622</v>
      </c>
      <c r="L7076" t="s">
        <v>25623</v>
      </c>
      <c r="N7076" s="25">
        <v>0</v>
      </c>
      <c r="O7076" s="25"/>
      <c r="P7076" s="25"/>
      <c r="W7076" s="25"/>
      <c r="X7076" s="25"/>
    </row>
    <row r="7077" spans="1:24" hidden="1" x14ac:dyDescent="0.35">
      <c r="A7077" s="24">
        <v>17073</v>
      </c>
      <c r="C7077" s="10" t="s">
        <v>24187</v>
      </c>
      <c r="D7077">
        <v>8</v>
      </c>
      <c r="E7077" t="s">
        <v>383</v>
      </c>
      <c r="F7077" t="s">
        <v>384</v>
      </c>
      <c r="G7077" t="s">
        <v>24188</v>
      </c>
      <c r="I7077" s="13" t="s">
        <v>25624</v>
      </c>
      <c r="J7077" t="s">
        <v>25625</v>
      </c>
      <c r="K7077" s="13" t="s">
        <v>25626</v>
      </c>
      <c r="L7077" t="s">
        <v>25627</v>
      </c>
      <c r="N7077" s="25">
        <v>0</v>
      </c>
      <c r="O7077" s="25"/>
      <c r="P7077" s="25"/>
      <c r="W7077" s="25"/>
      <c r="X7077" s="25"/>
    </row>
    <row r="7078" spans="1:24" hidden="1" x14ac:dyDescent="0.35">
      <c r="A7078" s="24">
        <v>17074</v>
      </c>
      <c r="C7078" s="10" t="s">
        <v>24187</v>
      </c>
      <c r="D7078" t="s">
        <v>32</v>
      </c>
      <c r="E7078" t="s">
        <v>33</v>
      </c>
      <c r="F7078" t="s">
        <v>34</v>
      </c>
      <c r="G7078" t="s">
        <v>24188</v>
      </c>
      <c r="I7078" s="13" t="s">
        <v>25628</v>
      </c>
      <c r="J7078" t="s">
        <v>25629</v>
      </c>
      <c r="K7078" s="13" t="s">
        <v>25630</v>
      </c>
      <c r="L7078" t="s">
        <v>25631</v>
      </c>
      <c r="N7078" s="25">
        <v>0</v>
      </c>
      <c r="O7078" s="25"/>
      <c r="P7078" s="25"/>
      <c r="W7078" s="25"/>
      <c r="X7078" s="25"/>
    </row>
    <row r="7079" spans="1:24" hidden="1" x14ac:dyDescent="0.35">
      <c r="A7079" s="24">
        <v>17075</v>
      </c>
      <c r="C7079" s="10" t="s">
        <v>24187</v>
      </c>
      <c r="D7079">
        <v>8</v>
      </c>
      <c r="E7079" t="s">
        <v>52</v>
      </c>
      <c r="F7079" t="s">
        <v>2448</v>
      </c>
      <c r="G7079" t="s">
        <v>24188</v>
      </c>
      <c r="I7079" s="13" t="s">
        <v>25632</v>
      </c>
      <c r="J7079" t="s">
        <v>25633</v>
      </c>
      <c r="K7079" s="13" t="s">
        <v>25634</v>
      </c>
      <c r="L7079" t="s">
        <v>25635</v>
      </c>
      <c r="N7079" s="25">
        <v>0</v>
      </c>
      <c r="O7079" s="25"/>
      <c r="P7079" s="25"/>
      <c r="W7079" s="25"/>
      <c r="X7079" s="25"/>
    </row>
    <row r="7080" spans="1:24" hidden="1" x14ac:dyDescent="0.35">
      <c r="A7080" s="24">
        <v>17076</v>
      </c>
      <c r="C7080" s="10" t="s">
        <v>24187</v>
      </c>
      <c r="D7080">
        <v>5</v>
      </c>
      <c r="E7080" t="s">
        <v>767</v>
      </c>
      <c r="F7080" t="s">
        <v>768</v>
      </c>
      <c r="G7080" t="s">
        <v>24188</v>
      </c>
      <c r="I7080" s="13" t="s">
        <v>25636</v>
      </c>
      <c r="J7080" t="s">
        <v>25637</v>
      </c>
      <c r="K7080" s="13" t="s">
        <v>25638</v>
      </c>
      <c r="L7080" t="s">
        <v>25639</v>
      </c>
      <c r="N7080" s="25">
        <v>0</v>
      </c>
      <c r="O7080" s="25"/>
      <c r="P7080" s="25"/>
      <c r="W7080" s="25"/>
      <c r="X7080" s="25"/>
    </row>
    <row r="7081" spans="1:24" hidden="1" x14ac:dyDescent="0.35">
      <c r="A7081" s="24">
        <v>17077</v>
      </c>
      <c r="C7081" s="10" t="s">
        <v>24187</v>
      </c>
      <c r="D7081">
        <v>1</v>
      </c>
      <c r="E7081" t="s">
        <v>435</v>
      </c>
      <c r="F7081" t="s">
        <v>462</v>
      </c>
      <c r="G7081" t="s">
        <v>24188</v>
      </c>
      <c r="I7081" s="13" t="s">
        <v>25640</v>
      </c>
      <c r="J7081" t="s">
        <v>25641</v>
      </c>
      <c r="K7081" s="13" t="s">
        <v>25642</v>
      </c>
      <c r="L7081" t="s">
        <v>25643</v>
      </c>
      <c r="N7081" s="25">
        <v>0</v>
      </c>
      <c r="O7081" s="25"/>
      <c r="P7081" s="25"/>
      <c r="W7081" s="25"/>
      <c r="X7081" s="25"/>
    </row>
    <row r="7082" spans="1:24" hidden="1" x14ac:dyDescent="0.35">
      <c r="A7082" s="24">
        <v>17078</v>
      </c>
      <c r="C7082" s="10" t="s">
        <v>24187</v>
      </c>
      <c r="D7082">
        <v>5</v>
      </c>
      <c r="E7082" t="s">
        <v>40</v>
      </c>
      <c r="F7082" t="s">
        <v>41</v>
      </c>
      <c r="G7082" t="s">
        <v>24188</v>
      </c>
      <c r="I7082" s="13" t="s">
        <v>25644</v>
      </c>
      <c r="J7082" t="s">
        <v>25645</v>
      </c>
      <c r="K7082" s="13" t="s">
        <v>25646</v>
      </c>
      <c r="L7082" t="s">
        <v>25647</v>
      </c>
      <c r="N7082" s="25">
        <v>0</v>
      </c>
      <c r="O7082" s="25"/>
      <c r="P7082" s="25"/>
      <c r="W7082" s="25"/>
      <c r="X7082" s="25"/>
    </row>
    <row r="7083" spans="1:24" hidden="1" x14ac:dyDescent="0.35">
      <c r="A7083" s="24">
        <v>17079</v>
      </c>
      <c r="C7083" s="10" t="s">
        <v>24187</v>
      </c>
      <c r="D7083" t="s">
        <v>83</v>
      </c>
      <c r="E7083" t="s">
        <v>591</v>
      </c>
      <c r="F7083" t="s">
        <v>592</v>
      </c>
      <c r="G7083" t="s">
        <v>24188</v>
      </c>
      <c r="I7083" s="13" t="s">
        <v>25648</v>
      </c>
      <c r="J7083" t="s">
        <v>25649</v>
      </c>
      <c r="K7083" s="13" t="s">
        <v>25650</v>
      </c>
      <c r="L7083" t="s">
        <v>25651</v>
      </c>
      <c r="N7083" s="25">
        <v>0</v>
      </c>
      <c r="O7083" s="25"/>
      <c r="P7083" s="25"/>
      <c r="W7083" s="25"/>
      <c r="X7083" s="25"/>
    </row>
    <row r="7084" spans="1:24" hidden="1" x14ac:dyDescent="0.35">
      <c r="A7084" s="24">
        <v>17080</v>
      </c>
      <c r="C7084" s="10" t="s">
        <v>24187</v>
      </c>
      <c r="D7084" t="s">
        <v>83</v>
      </c>
      <c r="E7084" t="s">
        <v>276</v>
      </c>
      <c r="F7084" t="s">
        <v>277</v>
      </c>
      <c r="G7084" t="s">
        <v>24188</v>
      </c>
      <c r="I7084" s="13" t="s">
        <v>25652</v>
      </c>
      <c r="J7084" t="s">
        <v>25653</v>
      </c>
      <c r="K7084" s="13" t="s">
        <v>25654</v>
      </c>
      <c r="L7084" t="s">
        <v>25655</v>
      </c>
      <c r="N7084" s="25">
        <v>0</v>
      </c>
      <c r="O7084" s="25"/>
      <c r="P7084" s="25"/>
      <c r="W7084" s="25"/>
      <c r="X7084" s="25"/>
    </row>
    <row r="7085" spans="1:24" hidden="1" x14ac:dyDescent="0.35">
      <c r="A7085" s="24">
        <v>17081</v>
      </c>
      <c r="C7085" s="10" t="s">
        <v>24187</v>
      </c>
      <c r="D7085">
        <v>8</v>
      </c>
      <c r="E7085" t="s">
        <v>52</v>
      </c>
      <c r="F7085" t="s">
        <v>53</v>
      </c>
      <c r="G7085" t="s">
        <v>24188</v>
      </c>
      <c r="I7085" s="14" t="s">
        <v>25656</v>
      </c>
      <c r="J7085" t="s">
        <v>25657</v>
      </c>
      <c r="K7085" s="13" t="s">
        <v>25658</v>
      </c>
      <c r="L7085" t="s">
        <v>25659</v>
      </c>
      <c r="N7085" s="25">
        <v>0</v>
      </c>
      <c r="O7085" s="25"/>
      <c r="P7085" s="25"/>
      <c r="W7085" s="25"/>
      <c r="X7085" s="25"/>
    </row>
    <row r="7086" spans="1:24" hidden="1" x14ac:dyDescent="0.35">
      <c r="A7086" s="24">
        <v>17082</v>
      </c>
      <c r="C7086" s="10" t="s">
        <v>24187</v>
      </c>
      <c r="D7086">
        <v>1</v>
      </c>
      <c r="E7086" t="s">
        <v>158</v>
      </c>
      <c r="F7086" t="s">
        <v>1789</v>
      </c>
      <c r="G7086" t="s">
        <v>24188</v>
      </c>
      <c r="I7086" s="14" t="s">
        <v>25660</v>
      </c>
      <c r="J7086" t="s">
        <v>25661</v>
      </c>
      <c r="K7086" s="13" t="s">
        <v>25662</v>
      </c>
      <c r="L7086" t="s">
        <v>25663</v>
      </c>
      <c r="N7086" s="25">
        <v>0</v>
      </c>
      <c r="O7086" s="25"/>
      <c r="P7086" s="25"/>
      <c r="W7086" s="25"/>
      <c r="X7086" s="25"/>
    </row>
    <row r="7087" spans="1:24" hidden="1" x14ac:dyDescent="0.35">
      <c r="A7087" s="24">
        <v>17083</v>
      </c>
      <c r="C7087" s="10" t="s">
        <v>24187</v>
      </c>
      <c r="D7087">
        <v>5</v>
      </c>
      <c r="E7087" t="s">
        <v>435</v>
      </c>
      <c r="F7087" t="s">
        <v>1084</v>
      </c>
      <c r="G7087" t="s">
        <v>24188</v>
      </c>
      <c r="I7087" s="13" t="s">
        <v>25664</v>
      </c>
      <c r="J7087" t="s">
        <v>25665</v>
      </c>
      <c r="K7087" s="13" t="s">
        <v>25666</v>
      </c>
      <c r="L7087" t="s">
        <v>25667</v>
      </c>
      <c r="N7087" s="25">
        <v>0</v>
      </c>
      <c r="O7087" s="25"/>
      <c r="P7087" s="25"/>
      <c r="W7087" s="25"/>
      <c r="X7087" s="25"/>
    </row>
    <row r="7088" spans="1:24" hidden="1" x14ac:dyDescent="0.35">
      <c r="A7088" s="24">
        <v>17084</v>
      </c>
      <c r="C7088" s="10" t="s">
        <v>24187</v>
      </c>
      <c r="D7088" t="s">
        <v>32</v>
      </c>
      <c r="E7088" t="s">
        <v>137</v>
      </c>
      <c r="F7088" t="s">
        <v>138</v>
      </c>
      <c r="G7088" t="s">
        <v>24188</v>
      </c>
      <c r="I7088" s="13" t="s">
        <v>25668</v>
      </c>
      <c r="J7088" t="s">
        <v>25669</v>
      </c>
      <c r="K7088" s="13" t="s">
        <v>25670</v>
      </c>
      <c r="L7088" t="s">
        <v>25671</v>
      </c>
      <c r="N7088" s="25">
        <v>0</v>
      </c>
      <c r="O7088" s="25"/>
      <c r="P7088" s="25"/>
      <c r="W7088" s="25"/>
      <c r="X7088" s="25"/>
    </row>
    <row r="7089" spans="1:24" hidden="1" x14ac:dyDescent="0.35">
      <c r="A7089" s="24">
        <v>17085</v>
      </c>
      <c r="C7089" s="10" t="s">
        <v>24187</v>
      </c>
      <c r="D7089" t="s">
        <v>83</v>
      </c>
      <c r="E7089" t="s">
        <v>84</v>
      </c>
      <c r="F7089" t="s">
        <v>85</v>
      </c>
      <c r="G7089" t="s">
        <v>24188</v>
      </c>
      <c r="I7089" s="13" t="s">
        <v>25672</v>
      </c>
      <c r="J7089" t="s">
        <v>25673</v>
      </c>
      <c r="K7089" s="13" t="s">
        <v>25674</v>
      </c>
      <c r="L7089" t="s">
        <v>25675</v>
      </c>
      <c r="N7089" s="25">
        <v>0</v>
      </c>
      <c r="O7089" s="25"/>
      <c r="P7089" s="25"/>
      <c r="W7089" s="25"/>
      <c r="X7089" s="25"/>
    </row>
    <row r="7090" spans="1:24" hidden="1" x14ac:dyDescent="0.35">
      <c r="A7090" s="24">
        <v>17086</v>
      </c>
      <c r="C7090" s="10" t="s">
        <v>24187</v>
      </c>
      <c r="D7090">
        <v>3</v>
      </c>
      <c r="E7090" t="s">
        <v>1403</v>
      </c>
      <c r="F7090" t="s">
        <v>1404</v>
      </c>
      <c r="G7090" t="s">
        <v>24188</v>
      </c>
      <c r="I7090" s="13" t="s">
        <v>25676</v>
      </c>
      <c r="J7090" t="s">
        <v>25677</v>
      </c>
      <c r="K7090" s="13" t="s">
        <v>25678</v>
      </c>
      <c r="L7090" t="s">
        <v>25679</v>
      </c>
      <c r="N7090" s="25">
        <v>0</v>
      </c>
      <c r="O7090" s="25"/>
      <c r="P7090" s="25"/>
      <c r="W7090" s="25"/>
      <c r="X7090" s="25"/>
    </row>
    <row r="7091" spans="1:24" hidden="1" x14ac:dyDescent="0.35">
      <c r="A7091" s="24">
        <v>17087</v>
      </c>
      <c r="C7091" s="10" t="s">
        <v>24187</v>
      </c>
      <c r="D7091">
        <v>7</v>
      </c>
      <c r="E7091" t="s">
        <v>77</v>
      </c>
      <c r="F7091" t="s">
        <v>78</v>
      </c>
      <c r="G7091" t="s">
        <v>24188</v>
      </c>
      <c r="I7091" s="13" t="s">
        <v>25680</v>
      </c>
      <c r="J7091" t="s">
        <v>25681</v>
      </c>
      <c r="K7091" s="13" t="s">
        <v>25682</v>
      </c>
      <c r="L7091" t="s">
        <v>25683</v>
      </c>
      <c r="N7091" s="25">
        <v>0</v>
      </c>
      <c r="O7091" s="25"/>
      <c r="P7091" s="25"/>
      <c r="W7091" s="25"/>
      <c r="X7091" s="25"/>
    </row>
    <row r="7092" spans="1:24" hidden="1" x14ac:dyDescent="0.35">
      <c r="A7092" s="24">
        <v>17088</v>
      </c>
      <c r="C7092" s="10" t="s">
        <v>24187</v>
      </c>
      <c r="D7092" t="s">
        <v>32</v>
      </c>
      <c r="E7092" t="s">
        <v>33</v>
      </c>
      <c r="F7092" t="s">
        <v>34</v>
      </c>
      <c r="G7092" t="s">
        <v>24188</v>
      </c>
      <c r="I7092" s="13" t="s">
        <v>25684</v>
      </c>
      <c r="J7092" t="s">
        <v>25685</v>
      </c>
      <c r="K7092" s="13" t="s">
        <v>25686</v>
      </c>
      <c r="L7092" t="s">
        <v>25687</v>
      </c>
      <c r="N7092" s="25">
        <v>0</v>
      </c>
      <c r="O7092" s="25"/>
      <c r="P7092" s="25"/>
      <c r="W7092" s="25"/>
      <c r="X7092" s="25"/>
    </row>
    <row r="7093" spans="1:24" hidden="1" x14ac:dyDescent="0.35">
      <c r="A7093" s="24">
        <v>17089</v>
      </c>
      <c r="C7093" s="10" t="s">
        <v>24187</v>
      </c>
      <c r="D7093" t="s">
        <v>83</v>
      </c>
      <c r="E7093" t="s">
        <v>84</v>
      </c>
      <c r="F7093" t="s">
        <v>85</v>
      </c>
      <c r="G7093" t="s">
        <v>24188</v>
      </c>
      <c r="I7093" s="14" t="s">
        <v>25688</v>
      </c>
      <c r="J7093" t="s">
        <v>25689</v>
      </c>
      <c r="K7093" s="13" t="s">
        <v>25690</v>
      </c>
      <c r="L7093" t="s">
        <v>25691</v>
      </c>
      <c r="N7093" s="25">
        <v>0</v>
      </c>
      <c r="O7093" s="25"/>
      <c r="P7093" s="25"/>
      <c r="W7093" s="25"/>
      <c r="X7093" s="25"/>
    </row>
    <row r="7094" spans="1:24" hidden="1" x14ac:dyDescent="0.35">
      <c r="A7094" s="24">
        <v>17090</v>
      </c>
      <c r="C7094" s="10" t="s">
        <v>24187</v>
      </c>
      <c r="D7094">
        <v>7</v>
      </c>
      <c r="E7094" t="s">
        <v>581</v>
      </c>
      <c r="F7094" t="s">
        <v>4970</v>
      </c>
      <c r="G7094" t="s">
        <v>24188</v>
      </c>
      <c r="I7094" s="13" t="s">
        <v>25692</v>
      </c>
      <c r="J7094" t="s">
        <v>25693</v>
      </c>
      <c r="K7094" s="13" t="s">
        <v>25692</v>
      </c>
      <c r="L7094" t="s">
        <v>25694</v>
      </c>
      <c r="N7094" s="25">
        <v>0</v>
      </c>
      <c r="O7094" s="25"/>
      <c r="P7094" s="25"/>
      <c r="W7094" s="25"/>
      <c r="X7094" s="25"/>
    </row>
    <row r="7095" spans="1:24" hidden="1" x14ac:dyDescent="0.35">
      <c r="A7095" s="24">
        <v>17091</v>
      </c>
      <c r="C7095" s="10" t="s">
        <v>24187</v>
      </c>
      <c r="D7095" t="s">
        <v>83</v>
      </c>
      <c r="E7095" t="s">
        <v>276</v>
      </c>
      <c r="F7095" t="s">
        <v>277</v>
      </c>
      <c r="G7095" t="s">
        <v>24188</v>
      </c>
      <c r="I7095" s="13" t="s">
        <v>25695</v>
      </c>
      <c r="J7095" t="s">
        <v>25696</v>
      </c>
      <c r="K7095" s="13" t="s">
        <v>25697</v>
      </c>
      <c r="L7095" t="s">
        <v>25698</v>
      </c>
      <c r="N7095" s="25">
        <v>0</v>
      </c>
      <c r="O7095" s="25"/>
      <c r="P7095" s="25"/>
      <c r="W7095" s="25"/>
      <c r="X7095" s="25"/>
    </row>
    <row r="7096" spans="1:24" hidden="1" x14ac:dyDescent="0.35">
      <c r="A7096" s="24">
        <v>17092</v>
      </c>
      <c r="C7096" s="10" t="s">
        <v>24187</v>
      </c>
      <c r="D7096">
        <v>5</v>
      </c>
      <c r="E7096" t="s">
        <v>40</v>
      </c>
      <c r="F7096" t="s">
        <v>41</v>
      </c>
      <c r="G7096" t="s">
        <v>24188</v>
      </c>
      <c r="I7096" s="13" t="s">
        <v>25699</v>
      </c>
      <c r="J7096" t="s">
        <v>25700</v>
      </c>
      <c r="K7096" s="13" t="s">
        <v>25701</v>
      </c>
      <c r="L7096" t="s">
        <v>25702</v>
      </c>
      <c r="N7096" s="25">
        <v>0</v>
      </c>
      <c r="O7096" s="25"/>
      <c r="P7096" s="25"/>
      <c r="W7096" s="25"/>
      <c r="X7096" s="25"/>
    </row>
    <row r="7097" spans="1:24" hidden="1" x14ac:dyDescent="0.35">
      <c r="A7097" s="24">
        <v>17093</v>
      </c>
      <c r="C7097" s="10" t="s">
        <v>24187</v>
      </c>
      <c r="D7097" t="s">
        <v>32</v>
      </c>
      <c r="E7097" t="s">
        <v>137</v>
      </c>
      <c r="F7097" t="s">
        <v>138</v>
      </c>
      <c r="G7097" t="s">
        <v>24188</v>
      </c>
      <c r="I7097" s="13" t="s">
        <v>25703</v>
      </c>
      <c r="J7097" t="s">
        <v>25704</v>
      </c>
      <c r="K7097" s="14" t="s">
        <v>24972</v>
      </c>
      <c r="L7097" t="s">
        <v>25705</v>
      </c>
      <c r="N7097" s="25">
        <v>0</v>
      </c>
      <c r="O7097" s="25"/>
      <c r="P7097" s="25"/>
      <c r="W7097" s="25"/>
      <c r="X7097" s="25"/>
    </row>
    <row r="7098" spans="1:24" hidden="1" x14ac:dyDescent="0.35">
      <c r="A7098" s="24">
        <v>17094</v>
      </c>
      <c r="C7098" s="10" t="s">
        <v>24187</v>
      </c>
      <c r="D7098">
        <v>3</v>
      </c>
      <c r="E7098" t="s">
        <v>59</v>
      </c>
      <c r="F7098" t="s">
        <v>60</v>
      </c>
      <c r="G7098" t="s">
        <v>24188</v>
      </c>
      <c r="I7098" s="13" t="s">
        <v>25706</v>
      </c>
      <c r="J7098" t="s">
        <v>25707</v>
      </c>
      <c r="K7098" s="14" t="s">
        <v>25708</v>
      </c>
      <c r="L7098" t="s">
        <v>25709</v>
      </c>
      <c r="N7098" s="25">
        <v>0</v>
      </c>
      <c r="O7098" s="25"/>
      <c r="P7098" s="25"/>
      <c r="W7098" s="25"/>
      <c r="X7098" s="25"/>
    </row>
    <row r="7099" spans="1:24" hidden="1" x14ac:dyDescent="0.35">
      <c r="A7099" s="24">
        <v>17095</v>
      </c>
      <c r="C7099" s="10" t="s">
        <v>24187</v>
      </c>
      <c r="D7099" t="s">
        <v>83</v>
      </c>
      <c r="E7099" t="s">
        <v>84</v>
      </c>
      <c r="F7099" t="s">
        <v>85</v>
      </c>
      <c r="G7099" t="s">
        <v>24188</v>
      </c>
      <c r="I7099" s="13" t="s">
        <v>25710</v>
      </c>
      <c r="J7099" t="s">
        <v>25711</v>
      </c>
      <c r="K7099" s="13" t="s">
        <v>25712</v>
      </c>
      <c r="L7099" t="s">
        <v>25713</v>
      </c>
      <c r="N7099" s="25">
        <v>0</v>
      </c>
      <c r="O7099" s="25"/>
      <c r="P7099" s="25"/>
      <c r="W7099" s="25"/>
      <c r="X7099" s="25"/>
    </row>
    <row r="7100" spans="1:24" hidden="1" x14ac:dyDescent="0.35">
      <c r="A7100" s="24">
        <v>17096</v>
      </c>
      <c r="C7100" s="10" t="s">
        <v>24187</v>
      </c>
      <c r="D7100">
        <v>8</v>
      </c>
      <c r="E7100" t="s">
        <v>2589</v>
      </c>
      <c r="F7100" t="s">
        <v>2971</v>
      </c>
      <c r="G7100" t="s">
        <v>24188</v>
      </c>
      <c r="I7100" s="13" t="s">
        <v>25714</v>
      </c>
      <c r="J7100" t="s">
        <v>25715</v>
      </c>
      <c r="K7100" s="13" t="s">
        <v>25716</v>
      </c>
      <c r="L7100" t="s">
        <v>24280</v>
      </c>
      <c r="N7100" s="25">
        <v>0</v>
      </c>
      <c r="O7100" s="25"/>
      <c r="P7100" s="25"/>
      <c r="W7100" s="25"/>
      <c r="X7100" s="25"/>
    </row>
    <row r="7101" spans="1:24" hidden="1" x14ac:dyDescent="0.35">
      <c r="A7101" s="24">
        <v>17097</v>
      </c>
      <c r="C7101" s="10" t="s">
        <v>24187</v>
      </c>
      <c r="D7101">
        <v>5</v>
      </c>
      <c r="E7101" t="s">
        <v>40</v>
      </c>
      <c r="F7101" t="s">
        <v>41</v>
      </c>
      <c r="G7101" t="s">
        <v>24188</v>
      </c>
      <c r="I7101" s="13" t="s">
        <v>25717</v>
      </c>
      <c r="J7101" t="s">
        <v>25718</v>
      </c>
      <c r="K7101" s="13" t="s">
        <v>25719</v>
      </c>
      <c r="L7101" t="s">
        <v>25720</v>
      </c>
      <c r="N7101" s="25">
        <v>0</v>
      </c>
      <c r="O7101" s="25"/>
      <c r="P7101" s="25"/>
      <c r="W7101" s="25"/>
      <c r="X7101" s="25"/>
    </row>
    <row r="7102" spans="1:24" hidden="1" x14ac:dyDescent="0.35">
      <c r="A7102" s="24">
        <v>17098</v>
      </c>
      <c r="C7102" s="10" t="s">
        <v>24187</v>
      </c>
      <c r="D7102">
        <v>6</v>
      </c>
      <c r="E7102" t="s">
        <v>110</v>
      </c>
      <c r="F7102" t="s">
        <v>111</v>
      </c>
      <c r="G7102" t="s">
        <v>24188</v>
      </c>
      <c r="I7102" s="13" t="s">
        <v>25721</v>
      </c>
      <c r="J7102" t="s">
        <v>25722</v>
      </c>
      <c r="K7102" s="13" t="s">
        <v>25723</v>
      </c>
      <c r="L7102" t="s">
        <v>25724</v>
      </c>
      <c r="N7102" s="25">
        <v>0</v>
      </c>
      <c r="O7102" s="25"/>
      <c r="P7102" s="25"/>
      <c r="W7102" s="25"/>
      <c r="X7102" s="25"/>
    </row>
    <row r="7103" spans="1:24" hidden="1" x14ac:dyDescent="0.35">
      <c r="A7103" s="24">
        <v>17099</v>
      </c>
      <c r="C7103" s="10" t="s">
        <v>24187</v>
      </c>
      <c r="D7103">
        <v>5</v>
      </c>
      <c r="E7103" t="s">
        <v>516</v>
      </c>
      <c r="F7103" t="s">
        <v>517</v>
      </c>
      <c r="G7103" t="s">
        <v>24188</v>
      </c>
      <c r="I7103" s="13" t="s">
        <v>25725</v>
      </c>
      <c r="J7103" t="s">
        <v>25726</v>
      </c>
      <c r="K7103" s="13" t="s">
        <v>25727</v>
      </c>
      <c r="L7103" t="s">
        <v>25728</v>
      </c>
      <c r="N7103" s="25">
        <v>0</v>
      </c>
      <c r="O7103" s="25"/>
      <c r="P7103" s="25"/>
      <c r="W7103" s="25"/>
      <c r="X7103" s="25"/>
    </row>
    <row r="7104" spans="1:24" hidden="1" x14ac:dyDescent="0.35">
      <c r="A7104" s="24">
        <v>17100</v>
      </c>
      <c r="C7104" s="10" t="s">
        <v>24187</v>
      </c>
      <c r="D7104" t="s">
        <v>32</v>
      </c>
      <c r="E7104" t="s">
        <v>33</v>
      </c>
      <c r="F7104" t="s">
        <v>34</v>
      </c>
      <c r="G7104" t="s">
        <v>24188</v>
      </c>
      <c r="I7104" s="13" t="s">
        <v>25729</v>
      </c>
      <c r="J7104" t="s">
        <v>25730</v>
      </c>
      <c r="K7104" s="13" t="s">
        <v>25731</v>
      </c>
      <c r="L7104" t="s">
        <v>25732</v>
      </c>
      <c r="N7104" s="25">
        <v>0</v>
      </c>
      <c r="O7104" s="25"/>
      <c r="P7104" s="25"/>
      <c r="W7104" s="25"/>
      <c r="X7104" s="25"/>
    </row>
    <row r="7105" spans="1:24" hidden="1" x14ac:dyDescent="0.35">
      <c r="A7105" s="24">
        <v>17101</v>
      </c>
      <c r="C7105" s="10" t="s">
        <v>24187</v>
      </c>
      <c r="D7105">
        <v>7</v>
      </c>
      <c r="E7105" t="s">
        <v>65</v>
      </c>
      <c r="F7105" t="s">
        <v>247</v>
      </c>
      <c r="G7105" t="s">
        <v>24188</v>
      </c>
      <c r="I7105" s="13" t="s">
        <v>25733</v>
      </c>
      <c r="J7105" t="s">
        <v>25734</v>
      </c>
      <c r="K7105" s="13" t="s">
        <v>25735</v>
      </c>
      <c r="L7105" t="s">
        <v>25736</v>
      </c>
      <c r="N7105" s="25">
        <v>0</v>
      </c>
      <c r="O7105" s="25"/>
      <c r="P7105" s="25"/>
      <c r="W7105" s="25"/>
      <c r="X7105" s="25"/>
    </row>
    <row r="7106" spans="1:24" hidden="1" x14ac:dyDescent="0.35">
      <c r="A7106" s="24">
        <v>17102</v>
      </c>
      <c r="C7106" s="10" t="s">
        <v>24187</v>
      </c>
      <c r="D7106">
        <v>6</v>
      </c>
      <c r="E7106" t="s">
        <v>65</v>
      </c>
      <c r="F7106" t="s">
        <v>217</v>
      </c>
      <c r="G7106" t="s">
        <v>24188</v>
      </c>
      <c r="I7106" s="13" t="s">
        <v>25737</v>
      </c>
      <c r="J7106" t="s">
        <v>25738</v>
      </c>
      <c r="K7106" s="13" t="s">
        <v>25739</v>
      </c>
      <c r="L7106" t="s">
        <v>25740</v>
      </c>
      <c r="N7106" s="25">
        <v>0</v>
      </c>
      <c r="O7106" s="25"/>
      <c r="P7106" s="25"/>
      <c r="W7106" s="25"/>
      <c r="X7106" s="25"/>
    </row>
    <row r="7107" spans="1:24" hidden="1" x14ac:dyDescent="0.35">
      <c r="A7107" s="24">
        <v>17103</v>
      </c>
      <c r="C7107" s="10" t="s">
        <v>24187</v>
      </c>
      <c r="D7107" t="s">
        <v>32</v>
      </c>
      <c r="E7107" t="s">
        <v>33</v>
      </c>
      <c r="F7107" t="s">
        <v>34</v>
      </c>
      <c r="G7107" t="s">
        <v>24188</v>
      </c>
      <c r="I7107" s="13" t="s">
        <v>25741</v>
      </c>
      <c r="J7107" t="s">
        <v>25742</v>
      </c>
      <c r="K7107" s="13" t="s">
        <v>25743</v>
      </c>
      <c r="L7107" t="s">
        <v>25744</v>
      </c>
      <c r="N7107" s="25">
        <v>0</v>
      </c>
      <c r="O7107" s="25"/>
      <c r="P7107" s="25"/>
      <c r="W7107" s="25"/>
      <c r="X7107" s="25"/>
    </row>
    <row r="7108" spans="1:24" hidden="1" x14ac:dyDescent="0.35">
      <c r="A7108" s="24">
        <v>17104</v>
      </c>
      <c r="C7108" s="10" t="s">
        <v>24187</v>
      </c>
      <c r="D7108">
        <v>6</v>
      </c>
      <c r="E7108" t="s">
        <v>110</v>
      </c>
      <c r="F7108" t="s">
        <v>111</v>
      </c>
      <c r="G7108" t="s">
        <v>24188</v>
      </c>
      <c r="I7108" s="13" t="s">
        <v>25745</v>
      </c>
      <c r="J7108" t="s">
        <v>25746</v>
      </c>
      <c r="K7108" s="13" t="s">
        <v>25747</v>
      </c>
      <c r="L7108" t="s">
        <v>25748</v>
      </c>
      <c r="N7108" s="25">
        <v>0</v>
      </c>
      <c r="O7108" s="25"/>
      <c r="P7108" s="25"/>
      <c r="W7108" s="25"/>
      <c r="X7108" s="25"/>
    </row>
    <row r="7109" spans="1:24" hidden="1" x14ac:dyDescent="0.35">
      <c r="A7109" s="24">
        <v>17105</v>
      </c>
      <c r="C7109" s="10" t="s">
        <v>24187</v>
      </c>
      <c r="D7109" t="s">
        <v>83</v>
      </c>
      <c r="E7109" t="s">
        <v>591</v>
      </c>
      <c r="F7109" t="s">
        <v>592</v>
      </c>
      <c r="G7109" t="s">
        <v>24188</v>
      </c>
      <c r="I7109" s="13" t="s">
        <v>25749</v>
      </c>
      <c r="J7109" t="s">
        <v>25750</v>
      </c>
      <c r="K7109" s="13" t="s">
        <v>25751</v>
      </c>
      <c r="L7109" t="s">
        <v>25752</v>
      </c>
      <c r="N7109" s="25">
        <v>0</v>
      </c>
      <c r="O7109" s="25"/>
      <c r="P7109" s="25"/>
      <c r="W7109" s="25"/>
      <c r="X7109" s="25"/>
    </row>
    <row r="7110" spans="1:24" hidden="1" x14ac:dyDescent="0.35">
      <c r="A7110" s="24">
        <v>17106</v>
      </c>
      <c r="C7110" s="10" t="s">
        <v>24187</v>
      </c>
      <c r="D7110" t="s">
        <v>32</v>
      </c>
      <c r="E7110" t="s">
        <v>137</v>
      </c>
      <c r="F7110" t="s">
        <v>138</v>
      </c>
      <c r="G7110" t="s">
        <v>24188</v>
      </c>
      <c r="I7110" s="13" t="s">
        <v>25753</v>
      </c>
      <c r="J7110" t="s">
        <v>25754</v>
      </c>
      <c r="K7110" s="13" t="s">
        <v>25755</v>
      </c>
      <c r="L7110" t="s">
        <v>25756</v>
      </c>
      <c r="N7110" s="25">
        <v>0</v>
      </c>
      <c r="O7110" s="25"/>
      <c r="P7110" s="25"/>
      <c r="W7110" s="25"/>
      <c r="X7110" s="25"/>
    </row>
    <row r="7111" spans="1:24" hidden="1" x14ac:dyDescent="0.35">
      <c r="A7111" s="24">
        <v>17107</v>
      </c>
      <c r="C7111" s="10" t="s">
        <v>24187</v>
      </c>
      <c r="D7111" t="s">
        <v>83</v>
      </c>
      <c r="E7111" t="s">
        <v>276</v>
      </c>
      <c r="F7111" t="s">
        <v>277</v>
      </c>
      <c r="G7111" t="s">
        <v>24188</v>
      </c>
      <c r="I7111" s="13" t="s">
        <v>25757</v>
      </c>
      <c r="J7111" t="s">
        <v>25758</v>
      </c>
      <c r="K7111" s="13" t="s">
        <v>25757</v>
      </c>
      <c r="L7111" t="s">
        <v>25759</v>
      </c>
      <c r="N7111" s="25">
        <v>0</v>
      </c>
      <c r="O7111" s="25"/>
      <c r="P7111" s="25"/>
      <c r="W7111" s="25"/>
      <c r="X7111" s="25"/>
    </row>
    <row r="7112" spans="1:24" hidden="1" x14ac:dyDescent="0.35">
      <c r="A7112" s="24">
        <v>17108</v>
      </c>
      <c r="C7112" s="10" t="s">
        <v>24187</v>
      </c>
      <c r="D7112">
        <v>3</v>
      </c>
      <c r="E7112" t="s">
        <v>120</v>
      </c>
      <c r="F7112" t="s">
        <v>1794</v>
      </c>
      <c r="G7112" t="s">
        <v>24188</v>
      </c>
      <c r="I7112" s="13" t="s">
        <v>25760</v>
      </c>
      <c r="J7112" t="s">
        <v>25761</v>
      </c>
      <c r="K7112" s="13" t="s">
        <v>25760</v>
      </c>
      <c r="L7112" t="s">
        <v>25762</v>
      </c>
      <c r="N7112" s="25">
        <v>0</v>
      </c>
      <c r="O7112" s="25"/>
      <c r="P7112" s="25"/>
      <c r="W7112" s="25"/>
      <c r="X7112" s="25"/>
    </row>
    <row r="7113" spans="1:24" hidden="1" x14ac:dyDescent="0.35">
      <c r="A7113" s="24">
        <v>17109</v>
      </c>
      <c r="C7113" s="10" t="s">
        <v>24187</v>
      </c>
      <c r="D7113" t="s">
        <v>83</v>
      </c>
      <c r="E7113" t="s">
        <v>84</v>
      </c>
      <c r="F7113" t="s">
        <v>85</v>
      </c>
      <c r="G7113" t="s">
        <v>24188</v>
      </c>
      <c r="I7113" s="13" t="s">
        <v>25763</v>
      </c>
      <c r="J7113" t="s">
        <v>25764</v>
      </c>
      <c r="K7113" s="13" t="s">
        <v>25765</v>
      </c>
      <c r="L7113" t="s">
        <v>25766</v>
      </c>
      <c r="N7113" s="25">
        <v>0</v>
      </c>
      <c r="O7113" s="25"/>
      <c r="P7113" s="25"/>
      <c r="W7113" s="25"/>
      <c r="X7113" s="25"/>
    </row>
    <row r="7114" spans="1:24" hidden="1" x14ac:dyDescent="0.35">
      <c r="A7114" s="24">
        <v>17110</v>
      </c>
      <c r="C7114" s="10" t="s">
        <v>24187</v>
      </c>
      <c r="D7114">
        <v>5</v>
      </c>
      <c r="E7114" t="s">
        <v>568</v>
      </c>
      <c r="F7114" t="s">
        <v>1691</v>
      </c>
      <c r="G7114" t="s">
        <v>24188</v>
      </c>
      <c r="I7114" s="13" t="s">
        <v>25767</v>
      </c>
      <c r="J7114" t="s">
        <v>25768</v>
      </c>
      <c r="K7114" s="13" t="s">
        <v>25767</v>
      </c>
      <c r="L7114" t="s">
        <v>25769</v>
      </c>
      <c r="N7114" s="25">
        <v>0</v>
      </c>
      <c r="O7114" s="25"/>
      <c r="P7114" s="25"/>
      <c r="W7114" s="25"/>
      <c r="X7114" s="25"/>
    </row>
    <row r="7115" spans="1:24" hidden="1" x14ac:dyDescent="0.35">
      <c r="A7115" s="24">
        <v>17111</v>
      </c>
      <c r="C7115" s="10" t="s">
        <v>24187</v>
      </c>
      <c r="D7115">
        <v>6</v>
      </c>
      <c r="E7115" t="s">
        <v>120</v>
      </c>
      <c r="F7115" t="s">
        <v>237</v>
      </c>
      <c r="G7115" t="s">
        <v>24188</v>
      </c>
      <c r="I7115" s="13" t="s">
        <v>25770</v>
      </c>
      <c r="J7115" t="s">
        <v>25771</v>
      </c>
      <c r="K7115" s="13" t="s">
        <v>25770</v>
      </c>
      <c r="L7115" t="s">
        <v>25772</v>
      </c>
      <c r="N7115" s="25">
        <v>0</v>
      </c>
      <c r="O7115" s="25"/>
      <c r="P7115" s="25"/>
      <c r="W7115" s="25"/>
      <c r="X7115" s="25"/>
    </row>
    <row r="7116" spans="1:24" hidden="1" x14ac:dyDescent="0.35">
      <c r="A7116" s="24">
        <v>17112</v>
      </c>
      <c r="C7116" s="10" t="s">
        <v>24187</v>
      </c>
      <c r="D7116">
        <v>1</v>
      </c>
      <c r="E7116" t="s">
        <v>158</v>
      </c>
      <c r="F7116" t="s">
        <v>159</v>
      </c>
      <c r="G7116" t="s">
        <v>24188</v>
      </c>
      <c r="I7116" s="13" t="s">
        <v>25773</v>
      </c>
      <c r="J7116" t="s">
        <v>25774</v>
      </c>
      <c r="K7116" s="13" t="s">
        <v>25773</v>
      </c>
      <c r="L7116" t="s">
        <v>25775</v>
      </c>
      <c r="N7116" s="25">
        <v>0</v>
      </c>
      <c r="O7116" s="25"/>
      <c r="P7116" s="25"/>
      <c r="W7116" s="25"/>
      <c r="X7116" s="25"/>
    </row>
    <row r="7117" spans="1:24" hidden="1" x14ac:dyDescent="0.35">
      <c r="A7117" s="24">
        <v>17113</v>
      </c>
      <c r="C7117" s="10" t="s">
        <v>24187</v>
      </c>
      <c r="D7117">
        <v>5</v>
      </c>
      <c r="E7117" t="s">
        <v>409</v>
      </c>
      <c r="F7117" t="s">
        <v>410</v>
      </c>
      <c r="G7117" t="s">
        <v>24188</v>
      </c>
      <c r="I7117" s="13" t="s">
        <v>25776</v>
      </c>
      <c r="J7117" t="s">
        <v>25777</v>
      </c>
      <c r="K7117" s="13" t="s">
        <v>25778</v>
      </c>
      <c r="L7117" t="s">
        <v>25779</v>
      </c>
      <c r="N7117" s="25">
        <v>0</v>
      </c>
      <c r="O7117" s="25"/>
      <c r="P7117" s="25"/>
      <c r="W7117" s="25"/>
      <c r="X7117" s="25"/>
    </row>
    <row r="7118" spans="1:24" hidden="1" x14ac:dyDescent="0.35">
      <c r="A7118" s="24">
        <v>17114</v>
      </c>
      <c r="C7118" s="10" t="s">
        <v>24187</v>
      </c>
      <c r="D7118">
        <v>3</v>
      </c>
      <c r="E7118" t="s">
        <v>100</v>
      </c>
      <c r="F7118" t="s">
        <v>101</v>
      </c>
      <c r="G7118" t="s">
        <v>24188</v>
      </c>
      <c r="I7118" s="13" t="s">
        <v>25780</v>
      </c>
      <c r="J7118" t="s">
        <v>25781</v>
      </c>
      <c r="K7118" s="13" t="s">
        <v>25782</v>
      </c>
      <c r="L7118" t="s">
        <v>25783</v>
      </c>
      <c r="N7118" s="25">
        <v>0</v>
      </c>
      <c r="O7118" s="25"/>
      <c r="P7118" s="25"/>
      <c r="W7118" s="25"/>
      <c r="X7118" s="25"/>
    </row>
    <row r="7119" spans="1:24" hidden="1" x14ac:dyDescent="0.35">
      <c r="A7119" s="24">
        <v>17115</v>
      </c>
      <c r="C7119" s="10" t="s">
        <v>24187</v>
      </c>
      <c r="D7119">
        <v>5</v>
      </c>
      <c r="E7119" t="s">
        <v>767</v>
      </c>
      <c r="F7119" t="s">
        <v>768</v>
      </c>
      <c r="G7119" t="s">
        <v>24188</v>
      </c>
      <c r="I7119" s="13" t="s">
        <v>25784</v>
      </c>
      <c r="J7119" t="s">
        <v>25785</v>
      </c>
      <c r="K7119" s="13" t="s">
        <v>25786</v>
      </c>
      <c r="L7119" t="s">
        <v>25787</v>
      </c>
      <c r="N7119" s="25">
        <v>0</v>
      </c>
      <c r="O7119" s="25"/>
      <c r="P7119" s="25"/>
      <c r="W7119" s="25"/>
      <c r="X7119" s="25"/>
    </row>
    <row r="7120" spans="1:24" hidden="1" x14ac:dyDescent="0.35">
      <c r="A7120" s="24">
        <v>17116</v>
      </c>
      <c r="C7120" s="10" t="s">
        <v>24187</v>
      </c>
      <c r="D7120">
        <v>7</v>
      </c>
      <c r="E7120" t="s">
        <v>1903</v>
      </c>
      <c r="F7120" t="s">
        <v>3470</v>
      </c>
      <c r="G7120" t="s">
        <v>24188</v>
      </c>
      <c r="I7120" s="13" t="s">
        <v>25788</v>
      </c>
      <c r="J7120" t="s">
        <v>25789</v>
      </c>
      <c r="K7120" s="13" t="s">
        <v>25790</v>
      </c>
      <c r="L7120" t="s">
        <v>25791</v>
      </c>
      <c r="N7120" s="25">
        <v>0</v>
      </c>
      <c r="O7120" s="25"/>
      <c r="P7120" s="25"/>
      <c r="W7120" s="25"/>
      <c r="X7120" s="25"/>
    </row>
    <row r="7121" spans="1:24" hidden="1" x14ac:dyDescent="0.35">
      <c r="A7121" s="24">
        <v>17117</v>
      </c>
      <c r="C7121" s="10" t="s">
        <v>24187</v>
      </c>
      <c r="D7121" t="s">
        <v>83</v>
      </c>
      <c r="E7121" t="s">
        <v>84</v>
      </c>
      <c r="F7121" t="s">
        <v>85</v>
      </c>
      <c r="G7121" t="s">
        <v>24188</v>
      </c>
      <c r="I7121" s="13" t="s">
        <v>25792</v>
      </c>
      <c r="J7121" t="s">
        <v>25793</v>
      </c>
      <c r="K7121" s="13" t="s">
        <v>25794</v>
      </c>
      <c r="L7121" t="s">
        <v>25795</v>
      </c>
      <c r="N7121" s="25">
        <v>0</v>
      </c>
      <c r="O7121" s="25"/>
      <c r="P7121" s="25"/>
      <c r="W7121" s="25"/>
      <c r="X7121" s="25"/>
    </row>
    <row r="7122" spans="1:24" hidden="1" x14ac:dyDescent="0.35">
      <c r="A7122" s="24">
        <v>17118</v>
      </c>
      <c r="C7122" s="10" t="s">
        <v>24187</v>
      </c>
      <c r="D7122">
        <v>5</v>
      </c>
      <c r="E7122" t="s">
        <v>767</v>
      </c>
      <c r="F7122" t="s">
        <v>768</v>
      </c>
      <c r="G7122" t="s">
        <v>24188</v>
      </c>
      <c r="I7122" s="13" t="s">
        <v>25796</v>
      </c>
      <c r="J7122" t="s">
        <v>25797</v>
      </c>
      <c r="K7122" s="13" t="s">
        <v>25798</v>
      </c>
      <c r="L7122" t="s">
        <v>25799</v>
      </c>
      <c r="N7122" s="25">
        <v>0</v>
      </c>
      <c r="O7122" s="25"/>
      <c r="P7122" s="25"/>
      <c r="W7122" s="25"/>
      <c r="X7122" s="25"/>
    </row>
    <row r="7123" spans="1:24" hidden="1" x14ac:dyDescent="0.35">
      <c r="A7123" s="24">
        <v>17119</v>
      </c>
      <c r="C7123" s="10" t="s">
        <v>24187</v>
      </c>
      <c r="D7123" t="s">
        <v>83</v>
      </c>
      <c r="E7123" t="s">
        <v>84</v>
      </c>
      <c r="F7123" t="s">
        <v>85</v>
      </c>
      <c r="G7123" t="s">
        <v>24188</v>
      </c>
      <c r="I7123" s="13" t="s">
        <v>25800</v>
      </c>
      <c r="J7123" t="s">
        <v>25801</v>
      </c>
      <c r="K7123" s="13" t="s">
        <v>25802</v>
      </c>
      <c r="L7123" t="s">
        <v>25803</v>
      </c>
      <c r="N7123" s="25">
        <v>0</v>
      </c>
      <c r="O7123" s="25"/>
      <c r="P7123" s="25"/>
      <c r="W7123" s="25"/>
      <c r="X7123" s="25"/>
    </row>
    <row r="7124" spans="1:24" hidden="1" x14ac:dyDescent="0.35">
      <c r="A7124" s="24">
        <v>17120</v>
      </c>
      <c r="C7124" s="10" t="s">
        <v>24187</v>
      </c>
      <c r="D7124" t="s">
        <v>83</v>
      </c>
      <c r="E7124" t="s">
        <v>84</v>
      </c>
      <c r="F7124" t="s">
        <v>85</v>
      </c>
      <c r="G7124" t="s">
        <v>24188</v>
      </c>
      <c r="I7124" s="13" t="s">
        <v>25804</v>
      </c>
      <c r="J7124" t="s">
        <v>25805</v>
      </c>
      <c r="K7124" s="13" t="s">
        <v>25806</v>
      </c>
      <c r="L7124" t="s">
        <v>25807</v>
      </c>
      <c r="N7124" s="25">
        <v>0</v>
      </c>
      <c r="O7124" s="25"/>
      <c r="P7124" s="25"/>
      <c r="W7124" s="25"/>
      <c r="X7124" s="25"/>
    </row>
    <row r="7125" spans="1:24" hidden="1" x14ac:dyDescent="0.35">
      <c r="A7125" s="24">
        <v>17121</v>
      </c>
      <c r="C7125" s="10" t="s">
        <v>24187</v>
      </c>
      <c r="D7125">
        <v>7</v>
      </c>
      <c r="E7125" t="s">
        <v>252</v>
      </c>
      <c r="F7125" t="s">
        <v>3291</v>
      </c>
      <c r="G7125" t="s">
        <v>24188</v>
      </c>
      <c r="I7125" s="13" t="s">
        <v>25808</v>
      </c>
      <c r="J7125" t="s">
        <v>25809</v>
      </c>
      <c r="K7125" s="13" t="s">
        <v>25810</v>
      </c>
      <c r="L7125" t="s">
        <v>25811</v>
      </c>
      <c r="N7125" s="25">
        <v>0</v>
      </c>
      <c r="O7125" s="25"/>
      <c r="P7125" s="25"/>
      <c r="W7125" s="25"/>
      <c r="X7125" s="25"/>
    </row>
    <row r="7126" spans="1:24" hidden="1" x14ac:dyDescent="0.35">
      <c r="A7126" s="24">
        <v>17122</v>
      </c>
      <c r="C7126" s="10" t="s">
        <v>24187</v>
      </c>
      <c r="D7126">
        <v>5</v>
      </c>
      <c r="E7126" t="s">
        <v>435</v>
      </c>
      <c r="F7126" t="s">
        <v>436</v>
      </c>
      <c r="G7126" t="s">
        <v>24188</v>
      </c>
      <c r="I7126" s="13" t="s">
        <v>25812</v>
      </c>
      <c r="J7126" t="s">
        <v>25813</v>
      </c>
      <c r="K7126" s="13" t="s">
        <v>25814</v>
      </c>
      <c r="L7126" t="s">
        <v>25815</v>
      </c>
      <c r="N7126" s="25">
        <v>0</v>
      </c>
      <c r="O7126" s="25"/>
      <c r="P7126" s="25"/>
      <c r="W7126" s="25"/>
      <c r="X7126" s="25"/>
    </row>
    <row r="7127" spans="1:24" hidden="1" x14ac:dyDescent="0.35">
      <c r="A7127" s="24">
        <v>17123</v>
      </c>
      <c r="C7127" s="10" t="s">
        <v>24187</v>
      </c>
      <c r="D7127">
        <v>3</v>
      </c>
      <c r="E7127" t="s">
        <v>100</v>
      </c>
      <c r="F7127" t="s">
        <v>101</v>
      </c>
      <c r="G7127" t="s">
        <v>24188</v>
      </c>
      <c r="I7127" s="13" t="s">
        <v>25194</v>
      </c>
      <c r="J7127" t="s">
        <v>25816</v>
      </c>
      <c r="K7127" s="13" t="s">
        <v>25817</v>
      </c>
      <c r="L7127" t="s">
        <v>25818</v>
      </c>
      <c r="N7127" s="25">
        <v>0</v>
      </c>
      <c r="O7127" s="25"/>
      <c r="P7127" s="25"/>
      <c r="W7127" s="25"/>
      <c r="X7127" s="25"/>
    </row>
    <row r="7128" spans="1:24" hidden="1" x14ac:dyDescent="0.35">
      <c r="A7128" s="24">
        <v>17124</v>
      </c>
      <c r="C7128" s="10" t="s">
        <v>24187</v>
      </c>
      <c r="D7128">
        <v>3</v>
      </c>
      <c r="E7128" t="s">
        <v>187</v>
      </c>
      <c r="F7128" t="s">
        <v>188</v>
      </c>
      <c r="G7128" t="s">
        <v>24188</v>
      </c>
      <c r="I7128" s="13" t="s">
        <v>25819</v>
      </c>
      <c r="J7128" t="s">
        <v>25820</v>
      </c>
      <c r="K7128" s="13" t="s">
        <v>25821</v>
      </c>
      <c r="L7128" t="s">
        <v>25822</v>
      </c>
      <c r="N7128" s="25">
        <v>0</v>
      </c>
      <c r="O7128" s="25"/>
      <c r="P7128" s="25"/>
      <c r="W7128" s="25"/>
      <c r="X7128" s="25"/>
    </row>
    <row r="7129" spans="1:24" hidden="1" x14ac:dyDescent="0.35">
      <c r="A7129" s="24">
        <v>17125</v>
      </c>
      <c r="C7129" s="10" t="s">
        <v>24187</v>
      </c>
      <c r="D7129">
        <v>7</v>
      </c>
      <c r="E7129" t="s">
        <v>65</v>
      </c>
      <c r="F7129" t="s">
        <v>247</v>
      </c>
      <c r="G7129" t="s">
        <v>24188</v>
      </c>
      <c r="I7129" s="13" t="s">
        <v>25823</v>
      </c>
      <c r="J7129" t="s">
        <v>25824</v>
      </c>
      <c r="K7129" s="13" t="s">
        <v>25825</v>
      </c>
      <c r="L7129" t="s">
        <v>25826</v>
      </c>
      <c r="N7129" s="25">
        <v>0</v>
      </c>
      <c r="O7129" s="25"/>
      <c r="P7129" s="25"/>
      <c r="W7129" s="25"/>
      <c r="X7129" s="25"/>
    </row>
    <row r="7130" spans="1:24" hidden="1" x14ac:dyDescent="0.35">
      <c r="A7130" s="24">
        <v>17126</v>
      </c>
      <c r="C7130" s="10" t="s">
        <v>24187</v>
      </c>
      <c r="D7130">
        <v>5</v>
      </c>
      <c r="E7130" t="s">
        <v>409</v>
      </c>
      <c r="F7130" t="s">
        <v>410</v>
      </c>
      <c r="G7130" t="s">
        <v>24188</v>
      </c>
      <c r="I7130" s="13" t="s">
        <v>25827</v>
      </c>
      <c r="J7130" t="s">
        <v>25828</v>
      </c>
      <c r="K7130" s="13" t="s">
        <v>25829</v>
      </c>
      <c r="L7130" t="s">
        <v>25830</v>
      </c>
      <c r="N7130" s="25">
        <v>0</v>
      </c>
      <c r="O7130" s="25"/>
      <c r="P7130" s="25"/>
      <c r="W7130" s="25"/>
      <c r="X7130" s="25"/>
    </row>
    <row r="7131" spans="1:24" hidden="1" x14ac:dyDescent="0.35">
      <c r="A7131" s="24">
        <v>17127</v>
      </c>
      <c r="C7131" s="10" t="s">
        <v>24187</v>
      </c>
      <c r="D7131">
        <v>3</v>
      </c>
      <c r="E7131" t="s">
        <v>59</v>
      </c>
      <c r="F7131" t="s">
        <v>60</v>
      </c>
      <c r="G7131" t="s">
        <v>24188</v>
      </c>
      <c r="I7131" s="13" t="s">
        <v>25831</v>
      </c>
      <c r="J7131" t="s">
        <v>25832</v>
      </c>
      <c r="K7131" s="13" t="s">
        <v>25833</v>
      </c>
      <c r="L7131" t="s">
        <v>25834</v>
      </c>
      <c r="N7131" s="25">
        <v>0</v>
      </c>
      <c r="O7131" s="25"/>
      <c r="P7131" s="25"/>
      <c r="W7131" s="25"/>
      <c r="X7131" s="25"/>
    </row>
    <row r="7132" spans="1:24" hidden="1" x14ac:dyDescent="0.35">
      <c r="A7132" s="24">
        <v>17128</v>
      </c>
      <c r="C7132" s="10" t="s">
        <v>24187</v>
      </c>
      <c r="D7132">
        <v>3</v>
      </c>
      <c r="E7132" t="s">
        <v>797</v>
      </c>
      <c r="F7132" t="s">
        <v>798</v>
      </c>
      <c r="G7132" t="s">
        <v>24188</v>
      </c>
      <c r="I7132" s="13" t="s">
        <v>25835</v>
      </c>
      <c r="J7132" t="s">
        <v>25836</v>
      </c>
      <c r="K7132" s="13" t="s">
        <v>25837</v>
      </c>
      <c r="L7132" t="s">
        <v>25838</v>
      </c>
      <c r="N7132" s="25">
        <v>0</v>
      </c>
      <c r="O7132" s="25"/>
      <c r="P7132" s="25"/>
      <c r="W7132" s="25"/>
      <c r="X7132" s="25"/>
    </row>
    <row r="7133" spans="1:24" hidden="1" x14ac:dyDescent="0.35">
      <c r="A7133" s="24">
        <v>17129</v>
      </c>
      <c r="C7133" s="10" t="s">
        <v>24187</v>
      </c>
      <c r="D7133">
        <v>1</v>
      </c>
      <c r="E7133" t="s">
        <v>158</v>
      </c>
      <c r="F7133" t="s">
        <v>1789</v>
      </c>
      <c r="G7133" t="s">
        <v>24188</v>
      </c>
      <c r="I7133" s="13" t="s">
        <v>25839</v>
      </c>
      <c r="J7133" t="s">
        <v>25840</v>
      </c>
      <c r="K7133" s="13" t="s">
        <v>25839</v>
      </c>
      <c r="L7133" t="s">
        <v>25841</v>
      </c>
      <c r="N7133" s="25">
        <v>0</v>
      </c>
      <c r="O7133" s="25"/>
      <c r="P7133" s="25"/>
      <c r="W7133" s="25"/>
      <c r="X7133" s="25"/>
    </row>
    <row r="7134" spans="1:24" hidden="1" x14ac:dyDescent="0.35">
      <c r="A7134" s="24">
        <v>17130</v>
      </c>
      <c r="C7134" s="10" t="s">
        <v>24187</v>
      </c>
      <c r="D7134">
        <v>3</v>
      </c>
      <c r="E7134" t="s">
        <v>294</v>
      </c>
      <c r="F7134" t="s">
        <v>295</v>
      </c>
      <c r="G7134" t="s">
        <v>24188</v>
      </c>
      <c r="I7134" s="13" t="s">
        <v>25842</v>
      </c>
      <c r="J7134" t="s">
        <v>25843</v>
      </c>
      <c r="K7134" s="13" t="s">
        <v>25842</v>
      </c>
      <c r="L7134" t="s">
        <v>25844</v>
      </c>
      <c r="N7134" s="25">
        <v>0</v>
      </c>
      <c r="O7134" s="25"/>
      <c r="P7134" s="25"/>
      <c r="W7134" s="25"/>
      <c r="X7134" s="25"/>
    </row>
    <row r="7135" spans="1:24" hidden="1" x14ac:dyDescent="0.35">
      <c r="A7135" s="24">
        <v>17131</v>
      </c>
      <c r="C7135" s="10" t="s">
        <v>24187</v>
      </c>
      <c r="D7135">
        <v>7</v>
      </c>
      <c r="E7135" t="s">
        <v>252</v>
      </c>
      <c r="F7135" t="s">
        <v>3291</v>
      </c>
      <c r="G7135" t="s">
        <v>24188</v>
      </c>
      <c r="I7135" s="13" t="s">
        <v>25845</v>
      </c>
      <c r="J7135" t="s">
        <v>25846</v>
      </c>
      <c r="K7135" s="13" t="s">
        <v>25847</v>
      </c>
      <c r="L7135" t="s">
        <v>25848</v>
      </c>
      <c r="N7135" s="25">
        <v>0</v>
      </c>
      <c r="O7135" s="25"/>
      <c r="P7135" s="25"/>
      <c r="W7135" s="25"/>
      <c r="X7135" s="25"/>
    </row>
    <row r="7136" spans="1:24" hidden="1" x14ac:dyDescent="0.35">
      <c r="A7136" s="24">
        <v>17132</v>
      </c>
      <c r="C7136" s="10" t="s">
        <v>24187</v>
      </c>
      <c r="D7136">
        <v>5</v>
      </c>
      <c r="E7136" t="s">
        <v>409</v>
      </c>
      <c r="F7136" t="s">
        <v>410</v>
      </c>
      <c r="G7136" t="s">
        <v>24188</v>
      </c>
      <c r="I7136" s="13" t="s">
        <v>25849</v>
      </c>
      <c r="J7136" t="s">
        <v>25850</v>
      </c>
      <c r="K7136" s="13" t="s">
        <v>25851</v>
      </c>
      <c r="L7136" t="s">
        <v>25852</v>
      </c>
      <c r="N7136" s="25">
        <v>0</v>
      </c>
      <c r="O7136" s="25"/>
      <c r="P7136" s="25"/>
      <c r="W7136" s="25"/>
      <c r="X7136" s="25"/>
    </row>
    <row r="7137" spans="1:24" hidden="1" x14ac:dyDescent="0.35">
      <c r="A7137" s="24">
        <v>17133</v>
      </c>
      <c r="C7137" s="10" t="s">
        <v>24187</v>
      </c>
      <c r="D7137">
        <v>7</v>
      </c>
      <c r="E7137" t="s">
        <v>581</v>
      </c>
      <c r="F7137" t="s">
        <v>582</v>
      </c>
      <c r="G7137" t="s">
        <v>24188</v>
      </c>
      <c r="I7137" s="13" t="s">
        <v>25853</v>
      </c>
      <c r="J7137" t="s">
        <v>25854</v>
      </c>
      <c r="K7137" s="13" t="s">
        <v>25853</v>
      </c>
      <c r="L7137" t="s">
        <v>25855</v>
      </c>
      <c r="N7137" s="25">
        <v>0</v>
      </c>
      <c r="O7137" s="25"/>
      <c r="P7137" s="25"/>
      <c r="W7137" s="25"/>
      <c r="X7137" s="25"/>
    </row>
    <row r="7138" spans="1:24" hidden="1" x14ac:dyDescent="0.35">
      <c r="A7138" s="24">
        <v>17134</v>
      </c>
      <c r="C7138" s="10" t="s">
        <v>24187</v>
      </c>
      <c r="D7138">
        <v>7</v>
      </c>
      <c r="E7138" t="s">
        <v>581</v>
      </c>
      <c r="F7138" t="s">
        <v>582</v>
      </c>
      <c r="G7138" t="s">
        <v>24188</v>
      </c>
      <c r="I7138" s="13" t="s">
        <v>25856</v>
      </c>
      <c r="J7138" t="s">
        <v>25857</v>
      </c>
      <c r="K7138" s="13" t="s">
        <v>25858</v>
      </c>
      <c r="L7138" t="s">
        <v>25859</v>
      </c>
      <c r="N7138" s="25">
        <v>0</v>
      </c>
      <c r="O7138" s="25"/>
      <c r="P7138" s="25"/>
      <c r="W7138" s="25"/>
      <c r="X7138" s="25"/>
    </row>
    <row r="7139" spans="1:24" hidden="1" x14ac:dyDescent="0.35">
      <c r="A7139" s="24">
        <v>17135</v>
      </c>
      <c r="C7139" s="10" t="s">
        <v>24187</v>
      </c>
      <c r="D7139">
        <v>6</v>
      </c>
      <c r="E7139" t="s">
        <v>120</v>
      </c>
      <c r="F7139" t="s">
        <v>1716</v>
      </c>
      <c r="G7139" t="s">
        <v>24188</v>
      </c>
      <c r="I7139" s="13" t="s">
        <v>25860</v>
      </c>
      <c r="J7139" t="s">
        <v>25861</v>
      </c>
      <c r="K7139" s="13" t="s">
        <v>25862</v>
      </c>
      <c r="L7139" t="s">
        <v>25863</v>
      </c>
      <c r="N7139" s="25">
        <v>0</v>
      </c>
      <c r="O7139" s="25"/>
      <c r="P7139" s="25"/>
      <c r="W7139" s="25"/>
      <c r="X7139" s="25"/>
    </row>
    <row r="7140" spans="1:24" hidden="1" x14ac:dyDescent="0.35">
      <c r="A7140" s="24">
        <v>17136</v>
      </c>
      <c r="C7140" s="10" t="s">
        <v>24187</v>
      </c>
      <c r="D7140" t="s">
        <v>83</v>
      </c>
      <c r="E7140" t="s">
        <v>84</v>
      </c>
      <c r="F7140" t="s">
        <v>85</v>
      </c>
      <c r="G7140" t="s">
        <v>24188</v>
      </c>
      <c r="I7140" s="13" t="s">
        <v>25864</v>
      </c>
      <c r="J7140" t="s">
        <v>25865</v>
      </c>
      <c r="K7140" s="13" t="s">
        <v>25866</v>
      </c>
      <c r="L7140" t="s">
        <v>25867</v>
      </c>
      <c r="N7140" s="25">
        <v>0</v>
      </c>
      <c r="O7140" s="25"/>
      <c r="P7140" s="25"/>
      <c r="W7140" s="25"/>
      <c r="X7140" s="25"/>
    </row>
    <row r="7141" spans="1:24" hidden="1" x14ac:dyDescent="0.35">
      <c r="A7141" s="24">
        <v>17137</v>
      </c>
      <c r="C7141" s="10" t="s">
        <v>24187</v>
      </c>
      <c r="D7141" t="s">
        <v>83</v>
      </c>
      <c r="E7141" t="s">
        <v>591</v>
      </c>
      <c r="F7141" t="s">
        <v>592</v>
      </c>
      <c r="G7141" t="s">
        <v>24188</v>
      </c>
      <c r="I7141" s="13" t="s">
        <v>25868</v>
      </c>
      <c r="J7141" t="s">
        <v>25869</v>
      </c>
      <c r="K7141" s="13" t="s">
        <v>25870</v>
      </c>
      <c r="L7141" t="s">
        <v>25871</v>
      </c>
      <c r="N7141" s="25">
        <v>0</v>
      </c>
      <c r="O7141" s="25"/>
      <c r="P7141" s="25"/>
      <c r="W7141" s="25"/>
      <c r="X7141" s="25"/>
    </row>
    <row r="7142" spans="1:24" hidden="1" x14ac:dyDescent="0.35">
      <c r="A7142" s="24">
        <v>17138</v>
      </c>
      <c r="C7142" s="10" t="s">
        <v>24187</v>
      </c>
      <c r="D7142">
        <v>3</v>
      </c>
      <c r="E7142" t="s">
        <v>187</v>
      </c>
      <c r="F7142" t="s">
        <v>188</v>
      </c>
      <c r="G7142" t="s">
        <v>24188</v>
      </c>
      <c r="I7142" s="13" t="s">
        <v>25872</v>
      </c>
      <c r="J7142" t="s">
        <v>25873</v>
      </c>
      <c r="K7142" s="13" t="s">
        <v>25874</v>
      </c>
      <c r="L7142" t="s">
        <v>25875</v>
      </c>
      <c r="N7142" s="25">
        <v>0</v>
      </c>
      <c r="O7142" s="25"/>
      <c r="P7142" s="25"/>
      <c r="W7142" s="25"/>
      <c r="X7142" s="25"/>
    </row>
    <row r="7143" spans="1:24" hidden="1" x14ac:dyDescent="0.35">
      <c r="A7143" s="24">
        <v>17139</v>
      </c>
      <c r="C7143" s="10" t="s">
        <v>24187</v>
      </c>
      <c r="D7143">
        <v>5</v>
      </c>
      <c r="E7143" t="s">
        <v>435</v>
      </c>
      <c r="F7143" t="s">
        <v>436</v>
      </c>
      <c r="G7143" t="s">
        <v>24188</v>
      </c>
      <c r="I7143" s="13" t="s">
        <v>25876</v>
      </c>
      <c r="J7143" t="s">
        <v>25877</v>
      </c>
      <c r="K7143" s="13" t="s">
        <v>25876</v>
      </c>
      <c r="L7143" t="s">
        <v>25878</v>
      </c>
      <c r="N7143" s="25">
        <v>0</v>
      </c>
      <c r="O7143" s="25"/>
      <c r="P7143" s="25"/>
      <c r="W7143" s="25"/>
      <c r="X7143" s="25"/>
    </row>
    <row r="7144" spans="1:24" hidden="1" x14ac:dyDescent="0.35">
      <c r="A7144" s="24">
        <v>17140</v>
      </c>
      <c r="C7144" s="10" t="s">
        <v>24187</v>
      </c>
      <c r="D7144">
        <v>1</v>
      </c>
      <c r="E7144" t="s">
        <v>537</v>
      </c>
      <c r="F7144" t="s">
        <v>538</v>
      </c>
      <c r="G7144" t="s">
        <v>24188</v>
      </c>
      <c r="I7144" s="13" t="s">
        <v>25879</v>
      </c>
      <c r="J7144" t="s">
        <v>25880</v>
      </c>
      <c r="K7144" s="13" t="s">
        <v>25881</v>
      </c>
      <c r="L7144" t="s">
        <v>25882</v>
      </c>
      <c r="N7144" s="25">
        <v>0</v>
      </c>
      <c r="O7144" s="25"/>
      <c r="P7144" s="25"/>
      <c r="W7144" s="25"/>
      <c r="X7144" s="25"/>
    </row>
    <row r="7145" spans="1:24" hidden="1" x14ac:dyDescent="0.35">
      <c r="A7145" s="24">
        <v>17141</v>
      </c>
      <c r="C7145" s="10" t="s">
        <v>24187</v>
      </c>
      <c r="D7145">
        <v>5</v>
      </c>
      <c r="E7145" t="s">
        <v>435</v>
      </c>
      <c r="F7145" t="s">
        <v>1084</v>
      </c>
      <c r="G7145" t="s">
        <v>24188</v>
      </c>
      <c r="I7145" s="13" t="s">
        <v>25883</v>
      </c>
      <c r="J7145" t="s">
        <v>25884</v>
      </c>
      <c r="K7145" s="13" t="s">
        <v>25885</v>
      </c>
      <c r="L7145" t="s">
        <v>25886</v>
      </c>
      <c r="N7145" s="25">
        <v>0</v>
      </c>
      <c r="O7145" s="25"/>
      <c r="P7145" s="25"/>
      <c r="W7145" s="25"/>
      <c r="X7145" s="25"/>
    </row>
    <row r="7146" spans="1:24" hidden="1" x14ac:dyDescent="0.35">
      <c r="A7146" s="24">
        <v>17142</v>
      </c>
      <c r="C7146" s="10" t="s">
        <v>24187</v>
      </c>
      <c r="D7146">
        <v>1</v>
      </c>
      <c r="E7146" t="s">
        <v>90</v>
      </c>
      <c r="F7146" t="s">
        <v>91</v>
      </c>
      <c r="G7146" t="s">
        <v>24188</v>
      </c>
      <c r="I7146" s="13" t="s">
        <v>25887</v>
      </c>
      <c r="J7146" t="s">
        <v>25888</v>
      </c>
      <c r="K7146" s="13" t="s">
        <v>25889</v>
      </c>
      <c r="L7146" t="s">
        <v>25890</v>
      </c>
      <c r="N7146" s="25">
        <v>0</v>
      </c>
      <c r="O7146" s="25"/>
      <c r="P7146" s="25"/>
      <c r="W7146" s="25"/>
      <c r="X7146" s="25"/>
    </row>
    <row r="7147" spans="1:24" hidden="1" x14ac:dyDescent="0.35">
      <c r="A7147" s="24">
        <v>17143</v>
      </c>
      <c r="C7147" s="10" t="s">
        <v>24187</v>
      </c>
      <c r="D7147" t="s">
        <v>32</v>
      </c>
      <c r="E7147" t="s">
        <v>33</v>
      </c>
      <c r="F7147" t="s">
        <v>34</v>
      </c>
      <c r="G7147" t="s">
        <v>24188</v>
      </c>
      <c r="I7147" s="13" t="s">
        <v>25891</v>
      </c>
      <c r="J7147" t="s">
        <v>25892</v>
      </c>
      <c r="K7147" s="13" t="s">
        <v>25893</v>
      </c>
      <c r="L7147" t="s">
        <v>25894</v>
      </c>
      <c r="N7147" s="25">
        <v>0</v>
      </c>
      <c r="O7147" s="25"/>
      <c r="P7147" s="25"/>
      <c r="W7147" s="25"/>
      <c r="X7147" s="25"/>
    </row>
    <row r="7148" spans="1:24" hidden="1" x14ac:dyDescent="0.35">
      <c r="A7148" s="24">
        <v>17144</v>
      </c>
      <c r="C7148" s="10" t="s">
        <v>24187</v>
      </c>
      <c r="D7148">
        <v>5</v>
      </c>
      <c r="E7148" t="s">
        <v>40</v>
      </c>
      <c r="F7148" t="s">
        <v>41</v>
      </c>
      <c r="G7148" t="s">
        <v>24188</v>
      </c>
      <c r="I7148" s="13" t="s">
        <v>25895</v>
      </c>
      <c r="J7148" t="s">
        <v>25896</v>
      </c>
      <c r="K7148" s="13" t="s">
        <v>25895</v>
      </c>
      <c r="L7148" t="s">
        <v>25897</v>
      </c>
      <c r="N7148" s="25">
        <v>0</v>
      </c>
      <c r="O7148" s="25"/>
      <c r="P7148" s="25"/>
      <c r="W7148" s="25"/>
      <c r="X7148" s="25"/>
    </row>
    <row r="7149" spans="1:24" hidden="1" x14ac:dyDescent="0.35">
      <c r="A7149" s="24">
        <v>17145</v>
      </c>
      <c r="C7149" s="10" t="s">
        <v>24187</v>
      </c>
      <c r="D7149">
        <v>3</v>
      </c>
      <c r="E7149" t="s">
        <v>2535</v>
      </c>
      <c r="F7149" t="s">
        <v>2536</v>
      </c>
      <c r="G7149" t="s">
        <v>24188</v>
      </c>
      <c r="I7149" s="13" t="s">
        <v>25898</v>
      </c>
      <c r="J7149" t="s">
        <v>25899</v>
      </c>
      <c r="K7149" s="13" t="s">
        <v>25900</v>
      </c>
      <c r="L7149" t="s">
        <v>24280</v>
      </c>
      <c r="N7149" s="25">
        <v>0</v>
      </c>
      <c r="O7149" s="25"/>
      <c r="P7149" s="25"/>
      <c r="W7149" s="25"/>
      <c r="X7149" s="25"/>
    </row>
    <row r="7150" spans="1:24" hidden="1" x14ac:dyDescent="0.35">
      <c r="A7150" s="24">
        <v>17146</v>
      </c>
      <c r="C7150" s="10" t="s">
        <v>24187</v>
      </c>
      <c r="D7150">
        <v>3</v>
      </c>
      <c r="E7150" t="s">
        <v>797</v>
      </c>
      <c r="F7150" t="s">
        <v>798</v>
      </c>
      <c r="G7150" t="s">
        <v>24188</v>
      </c>
      <c r="I7150" s="13" t="s">
        <v>25901</v>
      </c>
      <c r="J7150" t="s">
        <v>25902</v>
      </c>
      <c r="K7150" s="13" t="s">
        <v>25903</v>
      </c>
      <c r="L7150" t="s">
        <v>25904</v>
      </c>
      <c r="N7150" s="25">
        <v>0</v>
      </c>
      <c r="O7150" s="25"/>
      <c r="P7150" s="25"/>
      <c r="W7150" s="25"/>
      <c r="X7150" s="25"/>
    </row>
    <row r="7151" spans="1:24" hidden="1" x14ac:dyDescent="0.35">
      <c r="A7151" s="24">
        <v>17147</v>
      </c>
      <c r="C7151" s="10" t="s">
        <v>24187</v>
      </c>
      <c r="D7151">
        <v>5</v>
      </c>
      <c r="E7151" t="s">
        <v>605</v>
      </c>
      <c r="F7151" t="s">
        <v>606</v>
      </c>
      <c r="G7151" t="s">
        <v>24188</v>
      </c>
      <c r="I7151" s="13" t="s">
        <v>25905</v>
      </c>
      <c r="J7151" t="s">
        <v>25906</v>
      </c>
      <c r="K7151" s="13" t="s">
        <v>25905</v>
      </c>
      <c r="L7151" t="s">
        <v>25907</v>
      </c>
      <c r="N7151" s="25">
        <v>0</v>
      </c>
      <c r="O7151" s="25"/>
      <c r="P7151" s="25"/>
      <c r="W7151" s="25"/>
      <c r="X7151" s="25"/>
    </row>
    <row r="7152" spans="1:24" hidden="1" x14ac:dyDescent="0.35">
      <c r="A7152" s="24">
        <v>17148</v>
      </c>
      <c r="C7152" s="10" t="s">
        <v>24187</v>
      </c>
      <c r="D7152">
        <v>5</v>
      </c>
      <c r="E7152" t="s">
        <v>767</v>
      </c>
      <c r="F7152" t="s">
        <v>768</v>
      </c>
      <c r="G7152" t="s">
        <v>24188</v>
      </c>
      <c r="I7152" s="13" t="s">
        <v>25908</v>
      </c>
      <c r="J7152" t="s">
        <v>25909</v>
      </c>
      <c r="K7152" s="13" t="s">
        <v>25908</v>
      </c>
      <c r="L7152" t="s">
        <v>25910</v>
      </c>
      <c r="N7152" s="25">
        <v>0</v>
      </c>
      <c r="O7152" s="25"/>
      <c r="P7152" s="25"/>
      <c r="W7152" s="25"/>
      <c r="X7152" s="25"/>
    </row>
    <row r="7153" spans="1:24" hidden="1" x14ac:dyDescent="0.35">
      <c r="A7153" s="24">
        <v>17149</v>
      </c>
      <c r="C7153" s="10" t="s">
        <v>24187</v>
      </c>
      <c r="D7153">
        <v>3</v>
      </c>
      <c r="E7153" t="s">
        <v>994</v>
      </c>
      <c r="F7153" t="s">
        <v>995</v>
      </c>
      <c r="G7153" t="s">
        <v>24188</v>
      </c>
      <c r="I7153" s="13" t="s">
        <v>25911</v>
      </c>
      <c r="J7153" t="s">
        <v>25912</v>
      </c>
      <c r="K7153" s="13" t="s">
        <v>25913</v>
      </c>
      <c r="L7153" t="s">
        <v>25914</v>
      </c>
      <c r="N7153" s="25">
        <v>0</v>
      </c>
      <c r="O7153" s="25"/>
      <c r="P7153" s="25"/>
      <c r="W7153" s="25"/>
      <c r="X7153" s="25"/>
    </row>
    <row r="7154" spans="1:24" hidden="1" x14ac:dyDescent="0.35">
      <c r="A7154" s="24">
        <v>17150</v>
      </c>
      <c r="C7154" s="10" t="s">
        <v>24187</v>
      </c>
      <c r="D7154" t="s">
        <v>32</v>
      </c>
      <c r="E7154" t="s">
        <v>143</v>
      </c>
      <c r="F7154" t="s">
        <v>144</v>
      </c>
      <c r="G7154" t="s">
        <v>24188</v>
      </c>
      <c r="I7154" s="13" t="s">
        <v>25915</v>
      </c>
      <c r="J7154" t="s">
        <v>25916</v>
      </c>
      <c r="K7154" s="13" t="s">
        <v>25917</v>
      </c>
      <c r="L7154" t="s">
        <v>25918</v>
      </c>
      <c r="N7154" s="25">
        <v>0</v>
      </c>
      <c r="O7154" s="25"/>
      <c r="P7154" s="25"/>
      <c r="W7154" s="25"/>
      <c r="X7154" s="25"/>
    </row>
    <row r="7155" spans="1:24" hidden="1" x14ac:dyDescent="0.35">
      <c r="A7155" s="24">
        <v>17151</v>
      </c>
      <c r="C7155" s="10" t="s">
        <v>24187</v>
      </c>
      <c r="D7155">
        <v>5</v>
      </c>
      <c r="E7155" t="s">
        <v>767</v>
      </c>
      <c r="F7155" t="s">
        <v>768</v>
      </c>
      <c r="G7155" t="s">
        <v>24188</v>
      </c>
      <c r="I7155" s="13" t="s">
        <v>25919</v>
      </c>
      <c r="J7155" t="s">
        <v>25920</v>
      </c>
      <c r="K7155" s="13" t="s">
        <v>25919</v>
      </c>
      <c r="L7155" t="s">
        <v>25921</v>
      </c>
      <c r="N7155" s="25">
        <v>0</v>
      </c>
      <c r="O7155" s="25"/>
      <c r="P7155" s="25"/>
      <c r="W7155" s="25"/>
      <c r="X7155" s="25"/>
    </row>
    <row r="7156" spans="1:24" hidden="1" x14ac:dyDescent="0.35">
      <c r="A7156" s="24">
        <v>17152</v>
      </c>
      <c r="C7156" s="10" t="s">
        <v>24187</v>
      </c>
      <c r="D7156" t="s">
        <v>32</v>
      </c>
      <c r="E7156" t="s">
        <v>33</v>
      </c>
      <c r="F7156" t="s">
        <v>34</v>
      </c>
      <c r="G7156" t="s">
        <v>24188</v>
      </c>
      <c r="I7156" s="13" t="s">
        <v>25922</v>
      </c>
      <c r="J7156" t="s">
        <v>25923</v>
      </c>
      <c r="K7156" s="13" t="s">
        <v>25924</v>
      </c>
      <c r="L7156" t="s">
        <v>25925</v>
      </c>
      <c r="N7156" s="25">
        <v>0</v>
      </c>
      <c r="O7156" s="25"/>
      <c r="P7156" s="25"/>
      <c r="W7156" s="25"/>
      <c r="X7156" s="25"/>
    </row>
    <row r="7157" spans="1:24" hidden="1" x14ac:dyDescent="0.35">
      <c r="A7157" s="24">
        <v>17153</v>
      </c>
      <c r="C7157" s="10" t="s">
        <v>24187</v>
      </c>
      <c r="D7157">
        <v>7</v>
      </c>
      <c r="E7157" t="s">
        <v>252</v>
      </c>
      <c r="F7157" t="s">
        <v>3291</v>
      </c>
      <c r="G7157" t="s">
        <v>24188</v>
      </c>
      <c r="I7157" s="13" t="s">
        <v>25926</v>
      </c>
      <c r="J7157" t="s">
        <v>25927</v>
      </c>
      <c r="K7157" s="13" t="s">
        <v>25926</v>
      </c>
      <c r="L7157" t="s">
        <v>25928</v>
      </c>
      <c r="N7157" s="25">
        <v>0</v>
      </c>
      <c r="O7157" s="25"/>
      <c r="P7157" s="25"/>
      <c r="W7157" s="25"/>
      <c r="X7157" s="25"/>
    </row>
    <row r="7158" spans="1:24" hidden="1" x14ac:dyDescent="0.35">
      <c r="A7158" s="24">
        <v>17154</v>
      </c>
      <c r="C7158" s="10" t="s">
        <v>24187</v>
      </c>
      <c r="D7158">
        <v>3</v>
      </c>
      <c r="E7158" t="s">
        <v>294</v>
      </c>
      <c r="F7158" t="s">
        <v>295</v>
      </c>
      <c r="G7158" t="s">
        <v>24188</v>
      </c>
      <c r="I7158" s="13" t="s">
        <v>25929</v>
      </c>
      <c r="J7158" t="s">
        <v>25930</v>
      </c>
      <c r="K7158" s="13" t="s">
        <v>25931</v>
      </c>
      <c r="L7158" t="s">
        <v>25932</v>
      </c>
      <c r="N7158" s="25">
        <v>0</v>
      </c>
      <c r="O7158" s="25"/>
      <c r="P7158" s="25"/>
      <c r="W7158" s="25"/>
      <c r="X7158" s="25"/>
    </row>
    <row r="7159" spans="1:24" hidden="1" x14ac:dyDescent="0.35">
      <c r="A7159" s="24">
        <v>17155</v>
      </c>
      <c r="C7159" s="10" t="s">
        <v>24187</v>
      </c>
      <c r="D7159">
        <v>3</v>
      </c>
      <c r="E7159" t="s">
        <v>294</v>
      </c>
      <c r="F7159" t="s">
        <v>295</v>
      </c>
      <c r="G7159" t="s">
        <v>24188</v>
      </c>
      <c r="I7159" s="13" t="s">
        <v>25933</v>
      </c>
      <c r="J7159" t="s">
        <v>25934</v>
      </c>
      <c r="K7159" s="13" t="s">
        <v>25935</v>
      </c>
      <c r="L7159" t="s">
        <v>25936</v>
      </c>
      <c r="N7159" s="25">
        <v>0</v>
      </c>
      <c r="O7159" s="25"/>
      <c r="P7159" s="25"/>
      <c r="W7159" s="25"/>
      <c r="X7159" s="25"/>
    </row>
    <row r="7160" spans="1:24" hidden="1" x14ac:dyDescent="0.35">
      <c r="A7160" s="24">
        <v>17156</v>
      </c>
      <c r="C7160" s="10" t="s">
        <v>24187</v>
      </c>
      <c r="D7160" t="s">
        <v>83</v>
      </c>
      <c r="E7160" t="s">
        <v>84</v>
      </c>
      <c r="F7160" t="s">
        <v>85</v>
      </c>
      <c r="G7160" t="s">
        <v>24188</v>
      </c>
      <c r="I7160" s="13" t="s">
        <v>25937</v>
      </c>
      <c r="J7160" t="s">
        <v>25938</v>
      </c>
      <c r="K7160" s="13" t="s">
        <v>25939</v>
      </c>
      <c r="L7160" t="s">
        <v>25940</v>
      </c>
      <c r="N7160" s="25">
        <v>0</v>
      </c>
      <c r="O7160" s="25"/>
      <c r="P7160" s="25"/>
      <c r="W7160" s="25"/>
      <c r="X7160" s="25"/>
    </row>
    <row r="7161" spans="1:24" hidden="1" x14ac:dyDescent="0.35">
      <c r="A7161" s="24">
        <v>17157</v>
      </c>
      <c r="C7161" s="10" t="s">
        <v>24187</v>
      </c>
      <c r="D7161" t="s">
        <v>83</v>
      </c>
      <c r="E7161" t="s">
        <v>84</v>
      </c>
      <c r="F7161" t="s">
        <v>85</v>
      </c>
      <c r="G7161" t="s">
        <v>24188</v>
      </c>
      <c r="I7161" s="13" t="s">
        <v>25941</v>
      </c>
      <c r="J7161" t="s">
        <v>25942</v>
      </c>
      <c r="K7161" s="13" t="s">
        <v>25943</v>
      </c>
      <c r="L7161" t="s">
        <v>25944</v>
      </c>
      <c r="N7161" s="25">
        <v>0</v>
      </c>
      <c r="O7161" s="25"/>
      <c r="P7161" s="25"/>
      <c r="W7161" s="25"/>
      <c r="X7161" s="25"/>
    </row>
    <row r="7162" spans="1:24" hidden="1" x14ac:dyDescent="0.35">
      <c r="A7162" s="24">
        <v>17158</v>
      </c>
      <c r="C7162" s="10" t="s">
        <v>24187</v>
      </c>
      <c r="D7162">
        <v>5</v>
      </c>
      <c r="E7162" t="s">
        <v>605</v>
      </c>
      <c r="F7162" t="s">
        <v>606</v>
      </c>
      <c r="G7162" t="s">
        <v>24188</v>
      </c>
      <c r="I7162" s="13" t="s">
        <v>25945</v>
      </c>
      <c r="J7162" t="s">
        <v>25946</v>
      </c>
      <c r="K7162" s="13" t="s">
        <v>25947</v>
      </c>
      <c r="L7162" t="s">
        <v>24280</v>
      </c>
      <c r="N7162" s="25">
        <v>0</v>
      </c>
      <c r="O7162" s="25"/>
      <c r="P7162" s="25"/>
      <c r="W7162" s="25"/>
      <c r="X7162" s="25"/>
    </row>
    <row r="7163" spans="1:24" hidden="1" x14ac:dyDescent="0.35">
      <c r="A7163" s="24">
        <v>17159</v>
      </c>
      <c r="C7163" s="10" t="s">
        <v>24187</v>
      </c>
      <c r="D7163">
        <v>8</v>
      </c>
      <c r="E7163" t="s">
        <v>817</v>
      </c>
      <c r="F7163" t="s">
        <v>818</v>
      </c>
      <c r="G7163" t="s">
        <v>24188</v>
      </c>
      <c r="I7163" s="13" t="s">
        <v>25948</v>
      </c>
      <c r="J7163" t="s">
        <v>25949</v>
      </c>
      <c r="K7163" s="13" t="s">
        <v>25948</v>
      </c>
      <c r="L7163" t="s">
        <v>25950</v>
      </c>
      <c r="N7163" s="25">
        <v>0</v>
      </c>
      <c r="O7163" s="25"/>
      <c r="P7163" s="25"/>
      <c r="W7163" s="25"/>
      <c r="X7163" s="25"/>
    </row>
    <row r="7164" spans="1:24" hidden="1" x14ac:dyDescent="0.35">
      <c r="A7164" s="24">
        <v>17160</v>
      </c>
      <c r="C7164" s="10" t="s">
        <v>24187</v>
      </c>
      <c r="D7164">
        <v>1</v>
      </c>
      <c r="E7164" t="s">
        <v>164</v>
      </c>
      <c r="F7164" t="s">
        <v>165</v>
      </c>
      <c r="G7164" t="s">
        <v>24188</v>
      </c>
      <c r="I7164" s="13" t="s">
        <v>25951</v>
      </c>
      <c r="J7164" t="s">
        <v>25952</v>
      </c>
      <c r="K7164" s="13" t="s">
        <v>25953</v>
      </c>
      <c r="L7164" t="s">
        <v>25954</v>
      </c>
      <c r="N7164" s="25">
        <v>0</v>
      </c>
      <c r="O7164" s="25"/>
      <c r="P7164" s="25"/>
      <c r="W7164" s="25"/>
      <c r="X7164" s="25"/>
    </row>
    <row r="7165" spans="1:24" hidden="1" x14ac:dyDescent="0.35">
      <c r="A7165" s="24">
        <v>17161</v>
      </c>
      <c r="C7165" s="10" t="s">
        <v>24187</v>
      </c>
      <c r="D7165">
        <v>3</v>
      </c>
      <c r="E7165" t="s">
        <v>100</v>
      </c>
      <c r="F7165" t="s">
        <v>101</v>
      </c>
      <c r="G7165" t="s">
        <v>24188</v>
      </c>
      <c r="I7165" s="13" t="s">
        <v>25955</v>
      </c>
      <c r="J7165" t="s">
        <v>25956</v>
      </c>
      <c r="K7165" s="13" t="s">
        <v>25957</v>
      </c>
      <c r="L7165" t="s">
        <v>25958</v>
      </c>
      <c r="N7165" s="25">
        <v>0</v>
      </c>
      <c r="O7165" s="25"/>
      <c r="P7165" s="25"/>
      <c r="W7165" s="25"/>
      <c r="X7165" s="25"/>
    </row>
    <row r="7166" spans="1:24" hidden="1" x14ac:dyDescent="0.35">
      <c r="A7166" s="24">
        <v>17162</v>
      </c>
      <c r="C7166" s="10" t="s">
        <v>24187</v>
      </c>
      <c r="D7166">
        <v>5</v>
      </c>
      <c r="E7166" t="s">
        <v>767</v>
      </c>
      <c r="F7166" t="s">
        <v>768</v>
      </c>
      <c r="G7166" t="s">
        <v>24188</v>
      </c>
      <c r="I7166" s="13" t="s">
        <v>25959</v>
      </c>
      <c r="J7166" t="s">
        <v>25960</v>
      </c>
      <c r="K7166" s="13" t="s">
        <v>25959</v>
      </c>
      <c r="L7166" t="s">
        <v>25961</v>
      </c>
      <c r="N7166" s="25">
        <v>0</v>
      </c>
      <c r="O7166" s="25"/>
      <c r="P7166" s="25"/>
      <c r="W7166" s="25"/>
      <c r="X7166" s="25"/>
    </row>
    <row r="7167" spans="1:24" hidden="1" x14ac:dyDescent="0.35">
      <c r="A7167" s="24">
        <v>17163</v>
      </c>
      <c r="C7167" s="10" t="s">
        <v>24187</v>
      </c>
      <c r="D7167" t="s">
        <v>32</v>
      </c>
      <c r="E7167" t="s">
        <v>33</v>
      </c>
      <c r="F7167" t="s">
        <v>34</v>
      </c>
      <c r="G7167" t="s">
        <v>24188</v>
      </c>
      <c r="I7167" s="13" t="s">
        <v>25962</v>
      </c>
      <c r="J7167" t="s">
        <v>25963</v>
      </c>
      <c r="K7167" s="13" t="s">
        <v>25964</v>
      </c>
      <c r="L7167" t="s">
        <v>25965</v>
      </c>
      <c r="N7167" s="25">
        <v>0</v>
      </c>
      <c r="O7167" s="25"/>
      <c r="P7167" s="25"/>
      <c r="W7167" s="25"/>
      <c r="X7167" s="25"/>
    </row>
    <row r="7168" spans="1:24" hidden="1" x14ac:dyDescent="0.35">
      <c r="A7168" s="24">
        <v>17164</v>
      </c>
      <c r="C7168" s="10" t="s">
        <v>24187</v>
      </c>
      <c r="D7168">
        <v>7</v>
      </c>
      <c r="E7168" t="s">
        <v>77</v>
      </c>
      <c r="F7168" t="s">
        <v>78</v>
      </c>
      <c r="G7168" t="s">
        <v>24188</v>
      </c>
      <c r="I7168" s="13" t="s">
        <v>25966</v>
      </c>
      <c r="J7168" t="s">
        <v>25967</v>
      </c>
      <c r="K7168" s="13" t="s">
        <v>25968</v>
      </c>
      <c r="L7168" t="s">
        <v>25969</v>
      </c>
      <c r="N7168" s="25">
        <v>0</v>
      </c>
      <c r="O7168" s="25"/>
      <c r="P7168" s="25"/>
      <c r="W7168" s="25"/>
      <c r="X7168" s="25"/>
    </row>
    <row r="7169" spans="1:24" hidden="1" x14ac:dyDescent="0.35">
      <c r="A7169" s="24">
        <v>17165</v>
      </c>
      <c r="C7169" s="10" t="s">
        <v>24187</v>
      </c>
      <c r="D7169">
        <v>7</v>
      </c>
      <c r="E7169" t="s">
        <v>252</v>
      </c>
      <c r="F7169" t="s">
        <v>253</v>
      </c>
      <c r="G7169" t="s">
        <v>24188</v>
      </c>
      <c r="I7169" s="13" t="s">
        <v>25970</v>
      </c>
      <c r="J7169" t="s">
        <v>25971</v>
      </c>
      <c r="K7169" s="13" t="s">
        <v>25972</v>
      </c>
      <c r="L7169" t="s">
        <v>25973</v>
      </c>
      <c r="N7169" s="25">
        <v>0</v>
      </c>
      <c r="O7169" s="25"/>
      <c r="P7169" s="25"/>
      <c r="W7169" s="25"/>
      <c r="X7169" s="25"/>
    </row>
    <row r="7170" spans="1:24" hidden="1" x14ac:dyDescent="0.35">
      <c r="A7170" s="24">
        <v>17166</v>
      </c>
      <c r="C7170" s="10" t="s">
        <v>24187</v>
      </c>
      <c r="D7170">
        <v>8</v>
      </c>
      <c r="E7170" t="s">
        <v>2589</v>
      </c>
      <c r="F7170" t="s">
        <v>2971</v>
      </c>
      <c r="G7170" t="s">
        <v>24188</v>
      </c>
      <c r="I7170" s="13" t="s">
        <v>25974</v>
      </c>
      <c r="J7170" t="s">
        <v>25975</v>
      </c>
      <c r="K7170" s="13" t="s">
        <v>25976</v>
      </c>
      <c r="L7170" t="s">
        <v>25977</v>
      </c>
      <c r="N7170" s="25">
        <v>0</v>
      </c>
      <c r="O7170" s="25"/>
      <c r="P7170" s="25"/>
      <c r="W7170" s="25"/>
      <c r="X7170" s="25"/>
    </row>
    <row r="7171" spans="1:24" hidden="1" x14ac:dyDescent="0.35">
      <c r="A7171" s="24">
        <v>17167</v>
      </c>
      <c r="C7171" s="10" t="s">
        <v>24187</v>
      </c>
      <c r="D7171">
        <v>6</v>
      </c>
      <c r="E7171" t="s">
        <v>110</v>
      </c>
      <c r="F7171" t="s">
        <v>111</v>
      </c>
      <c r="G7171" t="s">
        <v>24188</v>
      </c>
      <c r="I7171" s="13" t="s">
        <v>25194</v>
      </c>
      <c r="J7171" t="s">
        <v>25978</v>
      </c>
      <c r="K7171" s="13" t="s">
        <v>25979</v>
      </c>
      <c r="L7171" t="s">
        <v>25980</v>
      </c>
      <c r="N7171" s="25">
        <v>0</v>
      </c>
      <c r="O7171" s="25"/>
      <c r="P7171" s="25"/>
      <c r="W7171" s="25"/>
      <c r="X7171" s="25"/>
    </row>
    <row r="7172" spans="1:24" hidden="1" x14ac:dyDescent="0.35">
      <c r="A7172" s="24">
        <v>17168</v>
      </c>
      <c r="C7172" s="10" t="s">
        <v>24187</v>
      </c>
      <c r="D7172">
        <v>5</v>
      </c>
      <c r="E7172" t="s">
        <v>767</v>
      </c>
      <c r="F7172" t="s">
        <v>768</v>
      </c>
      <c r="G7172" t="s">
        <v>24188</v>
      </c>
      <c r="I7172" s="13" t="s">
        <v>25194</v>
      </c>
      <c r="J7172" t="s">
        <v>25981</v>
      </c>
      <c r="K7172" s="13" t="s">
        <v>25982</v>
      </c>
      <c r="L7172" t="s">
        <v>25983</v>
      </c>
      <c r="N7172" s="25">
        <v>0</v>
      </c>
      <c r="O7172" s="25"/>
      <c r="P7172" s="25"/>
      <c r="W7172" s="25"/>
      <c r="X7172" s="25"/>
    </row>
    <row r="7173" spans="1:24" hidden="1" x14ac:dyDescent="0.35">
      <c r="A7173" s="24">
        <v>17169</v>
      </c>
      <c r="C7173" s="10" t="s">
        <v>24187</v>
      </c>
      <c r="D7173">
        <v>3</v>
      </c>
      <c r="E7173" t="s">
        <v>187</v>
      </c>
      <c r="F7173" t="s">
        <v>188</v>
      </c>
      <c r="G7173" t="s">
        <v>24188</v>
      </c>
      <c r="I7173" s="13" t="s">
        <v>25984</v>
      </c>
      <c r="J7173" t="s">
        <v>25985</v>
      </c>
      <c r="K7173" s="13" t="s">
        <v>25986</v>
      </c>
      <c r="L7173" t="s">
        <v>25987</v>
      </c>
      <c r="N7173" s="25">
        <v>0</v>
      </c>
      <c r="O7173" s="25"/>
      <c r="P7173" s="25"/>
      <c r="W7173" s="25"/>
      <c r="X7173" s="25"/>
    </row>
    <row r="7174" spans="1:24" hidden="1" x14ac:dyDescent="0.35">
      <c r="A7174" s="24">
        <v>17170</v>
      </c>
      <c r="C7174" s="10" t="s">
        <v>24187</v>
      </c>
      <c r="D7174">
        <v>6</v>
      </c>
      <c r="E7174" t="s">
        <v>130</v>
      </c>
      <c r="F7174" t="s">
        <v>131</v>
      </c>
      <c r="G7174" t="s">
        <v>24188</v>
      </c>
      <c r="I7174" s="13" t="s">
        <v>25988</v>
      </c>
      <c r="J7174" t="s">
        <v>25989</v>
      </c>
      <c r="K7174" s="13" t="s">
        <v>25990</v>
      </c>
      <c r="L7174" t="s">
        <v>25991</v>
      </c>
      <c r="N7174" s="25">
        <v>0</v>
      </c>
      <c r="O7174" s="25"/>
      <c r="P7174" s="25"/>
      <c r="W7174" s="25"/>
      <c r="X7174" s="25"/>
    </row>
    <row r="7175" spans="1:24" hidden="1" x14ac:dyDescent="0.35">
      <c r="A7175" s="24">
        <v>17171</v>
      </c>
      <c r="C7175" s="10" t="s">
        <v>24187</v>
      </c>
      <c r="D7175">
        <v>6</v>
      </c>
      <c r="E7175" t="s">
        <v>46</v>
      </c>
      <c r="F7175" t="s">
        <v>47</v>
      </c>
      <c r="G7175" t="s">
        <v>24188</v>
      </c>
      <c r="I7175" s="13" t="s">
        <v>25992</v>
      </c>
      <c r="J7175" t="s">
        <v>25993</v>
      </c>
      <c r="K7175" s="13" t="s">
        <v>25992</v>
      </c>
      <c r="L7175" t="s">
        <v>25994</v>
      </c>
      <c r="N7175" s="25">
        <v>0</v>
      </c>
      <c r="O7175" s="25"/>
      <c r="P7175" s="25"/>
      <c r="W7175" s="25"/>
      <c r="X7175" s="25"/>
    </row>
    <row r="7176" spans="1:24" hidden="1" x14ac:dyDescent="0.35">
      <c r="A7176" s="24">
        <v>17172</v>
      </c>
      <c r="C7176" s="10" t="s">
        <v>24187</v>
      </c>
      <c r="D7176">
        <v>1</v>
      </c>
      <c r="E7176" t="s">
        <v>158</v>
      </c>
      <c r="F7176" t="s">
        <v>1789</v>
      </c>
      <c r="G7176" t="s">
        <v>24188</v>
      </c>
      <c r="I7176" s="13" t="s">
        <v>25995</v>
      </c>
      <c r="J7176" t="s">
        <v>25996</v>
      </c>
      <c r="K7176" s="13" t="s">
        <v>25997</v>
      </c>
      <c r="L7176" t="s">
        <v>25998</v>
      </c>
      <c r="N7176" s="25">
        <v>0</v>
      </c>
      <c r="O7176" s="25"/>
      <c r="P7176" s="25"/>
      <c r="W7176" s="25"/>
      <c r="X7176" s="25"/>
    </row>
    <row r="7177" spans="1:24" hidden="1" x14ac:dyDescent="0.35">
      <c r="A7177" s="24">
        <v>17173</v>
      </c>
      <c r="C7177" s="10" t="s">
        <v>24187</v>
      </c>
      <c r="D7177">
        <v>7</v>
      </c>
      <c r="E7177" t="s">
        <v>65</v>
      </c>
      <c r="F7177" t="s">
        <v>2930</v>
      </c>
      <c r="G7177" t="s">
        <v>24188</v>
      </c>
      <c r="I7177" s="13" t="s">
        <v>25999</v>
      </c>
      <c r="J7177" t="s">
        <v>26000</v>
      </c>
      <c r="K7177" s="13" t="s">
        <v>26001</v>
      </c>
      <c r="L7177" t="s">
        <v>26002</v>
      </c>
      <c r="N7177" s="25">
        <v>0</v>
      </c>
      <c r="O7177" s="25"/>
      <c r="P7177" s="25"/>
      <c r="W7177" s="25"/>
      <c r="X7177" s="25"/>
    </row>
    <row r="7178" spans="1:24" hidden="1" x14ac:dyDescent="0.35">
      <c r="A7178" s="24">
        <v>17174</v>
      </c>
      <c r="C7178" s="10" t="s">
        <v>24187</v>
      </c>
      <c r="D7178">
        <v>5</v>
      </c>
      <c r="E7178" t="s">
        <v>568</v>
      </c>
      <c r="F7178" t="s">
        <v>1691</v>
      </c>
      <c r="G7178" t="s">
        <v>24188</v>
      </c>
      <c r="I7178" s="13" t="s">
        <v>26003</v>
      </c>
      <c r="J7178" t="s">
        <v>26004</v>
      </c>
      <c r="K7178" s="13" t="s">
        <v>26005</v>
      </c>
      <c r="L7178" t="s">
        <v>26006</v>
      </c>
      <c r="N7178" s="25">
        <v>0</v>
      </c>
      <c r="O7178" s="25"/>
      <c r="P7178" s="25"/>
      <c r="W7178" s="25"/>
      <c r="X7178" s="25"/>
    </row>
    <row r="7179" spans="1:24" hidden="1" x14ac:dyDescent="0.35">
      <c r="A7179" s="24">
        <v>17175</v>
      </c>
      <c r="C7179" s="10" t="s">
        <v>24187</v>
      </c>
      <c r="D7179">
        <v>1</v>
      </c>
      <c r="E7179" t="s">
        <v>164</v>
      </c>
      <c r="F7179" t="s">
        <v>165</v>
      </c>
      <c r="G7179" t="s">
        <v>24188</v>
      </c>
      <c r="I7179" s="13" t="s">
        <v>26007</v>
      </c>
      <c r="J7179" t="s">
        <v>26008</v>
      </c>
      <c r="K7179" s="13" t="s">
        <v>26009</v>
      </c>
      <c r="L7179" t="s">
        <v>26010</v>
      </c>
      <c r="N7179" s="25">
        <v>0</v>
      </c>
      <c r="O7179" s="25"/>
      <c r="P7179" s="25"/>
      <c r="W7179" s="25"/>
      <c r="X7179" s="25"/>
    </row>
    <row r="7180" spans="1:24" hidden="1" x14ac:dyDescent="0.35">
      <c r="A7180" s="24">
        <v>17176</v>
      </c>
      <c r="C7180" s="10" t="s">
        <v>24187</v>
      </c>
      <c r="D7180">
        <v>3</v>
      </c>
      <c r="E7180" t="s">
        <v>797</v>
      </c>
      <c r="F7180" t="s">
        <v>798</v>
      </c>
      <c r="G7180" t="s">
        <v>24188</v>
      </c>
      <c r="I7180" s="13" t="s">
        <v>26011</v>
      </c>
      <c r="J7180" t="s">
        <v>26012</v>
      </c>
      <c r="K7180" s="13" t="s">
        <v>26013</v>
      </c>
      <c r="L7180" t="s">
        <v>26014</v>
      </c>
      <c r="N7180" s="25">
        <v>0</v>
      </c>
      <c r="O7180" s="25"/>
      <c r="P7180" s="25"/>
      <c r="W7180" s="25"/>
      <c r="X7180" s="25"/>
    </row>
    <row r="7181" spans="1:24" hidden="1" x14ac:dyDescent="0.35">
      <c r="A7181" s="24">
        <v>17177</v>
      </c>
      <c r="C7181" s="10" t="s">
        <v>24187</v>
      </c>
      <c r="D7181" t="s">
        <v>32</v>
      </c>
      <c r="E7181" t="s">
        <v>33</v>
      </c>
      <c r="F7181" t="s">
        <v>34</v>
      </c>
      <c r="G7181" t="s">
        <v>24188</v>
      </c>
      <c r="I7181" s="13" t="s">
        <v>26015</v>
      </c>
      <c r="J7181" t="s">
        <v>26016</v>
      </c>
      <c r="K7181" s="13" t="s">
        <v>26017</v>
      </c>
      <c r="L7181" t="s">
        <v>26018</v>
      </c>
      <c r="N7181" s="25">
        <v>0</v>
      </c>
      <c r="O7181" s="25"/>
      <c r="P7181" s="25"/>
      <c r="W7181" s="25"/>
      <c r="X7181" s="25"/>
    </row>
    <row r="7182" spans="1:24" hidden="1" x14ac:dyDescent="0.35">
      <c r="A7182" s="24">
        <v>17178</v>
      </c>
      <c r="C7182" s="10" t="s">
        <v>24187</v>
      </c>
      <c r="D7182" t="s">
        <v>83</v>
      </c>
      <c r="E7182" t="s">
        <v>84</v>
      </c>
      <c r="F7182" t="s">
        <v>85</v>
      </c>
      <c r="G7182" t="s">
        <v>24188</v>
      </c>
      <c r="I7182" s="13" t="s">
        <v>26019</v>
      </c>
      <c r="J7182" t="s">
        <v>26020</v>
      </c>
      <c r="K7182" s="13" t="s">
        <v>26021</v>
      </c>
      <c r="L7182" t="s">
        <v>26022</v>
      </c>
      <c r="N7182" s="25">
        <v>0</v>
      </c>
      <c r="O7182" s="25"/>
      <c r="P7182" s="25"/>
      <c r="W7182" s="25"/>
      <c r="X7182" s="25"/>
    </row>
    <row r="7183" spans="1:24" hidden="1" x14ac:dyDescent="0.35">
      <c r="A7183" s="24">
        <v>17179</v>
      </c>
      <c r="C7183" s="10" t="s">
        <v>24187</v>
      </c>
      <c r="D7183">
        <v>6</v>
      </c>
      <c r="E7183" t="s">
        <v>65</v>
      </c>
      <c r="F7183" t="s">
        <v>217</v>
      </c>
      <c r="G7183" t="s">
        <v>24188</v>
      </c>
      <c r="I7183" s="13" t="s">
        <v>26023</v>
      </c>
      <c r="J7183" t="s">
        <v>26024</v>
      </c>
      <c r="K7183" s="13" t="s">
        <v>26025</v>
      </c>
      <c r="L7183" t="s">
        <v>26026</v>
      </c>
      <c r="N7183" s="25">
        <v>0</v>
      </c>
      <c r="O7183" s="25"/>
      <c r="P7183" s="25"/>
      <c r="W7183" s="25"/>
      <c r="X7183" s="25"/>
    </row>
    <row r="7184" spans="1:24" hidden="1" x14ac:dyDescent="0.35">
      <c r="A7184" s="24">
        <v>17180</v>
      </c>
      <c r="C7184" s="10" t="s">
        <v>24187</v>
      </c>
      <c r="D7184" t="s">
        <v>32</v>
      </c>
      <c r="E7184" t="s">
        <v>33</v>
      </c>
      <c r="F7184" t="s">
        <v>34</v>
      </c>
      <c r="G7184" t="s">
        <v>24188</v>
      </c>
      <c r="I7184" s="13" t="s">
        <v>26027</v>
      </c>
      <c r="J7184" t="s">
        <v>26028</v>
      </c>
      <c r="K7184" s="13" t="s">
        <v>26029</v>
      </c>
      <c r="L7184" t="s">
        <v>26030</v>
      </c>
      <c r="N7184" s="25">
        <v>0</v>
      </c>
      <c r="O7184" s="25"/>
      <c r="P7184" s="25"/>
      <c r="W7184" s="25"/>
      <c r="X7184" s="25"/>
    </row>
    <row r="7185" spans="1:24" hidden="1" x14ac:dyDescent="0.35">
      <c r="A7185" s="24">
        <v>17181</v>
      </c>
      <c r="C7185" s="10" t="s">
        <v>24187</v>
      </c>
      <c r="D7185">
        <v>1</v>
      </c>
      <c r="E7185" t="s">
        <v>435</v>
      </c>
      <c r="F7185" t="s">
        <v>462</v>
      </c>
      <c r="G7185" t="s">
        <v>24188</v>
      </c>
      <c r="I7185" s="13" t="s">
        <v>26031</v>
      </c>
      <c r="J7185" t="s">
        <v>26032</v>
      </c>
      <c r="K7185" s="13" t="s">
        <v>26033</v>
      </c>
      <c r="L7185" t="s">
        <v>26034</v>
      </c>
      <c r="N7185" s="25">
        <v>0</v>
      </c>
      <c r="O7185" s="25"/>
      <c r="P7185" s="25"/>
      <c r="W7185" s="25"/>
      <c r="X7185" s="25"/>
    </row>
    <row r="7186" spans="1:24" hidden="1" x14ac:dyDescent="0.35">
      <c r="A7186" s="24">
        <v>17182</v>
      </c>
      <c r="C7186" s="10" t="s">
        <v>24187</v>
      </c>
      <c r="D7186" t="s">
        <v>83</v>
      </c>
      <c r="E7186" t="s">
        <v>84</v>
      </c>
      <c r="F7186" t="s">
        <v>85</v>
      </c>
      <c r="G7186" t="s">
        <v>24188</v>
      </c>
      <c r="I7186" s="13" t="s">
        <v>26035</v>
      </c>
      <c r="J7186" t="s">
        <v>26036</v>
      </c>
      <c r="K7186" s="13" t="s">
        <v>26037</v>
      </c>
      <c r="L7186" t="s">
        <v>26038</v>
      </c>
      <c r="N7186" s="25">
        <v>0</v>
      </c>
      <c r="O7186" s="25"/>
      <c r="P7186" s="25"/>
      <c r="W7186" s="25"/>
      <c r="X7186" s="25"/>
    </row>
    <row r="7187" spans="1:24" hidden="1" x14ac:dyDescent="0.35">
      <c r="A7187" s="24">
        <v>17183</v>
      </c>
      <c r="C7187" s="10" t="s">
        <v>24187</v>
      </c>
      <c r="D7187">
        <v>1</v>
      </c>
      <c r="E7187" t="s">
        <v>164</v>
      </c>
      <c r="F7187" t="s">
        <v>165</v>
      </c>
      <c r="G7187" t="s">
        <v>24188</v>
      </c>
      <c r="I7187" s="13" t="s">
        <v>26039</v>
      </c>
      <c r="J7187" t="s">
        <v>26040</v>
      </c>
      <c r="K7187" s="13" t="s">
        <v>26041</v>
      </c>
      <c r="L7187" t="s">
        <v>26042</v>
      </c>
      <c r="N7187" s="25">
        <v>0</v>
      </c>
      <c r="O7187" s="25"/>
      <c r="P7187" s="25"/>
      <c r="W7187" s="25"/>
      <c r="X7187" s="25"/>
    </row>
    <row r="7188" spans="1:24" hidden="1" x14ac:dyDescent="0.35">
      <c r="A7188" s="24">
        <v>17184</v>
      </c>
      <c r="C7188" s="10" t="s">
        <v>24187</v>
      </c>
      <c r="D7188">
        <v>3</v>
      </c>
      <c r="E7188" t="s">
        <v>294</v>
      </c>
      <c r="F7188" t="s">
        <v>295</v>
      </c>
      <c r="G7188" t="s">
        <v>24188</v>
      </c>
      <c r="I7188" s="13" t="s">
        <v>26043</v>
      </c>
      <c r="J7188" t="s">
        <v>26044</v>
      </c>
      <c r="K7188" s="13" t="s">
        <v>26045</v>
      </c>
      <c r="L7188" t="s">
        <v>26046</v>
      </c>
      <c r="N7188" s="25">
        <v>0</v>
      </c>
      <c r="O7188" s="25"/>
      <c r="P7188" s="25"/>
      <c r="W7188" s="25"/>
      <c r="X7188" s="25"/>
    </row>
    <row r="7189" spans="1:24" hidden="1" x14ac:dyDescent="0.35">
      <c r="A7189" s="24">
        <v>17185</v>
      </c>
      <c r="C7189" s="10" t="s">
        <v>24187</v>
      </c>
      <c r="D7189">
        <v>8</v>
      </c>
      <c r="E7189" t="s">
        <v>300</v>
      </c>
      <c r="F7189" t="s">
        <v>301</v>
      </c>
      <c r="G7189" t="s">
        <v>24188</v>
      </c>
      <c r="I7189" s="13" t="s">
        <v>26047</v>
      </c>
      <c r="J7189" t="s">
        <v>26048</v>
      </c>
      <c r="K7189" s="14" t="s">
        <v>26049</v>
      </c>
      <c r="L7189" t="s">
        <v>26050</v>
      </c>
      <c r="N7189" s="25">
        <v>0</v>
      </c>
      <c r="O7189" s="25"/>
      <c r="P7189" s="25"/>
      <c r="W7189" s="25"/>
      <c r="X7189" s="25"/>
    </row>
    <row r="7190" spans="1:24" hidden="1" x14ac:dyDescent="0.35">
      <c r="A7190" s="24">
        <v>17186</v>
      </c>
      <c r="C7190" s="10" t="s">
        <v>24187</v>
      </c>
      <c r="D7190">
        <v>8</v>
      </c>
      <c r="E7190" t="s">
        <v>300</v>
      </c>
      <c r="F7190" t="s">
        <v>301</v>
      </c>
      <c r="G7190" t="s">
        <v>24188</v>
      </c>
      <c r="I7190" s="13" t="s">
        <v>26051</v>
      </c>
      <c r="J7190" t="s">
        <v>26052</v>
      </c>
      <c r="K7190" s="13" t="s">
        <v>26053</v>
      </c>
      <c r="L7190" t="s">
        <v>26054</v>
      </c>
      <c r="N7190" s="25">
        <v>0</v>
      </c>
      <c r="O7190" s="25"/>
      <c r="P7190" s="25"/>
      <c r="W7190" s="25"/>
      <c r="X7190" s="25"/>
    </row>
    <row r="7191" spans="1:24" hidden="1" x14ac:dyDescent="0.35">
      <c r="A7191" s="24">
        <v>17187</v>
      </c>
      <c r="C7191" s="10" t="s">
        <v>24187</v>
      </c>
      <c r="D7191">
        <v>8</v>
      </c>
      <c r="E7191" t="s">
        <v>300</v>
      </c>
      <c r="F7191" t="s">
        <v>3330</v>
      </c>
      <c r="G7191" t="s">
        <v>24188</v>
      </c>
      <c r="I7191" s="13" t="s">
        <v>26055</v>
      </c>
      <c r="J7191" t="s">
        <v>26056</v>
      </c>
      <c r="K7191" s="13" t="s">
        <v>26057</v>
      </c>
      <c r="L7191" t="s">
        <v>26058</v>
      </c>
      <c r="N7191" s="25">
        <v>0</v>
      </c>
      <c r="O7191" s="25"/>
      <c r="P7191" s="25"/>
      <c r="W7191" s="25"/>
      <c r="X7191" s="25"/>
    </row>
    <row r="7192" spans="1:24" hidden="1" x14ac:dyDescent="0.35">
      <c r="A7192" s="24">
        <v>17188</v>
      </c>
      <c r="C7192" s="10" t="s">
        <v>24187</v>
      </c>
      <c r="D7192">
        <v>8</v>
      </c>
      <c r="E7192" t="s">
        <v>2589</v>
      </c>
      <c r="F7192" t="s">
        <v>2971</v>
      </c>
      <c r="G7192" t="s">
        <v>24188</v>
      </c>
      <c r="I7192" s="13" t="s">
        <v>26059</v>
      </c>
      <c r="J7192" t="s">
        <v>26060</v>
      </c>
      <c r="K7192" s="13" t="s">
        <v>26061</v>
      </c>
      <c r="L7192" t="s">
        <v>26062</v>
      </c>
      <c r="N7192" s="25">
        <v>0</v>
      </c>
      <c r="O7192" s="25"/>
      <c r="P7192" s="25"/>
      <c r="W7192" s="25"/>
      <c r="X7192" s="25"/>
    </row>
    <row r="7193" spans="1:24" hidden="1" x14ac:dyDescent="0.35">
      <c r="A7193" s="24">
        <v>17189</v>
      </c>
      <c r="C7193" s="10" t="s">
        <v>24187</v>
      </c>
      <c r="D7193">
        <v>5</v>
      </c>
      <c r="E7193" t="s">
        <v>516</v>
      </c>
      <c r="F7193" t="s">
        <v>517</v>
      </c>
      <c r="G7193" t="s">
        <v>24188</v>
      </c>
      <c r="I7193" s="13" t="s">
        <v>26063</v>
      </c>
      <c r="J7193" t="s">
        <v>26064</v>
      </c>
      <c r="K7193" s="13" t="s">
        <v>26065</v>
      </c>
      <c r="L7193" t="s">
        <v>26066</v>
      </c>
      <c r="N7193" s="25">
        <v>0</v>
      </c>
      <c r="O7193" s="25"/>
      <c r="P7193" s="25"/>
      <c r="W7193" s="25"/>
      <c r="X7193" s="25"/>
    </row>
    <row r="7194" spans="1:24" hidden="1" x14ac:dyDescent="0.35">
      <c r="A7194" s="24">
        <v>17190</v>
      </c>
      <c r="C7194" s="10" t="s">
        <v>24187</v>
      </c>
      <c r="D7194">
        <v>5</v>
      </c>
      <c r="E7194" t="s">
        <v>516</v>
      </c>
      <c r="F7194" t="s">
        <v>517</v>
      </c>
      <c r="G7194" t="s">
        <v>24188</v>
      </c>
      <c r="I7194" s="13" t="s">
        <v>26067</v>
      </c>
      <c r="J7194" t="s">
        <v>26068</v>
      </c>
      <c r="K7194" s="13" t="s">
        <v>26067</v>
      </c>
      <c r="L7194" t="s">
        <v>26069</v>
      </c>
      <c r="N7194" s="25">
        <v>0</v>
      </c>
      <c r="O7194" s="25"/>
      <c r="P7194" s="25"/>
      <c r="W7194" s="25"/>
      <c r="X7194" s="25"/>
    </row>
    <row r="7195" spans="1:24" hidden="1" x14ac:dyDescent="0.35">
      <c r="A7195" s="24">
        <v>17191</v>
      </c>
      <c r="C7195" s="10" t="s">
        <v>24187</v>
      </c>
      <c r="D7195">
        <v>5</v>
      </c>
      <c r="E7195" t="s">
        <v>516</v>
      </c>
      <c r="F7195" t="s">
        <v>517</v>
      </c>
      <c r="G7195" t="s">
        <v>24188</v>
      </c>
      <c r="I7195" s="13" t="s">
        <v>26070</v>
      </c>
      <c r="J7195" t="s">
        <v>26071</v>
      </c>
      <c r="K7195" s="13" t="s">
        <v>26072</v>
      </c>
      <c r="L7195" t="s">
        <v>26073</v>
      </c>
      <c r="N7195" s="25">
        <v>0</v>
      </c>
      <c r="O7195" s="25"/>
      <c r="P7195" s="25"/>
      <c r="W7195" s="25"/>
      <c r="X7195" s="25"/>
    </row>
    <row r="7196" spans="1:24" hidden="1" x14ac:dyDescent="0.35">
      <c r="A7196" s="24">
        <v>17192</v>
      </c>
      <c r="C7196" s="10" t="s">
        <v>24187</v>
      </c>
      <c r="D7196">
        <v>5</v>
      </c>
      <c r="E7196" t="s">
        <v>516</v>
      </c>
      <c r="F7196" t="s">
        <v>517</v>
      </c>
      <c r="G7196" t="s">
        <v>24188</v>
      </c>
      <c r="I7196" s="13" t="s">
        <v>26074</v>
      </c>
      <c r="J7196" t="s">
        <v>26075</v>
      </c>
      <c r="K7196" s="13" t="s">
        <v>26076</v>
      </c>
      <c r="L7196" t="s">
        <v>26077</v>
      </c>
      <c r="N7196" s="25">
        <v>0</v>
      </c>
      <c r="O7196" s="25"/>
      <c r="P7196" s="25"/>
      <c r="W7196" s="25"/>
      <c r="X7196" s="25"/>
    </row>
    <row r="7197" spans="1:24" hidden="1" x14ac:dyDescent="0.35">
      <c r="A7197" s="24">
        <v>17193</v>
      </c>
      <c r="C7197" s="10" t="s">
        <v>24187</v>
      </c>
      <c r="D7197">
        <v>3</v>
      </c>
      <c r="E7197" t="s">
        <v>294</v>
      </c>
      <c r="F7197" t="s">
        <v>295</v>
      </c>
      <c r="G7197" t="s">
        <v>24188</v>
      </c>
      <c r="I7197" s="13" t="s">
        <v>26078</v>
      </c>
      <c r="J7197" t="s">
        <v>26079</v>
      </c>
      <c r="K7197" s="13" t="s">
        <v>26080</v>
      </c>
      <c r="L7197" t="s">
        <v>26081</v>
      </c>
      <c r="N7197" s="25">
        <v>0</v>
      </c>
      <c r="O7197" s="25"/>
      <c r="P7197" s="25"/>
      <c r="W7197" s="25"/>
      <c r="X7197" s="25"/>
    </row>
    <row r="7198" spans="1:24" hidden="1" x14ac:dyDescent="0.35">
      <c r="A7198" s="24">
        <v>17194</v>
      </c>
      <c r="C7198" s="10" t="s">
        <v>24187</v>
      </c>
      <c r="D7198">
        <v>8</v>
      </c>
      <c r="E7198" t="s">
        <v>300</v>
      </c>
      <c r="F7198" t="s">
        <v>301</v>
      </c>
      <c r="G7198" t="s">
        <v>24188</v>
      </c>
      <c r="I7198" s="13" t="s">
        <v>26082</v>
      </c>
      <c r="J7198" t="s">
        <v>26083</v>
      </c>
      <c r="K7198" s="13" t="s">
        <v>26084</v>
      </c>
      <c r="L7198" t="s">
        <v>26085</v>
      </c>
      <c r="N7198" s="25">
        <v>0</v>
      </c>
      <c r="O7198" s="25"/>
      <c r="P7198" s="25"/>
      <c r="W7198" s="25"/>
      <c r="X7198" s="25"/>
    </row>
    <row r="7199" spans="1:24" hidden="1" x14ac:dyDescent="0.35">
      <c r="A7199" s="24">
        <v>17195</v>
      </c>
      <c r="C7199" s="10" t="s">
        <v>24187</v>
      </c>
      <c r="D7199">
        <v>3</v>
      </c>
      <c r="E7199" t="s">
        <v>59</v>
      </c>
      <c r="F7199" t="s">
        <v>60</v>
      </c>
      <c r="G7199" t="s">
        <v>24188</v>
      </c>
      <c r="I7199" s="13" t="s">
        <v>26086</v>
      </c>
      <c r="J7199" t="s">
        <v>26087</v>
      </c>
      <c r="K7199" s="13" t="s">
        <v>26086</v>
      </c>
      <c r="L7199" t="s">
        <v>26088</v>
      </c>
      <c r="N7199" s="25">
        <v>0</v>
      </c>
      <c r="O7199" s="25"/>
      <c r="P7199" s="25"/>
      <c r="W7199" s="25"/>
      <c r="X7199" s="25"/>
    </row>
    <row r="7200" spans="1:24" hidden="1" x14ac:dyDescent="0.35">
      <c r="A7200" s="24">
        <v>17196</v>
      </c>
      <c r="C7200" s="10" t="s">
        <v>24187</v>
      </c>
      <c r="D7200">
        <v>8</v>
      </c>
      <c r="E7200" t="s">
        <v>383</v>
      </c>
      <c r="F7200" t="s">
        <v>384</v>
      </c>
      <c r="G7200" t="s">
        <v>24188</v>
      </c>
      <c r="I7200" s="13" t="s">
        <v>26089</v>
      </c>
      <c r="J7200" t="s">
        <v>26090</v>
      </c>
      <c r="K7200" s="13" t="s">
        <v>26091</v>
      </c>
      <c r="L7200" t="s">
        <v>26092</v>
      </c>
      <c r="N7200" s="25">
        <v>0</v>
      </c>
      <c r="O7200" s="25"/>
      <c r="P7200" s="25"/>
      <c r="W7200" s="25"/>
      <c r="X7200" s="25"/>
    </row>
    <row r="7201" spans="1:24" hidden="1" x14ac:dyDescent="0.35">
      <c r="A7201" s="24">
        <v>17197</v>
      </c>
      <c r="C7201" s="10" t="s">
        <v>24187</v>
      </c>
      <c r="D7201">
        <v>6</v>
      </c>
      <c r="E7201" t="s">
        <v>158</v>
      </c>
      <c r="F7201" t="s">
        <v>449</v>
      </c>
      <c r="G7201" t="s">
        <v>24188</v>
      </c>
      <c r="I7201" s="13" t="s">
        <v>26093</v>
      </c>
      <c r="J7201" t="s">
        <v>26094</v>
      </c>
      <c r="K7201" s="13" t="s">
        <v>26093</v>
      </c>
      <c r="L7201" t="s">
        <v>26095</v>
      </c>
      <c r="N7201" s="25">
        <v>0</v>
      </c>
      <c r="O7201" s="25"/>
      <c r="P7201" s="25"/>
      <c r="W7201" s="25"/>
      <c r="X7201" s="25"/>
    </row>
    <row r="7202" spans="1:24" hidden="1" x14ac:dyDescent="0.35">
      <c r="A7202" s="24">
        <v>17198</v>
      </c>
      <c r="C7202" s="10" t="s">
        <v>24187</v>
      </c>
      <c r="D7202">
        <v>8</v>
      </c>
      <c r="E7202" t="s">
        <v>2589</v>
      </c>
      <c r="F7202" t="s">
        <v>4161</v>
      </c>
      <c r="G7202" t="s">
        <v>24188</v>
      </c>
      <c r="I7202" s="13" t="s">
        <v>26096</v>
      </c>
      <c r="J7202" t="s">
        <v>26097</v>
      </c>
      <c r="K7202" s="13" t="s">
        <v>26098</v>
      </c>
      <c r="L7202" t="s">
        <v>26099</v>
      </c>
      <c r="N7202" s="25">
        <v>0</v>
      </c>
      <c r="O7202" s="25"/>
      <c r="P7202" s="25"/>
      <c r="W7202" s="25"/>
      <c r="X7202" s="25"/>
    </row>
    <row r="7203" spans="1:24" hidden="1" x14ac:dyDescent="0.35">
      <c r="A7203" s="24">
        <v>17199</v>
      </c>
      <c r="C7203" s="10" t="s">
        <v>24187</v>
      </c>
      <c r="D7203">
        <v>1</v>
      </c>
      <c r="E7203" t="s">
        <v>222</v>
      </c>
      <c r="F7203" t="s">
        <v>223</v>
      </c>
      <c r="G7203" t="s">
        <v>24188</v>
      </c>
      <c r="I7203" s="13" t="s">
        <v>26100</v>
      </c>
      <c r="J7203" t="s">
        <v>26101</v>
      </c>
      <c r="K7203" s="13" t="s">
        <v>26100</v>
      </c>
      <c r="L7203" t="s">
        <v>26102</v>
      </c>
      <c r="N7203" s="25">
        <v>0</v>
      </c>
      <c r="O7203" s="25"/>
      <c r="P7203" s="25"/>
      <c r="W7203" s="25"/>
      <c r="X7203" s="25"/>
    </row>
    <row r="7204" spans="1:24" hidden="1" x14ac:dyDescent="0.35">
      <c r="A7204" s="24">
        <v>17200</v>
      </c>
      <c r="C7204" s="10" t="s">
        <v>24187</v>
      </c>
      <c r="D7204">
        <v>1</v>
      </c>
      <c r="E7204" t="s">
        <v>222</v>
      </c>
      <c r="F7204" t="s">
        <v>223</v>
      </c>
      <c r="G7204" t="s">
        <v>24188</v>
      </c>
      <c r="I7204" s="13" t="s">
        <v>26103</v>
      </c>
      <c r="J7204" t="s">
        <v>26104</v>
      </c>
      <c r="K7204" s="13" t="s">
        <v>26105</v>
      </c>
      <c r="L7204" t="s">
        <v>26106</v>
      </c>
      <c r="N7204" s="25">
        <v>0</v>
      </c>
      <c r="O7204" s="25"/>
      <c r="P7204" s="25"/>
      <c r="W7204" s="25"/>
      <c r="X7204" s="25"/>
    </row>
    <row r="7205" spans="1:24" hidden="1" x14ac:dyDescent="0.35">
      <c r="A7205" s="24">
        <v>17201</v>
      </c>
      <c r="C7205" s="10" t="s">
        <v>24187</v>
      </c>
      <c r="D7205">
        <v>1</v>
      </c>
      <c r="E7205" t="s">
        <v>537</v>
      </c>
      <c r="F7205" t="s">
        <v>538</v>
      </c>
      <c r="G7205" t="s">
        <v>24188</v>
      </c>
      <c r="I7205" s="13" t="s">
        <v>26107</v>
      </c>
      <c r="J7205" t="s">
        <v>26108</v>
      </c>
      <c r="K7205" s="13" t="s">
        <v>26109</v>
      </c>
      <c r="L7205" t="s">
        <v>26110</v>
      </c>
      <c r="N7205" s="25">
        <v>0</v>
      </c>
      <c r="O7205" s="25"/>
      <c r="P7205" s="25"/>
      <c r="W7205" s="25"/>
      <c r="X7205" s="25"/>
    </row>
    <row r="7206" spans="1:24" hidden="1" x14ac:dyDescent="0.35">
      <c r="A7206" s="24">
        <v>17202</v>
      </c>
      <c r="C7206" s="10" t="s">
        <v>24187</v>
      </c>
      <c r="D7206">
        <v>3</v>
      </c>
      <c r="E7206" t="s">
        <v>187</v>
      </c>
      <c r="F7206" t="s">
        <v>188</v>
      </c>
      <c r="G7206" t="s">
        <v>24188</v>
      </c>
      <c r="I7206" s="13" t="s">
        <v>26111</v>
      </c>
      <c r="J7206" t="s">
        <v>26112</v>
      </c>
      <c r="K7206" s="13" t="s">
        <v>26111</v>
      </c>
      <c r="L7206" t="s">
        <v>26113</v>
      </c>
      <c r="N7206" s="25">
        <v>0</v>
      </c>
      <c r="O7206" s="25"/>
      <c r="P7206" s="25"/>
      <c r="W7206" s="25"/>
      <c r="X7206" s="25"/>
    </row>
    <row r="7207" spans="1:24" hidden="1" x14ac:dyDescent="0.35">
      <c r="A7207" s="24">
        <v>17203</v>
      </c>
      <c r="C7207" s="10" t="s">
        <v>24187</v>
      </c>
      <c r="D7207">
        <v>1</v>
      </c>
      <c r="E7207" t="s">
        <v>222</v>
      </c>
      <c r="F7207" t="s">
        <v>223</v>
      </c>
      <c r="G7207" t="s">
        <v>24188</v>
      </c>
      <c r="I7207" s="13" t="s">
        <v>26114</v>
      </c>
      <c r="J7207" t="s">
        <v>26115</v>
      </c>
      <c r="K7207" s="13" t="s">
        <v>26114</v>
      </c>
      <c r="L7207" t="s">
        <v>26116</v>
      </c>
      <c r="N7207" s="25">
        <v>0</v>
      </c>
      <c r="O7207" s="25"/>
      <c r="P7207" s="25"/>
      <c r="W7207" s="25"/>
      <c r="X7207" s="25"/>
    </row>
    <row r="7208" spans="1:24" hidden="1" x14ac:dyDescent="0.35">
      <c r="A7208" s="24">
        <v>17204</v>
      </c>
      <c r="C7208" s="10" t="s">
        <v>24187</v>
      </c>
      <c r="D7208">
        <v>3</v>
      </c>
      <c r="E7208" t="s">
        <v>2535</v>
      </c>
      <c r="F7208" t="s">
        <v>2536</v>
      </c>
      <c r="G7208" t="s">
        <v>24188</v>
      </c>
      <c r="I7208" s="13" t="s">
        <v>26117</v>
      </c>
      <c r="J7208" t="s">
        <v>26118</v>
      </c>
      <c r="K7208" s="13" t="s">
        <v>26119</v>
      </c>
      <c r="L7208" t="s">
        <v>26120</v>
      </c>
      <c r="N7208" s="25">
        <v>0</v>
      </c>
      <c r="O7208" s="25"/>
      <c r="P7208" s="25"/>
      <c r="W7208" s="25"/>
      <c r="X7208" s="25"/>
    </row>
    <row r="7209" spans="1:24" hidden="1" x14ac:dyDescent="0.35">
      <c r="A7209" s="24">
        <v>17205</v>
      </c>
      <c r="C7209" s="10" t="s">
        <v>24187</v>
      </c>
      <c r="D7209">
        <v>6</v>
      </c>
      <c r="E7209" t="s">
        <v>110</v>
      </c>
      <c r="F7209" t="s">
        <v>111</v>
      </c>
      <c r="G7209" t="s">
        <v>24188</v>
      </c>
      <c r="I7209" s="13" t="s">
        <v>26121</v>
      </c>
      <c r="J7209" t="s">
        <v>26122</v>
      </c>
      <c r="K7209" s="13" t="s">
        <v>26123</v>
      </c>
      <c r="L7209" t="s">
        <v>26124</v>
      </c>
      <c r="N7209" s="25">
        <v>0</v>
      </c>
      <c r="O7209" s="25"/>
      <c r="P7209" s="25"/>
      <c r="W7209" s="25"/>
      <c r="X7209" s="25"/>
    </row>
    <row r="7210" spans="1:24" hidden="1" x14ac:dyDescent="0.35">
      <c r="A7210" s="24">
        <v>17206</v>
      </c>
      <c r="C7210" s="10" t="s">
        <v>24187</v>
      </c>
      <c r="D7210">
        <v>8</v>
      </c>
      <c r="E7210" t="s">
        <v>383</v>
      </c>
      <c r="F7210" t="s">
        <v>384</v>
      </c>
      <c r="G7210" t="s">
        <v>24188</v>
      </c>
      <c r="I7210" s="13" t="s">
        <v>26125</v>
      </c>
      <c r="J7210" t="s">
        <v>26126</v>
      </c>
      <c r="K7210" s="13" t="s">
        <v>26127</v>
      </c>
      <c r="L7210" t="s">
        <v>26128</v>
      </c>
      <c r="N7210" s="25">
        <v>0</v>
      </c>
      <c r="O7210" s="25"/>
      <c r="P7210" s="25"/>
      <c r="W7210" s="25"/>
      <c r="X7210" s="25"/>
    </row>
    <row r="7211" spans="1:24" hidden="1" x14ac:dyDescent="0.35">
      <c r="A7211" s="24">
        <v>17207</v>
      </c>
      <c r="C7211" s="10" t="s">
        <v>24187</v>
      </c>
      <c r="D7211">
        <v>6</v>
      </c>
      <c r="E7211" t="s">
        <v>65</v>
      </c>
      <c r="F7211" t="s">
        <v>66</v>
      </c>
      <c r="G7211" t="s">
        <v>24188</v>
      </c>
      <c r="I7211" s="13" t="s">
        <v>26129</v>
      </c>
      <c r="J7211" t="s">
        <v>26130</v>
      </c>
      <c r="K7211" s="13" t="s">
        <v>26131</v>
      </c>
      <c r="L7211" t="s">
        <v>26132</v>
      </c>
      <c r="N7211" s="25">
        <v>0</v>
      </c>
      <c r="O7211" s="25"/>
      <c r="P7211" s="25"/>
      <c r="W7211" s="25"/>
      <c r="X7211" s="25"/>
    </row>
    <row r="7212" spans="1:24" hidden="1" x14ac:dyDescent="0.35">
      <c r="A7212" s="24">
        <v>17208</v>
      </c>
      <c r="C7212" s="10" t="s">
        <v>24187</v>
      </c>
      <c r="D7212" t="s">
        <v>32</v>
      </c>
      <c r="E7212" t="s">
        <v>143</v>
      </c>
      <c r="F7212" t="s">
        <v>144</v>
      </c>
      <c r="G7212" t="s">
        <v>24188</v>
      </c>
      <c r="I7212" s="13" t="s">
        <v>26133</v>
      </c>
      <c r="J7212" t="s">
        <v>26134</v>
      </c>
      <c r="K7212" s="13" t="s">
        <v>26133</v>
      </c>
      <c r="L7212" t="s">
        <v>26135</v>
      </c>
      <c r="N7212" s="25">
        <v>0</v>
      </c>
      <c r="O7212" s="25"/>
      <c r="P7212" s="25"/>
      <c r="W7212" s="25"/>
      <c r="X7212" s="25"/>
    </row>
    <row r="7213" spans="1:24" hidden="1" x14ac:dyDescent="0.35">
      <c r="A7213" s="24">
        <v>17209</v>
      </c>
      <c r="C7213" s="10" t="s">
        <v>24187</v>
      </c>
      <c r="D7213">
        <v>7</v>
      </c>
      <c r="E7213" t="s">
        <v>65</v>
      </c>
      <c r="F7213" t="s">
        <v>271</v>
      </c>
      <c r="G7213" t="s">
        <v>24188</v>
      </c>
      <c r="I7213" s="13" t="s">
        <v>26136</v>
      </c>
      <c r="J7213" t="s">
        <v>26137</v>
      </c>
      <c r="K7213" s="13" t="s">
        <v>26138</v>
      </c>
      <c r="L7213" t="s">
        <v>26139</v>
      </c>
      <c r="N7213" s="25">
        <v>0</v>
      </c>
      <c r="O7213" s="25"/>
      <c r="P7213" s="25"/>
      <c r="W7213" s="25"/>
      <c r="X7213" s="25"/>
    </row>
    <row r="7214" spans="1:24" hidden="1" x14ac:dyDescent="0.35">
      <c r="A7214" s="24">
        <v>17210</v>
      </c>
      <c r="C7214" s="10" t="s">
        <v>24187</v>
      </c>
      <c r="D7214">
        <v>7</v>
      </c>
      <c r="E7214" t="s">
        <v>65</v>
      </c>
      <c r="F7214" t="s">
        <v>271</v>
      </c>
      <c r="G7214" t="s">
        <v>24188</v>
      </c>
      <c r="I7214" s="13" t="s">
        <v>26140</v>
      </c>
      <c r="J7214" t="s">
        <v>26141</v>
      </c>
      <c r="K7214" s="13" t="s">
        <v>26142</v>
      </c>
      <c r="L7214" t="s">
        <v>26143</v>
      </c>
      <c r="N7214" s="25">
        <v>0</v>
      </c>
      <c r="O7214" s="25"/>
      <c r="P7214" s="25"/>
      <c r="W7214" s="25"/>
      <c r="X7214" s="25"/>
    </row>
    <row r="7215" spans="1:24" hidden="1" x14ac:dyDescent="0.35">
      <c r="A7215" s="24">
        <v>17211</v>
      </c>
      <c r="C7215" s="10" t="s">
        <v>24187</v>
      </c>
      <c r="D7215">
        <v>8</v>
      </c>
      <c r="E7215" t="s">
        <v>52</v>
      </c>
      <c r="F7215" t="s">
        <v>2448</v>
      </c>
      <c r="G7215" t="s">
        <v>24188</v>
      </c>
      <c r="I7215" s="13" t="s">
        <v>26144</v>
      </c>
      <c r="J7215" t="s">
        <v>26145</v>
      </c>
      <c r="K7215" s="13" t="s">
        <v>26146</v>
      </c>
      <c r="L7215" t="s">
        <v>26147</v>
      </c>
      <c r="N7215" s="25">
        <v>0</v>
      </c>
      <c r="O7215" s="25"/>
      <c r="P7215" s="25"/>
      <c r="W7215" s="25"/>
      <c r="X7215" s="25"/>
    </row>
    <row r="7216" spans="1:24" hidden="1" x14ac:dyDescent="0.35">
      <c r="A7216" s="24">
        <v>17212</v>
      </c>
      <c r="C7216" s="10" t="s">
        <v>24187</v>
      </c>
      <c r="D7216">
        <v>7</v>
      </c>
      <c r="E7216" t="s">
        <v>65</v>
      </c>
      <c r="F7216" t="s">
        <v>1094</v>
      </c>
      <c r="G7216" t="s">
        <v>24188</v>
      </c>
      <c r="I7216" s="13" t="s">
        <v>26148</v>
      </c>
      <c r="J7216" t="s">
        <v>26149</v>
      </c>
      <c r="K7216" s="13" t="s">
        <v>26150</v>
      </c>
      <c r="L7216" t="s">
        <v>26151</v>
      </c>
      <c r="N7216" s="25">
        <v>0</v>
      </c>
      <c r="O7216" s="25"/>
      <c r="P7216" s="25"/>
      <c r="W7216" s="25"/>
      <c r="X7216" s="25"/>
    </row>
    <row r="7217" spans="1:24" hidden="1" x14ac:dyDescent="0.35">
      <c r="A7217" s="24">
        <v>17213</v>
      </c>
      <c r="C7217" s="10" t="s">
        <v>24187</v>
      </c>
      <c r="D7217">
        <v>1</v>
      </c>
      <c r="E7217" t="s">
        <v>222</v>
      </c>
      <c r="F7217" t="s">
        <v>223</v>
      </c>
      <c r="G7217" t="s">
        <v>24188</v>
      </c>
      <c r="I7217" s="13" t="s">
        <v>26152</v>
      </c>
      <c r="J7217" t="s">
        <v>26153</v>
      </c>
      <c r="K7217" s="13" t="s">
        <v>26152</v>
      </c>
      <c r="L7217" t="s">
        <v>26154</v>
      </c>
      <c r="N7217" s="25">
        <v>0</v>
      </c>
      <c r="O7217" s="25"/>
      <c r="P7217" s="25"/>
      <c r="W7217" s="25"/>
      <c r="X7217" s="25"/>
    </row>
    <row r="7218" spans="1:24" hidden="1" x14ac:dyDescent="0.35">
      <c r="A7218" s="24">
        <v>17214</v>
      </c>
      <c r="C7218" s="10" t="s">
        <v>24187</v>
      </c>
      <c r="D7218">
        <v>5</v>
      </c>
      <c r="E7218" t="s">
        <v>516</v>
      </c>
      <c r="F7218" t="s">
        <v>517</v>
      </c>
      <c r="G7218" t="s">
        <v>24188</v>
      </c>
      <c r="I7218" s="13" t="s">
        <v>26155</v>
      </c>
      <c r="J7218" t="s">
        <v>26156</v>
      </c>
      <c r="K7218" s="13" t="s">
        <v>26157</v>
      </c>
      <c r="L7218" t="s">
        <v>26158</v>
      </c>
      <c r="N7218" s="25">
        <v>0</v>
      </c>
      <c r="O7218" s="25"/>
      <c r="P7218" s="25"/>
      <c r="W7218" s="25"/>
      <c r="X7218" s="25"/>
    </row>
    <row r="7219" spans="1:24" hidden="1" x14ac:dyDescent="0.35">
      <c r="A7219" s="24">
        <v>17215</v>
      </c>
      <c r="C7219" s="10" t="s">
        <v>24187</v>
      </c>
      <c r="D7219">
        <v>3</v>
      </c>
      <c r="E7219" t="s">
        <v>994</v>
      </c>
      <c r="F7219" t="s">
        <v>995</v>
      </c>
      <c r="G7219" t="s">
        <v>24188</v>
      </c>
      <c r="I7219" s="13" t="s">
        <v>26159</v>
      </c>
      <c r="J7219" t="s">
        <v>26160</v>
      </c>
      <c r="K7219" s="13" t="s">
        <v>26159</v>
      </c>
      <c r="L7219" t="s">
        <v>26161</v>
      </c>
      <c r="N7219" s="25">
        <v>0</v>
      </c>
      <c r="O7219" s="25"/>
      <c r="P7219" s="25"/>
      <c r="W7219" s="25"/>
      <c r="X7219" s="25"/>
    </row>
    <row r="7220" spans="1:24" hidden="1" x14ac:dyDescent="0.35">
      <c r="A7220" s="24">
        <v>17216</v>
      </c>
      <c r="C7220" s="10" t="s">
        <v>24187</v>
      </c>
      <c r="D7220">
        <v>6</v>
      </c>
      <c r="E7220" t="s">
        <v>65</v>
      </c>
      <c r="F7220" t="s">
        <v>2474</v>
      </c>
      <c r="G7220" t="s">
        <v>24188</v>
      </c>
      <c r="I7220" s="13" t="s">
        <v>26162</v>
      </c>
      <c r="J7220" t="s">
        <v>26163</v>
      </c>
      <c r="K7220" s="13" t="s">
        <v>26164</v>
      </c>
      <c r="L7220" t="s">
        <v>26165</v>
      </c>
      <c r="N7220" s="25">
        <v>0</v>
      </c>
      <c r="O7220" s="25"/>
      <c r="P7220" s="25"/>
      <c r="W7220" s="25"/>
      <c r="X7220" s="25"/>
    </row>
    <row r="7221" spans="1:24" hidden="1" x14ac:dyDescent="0.35">
      <c r="A7221" s="24">
        <v>17217</v>
      </c>
      <c r="C7221" s="10" t="s">
        <v>24187</v>
      </c>
      <c r="D7221">
        <v>1</v>
      </c>
      <c r="E7221" t="s">
        <v>222</v>
      </c>
      <c r="F7221" t="s">
        <v>223</v>
      </c>
      <c r="G7221" t="s">
        <v>24188</v>
      </c>
      <c r="I7221" s="13" t="s">
        <v>26166</v>
      </c>
      <c r="J7221" t="s">
        <v>26167</v>
      </c>
      <c r="K7221" s="13" t="s">
        <v>26166</v>
      </c>
      <c r="L7221" t="s">
        <v>26168</v>
      </c>
      <c r="N7221" s="25">
        <v>0</v>
      </c>
      <c r="O7221" s="25"/>
      <c r="P7221" s="25"/>
      <c r="W7221" s="25"/>
      <c r="X7221" s="25"/>
    </row>
    <row r="7222" spans="1:24" hidden="1" x14ac:dyDescent="0.35">
      <c r="A7222" s="24">
        <v>17218</v>
      </c>
      <c r="C7222" s="10" t="s">
        <v>24187</v>
      </c>
      <c r="D7222">
        <v>1</v>
      </c>
      <c r="E7222" t="s">
        <v>222</v>
      </c>
      <c r="F7222" t="s">
        <v>223</v>
      </c>
      <c r="G7222" t="s">
        <v>24188</v>
      </c>
      <c r="I7222" s="13" t="s">
        <v>26169</v>
      </c>
      <c r="J7222" t="s">
        <v>26170</v>
      </c>
      <c r="K7222" s="13" t="s">
        <v>26171</v>
      </c>
      <c r="L7222" t="s">
        <v>26172</v>
      </c>
      <c r="N7222" s="25">
        <v>0</v>
      </c>
      <c r="O7222" s="25"/>
      <c r="P7222" s="25"/>
      <c r="W7222" s="25"/>
      <c r="X7222" s="25"/>
    </row>
    <row r="7223" spans="1:24" hidden="1" x14ac:dyDescent="0.35">
      <c r="A7223" s="24">
        <v>17219</v>
      </c>
      <c r="C7223" s="10" t="s">
        <v>24187</v>
      </c>
      <c r="D7223">
        <v>1</v>
      </c>
      <c r="E7223" t="s">
        <v>222</v>
      </c>
      <c r="F7223" t="s">
        <v>223</v>
      </c>
      <c r="G7223" t="s">
        <v>24188</v>
      </c>
      <c r="I7223" s="13" t="s">
        <v>26173</v>
      </c>
      <c r="J7223" t="s">
        <v>26174</v>
      </c>
      <c r="K7223" s="13" t="s">
        <v>26175</v>
      </c>
      <c r="L7223" t="s">
        <v>26176</v>
      </c>
      <c r="N7223" s="25">
        <v>0</v>
      </c>
      <c r="O7223" s="25"/>
      <c r="P7223" s="25"/>
      <c r="W7223" s="25"/>
      <c r="X7223" s="25"/>
    </row>
    <row r="7224" spans="1:24" hidden="1" x14ac:dyDescent="0.35">
      <c r="A7224" s="24">
        <v>17220</v>
      </c>
      <c r="C7224" s="10" t="s">
        <v>24187</v>
      </c>
      <c r="D7224">
        <v>7</v>
      </c>
      <c r="E7224" t="s">
        <v>65</v>
      </c>
      <c r="F7224" t="s">
        <v>247</v>
      </c>
      <c r="G7224" t="s">
        <v>24188</v>
      </c>
      <c r="I7224" s="13" t="s">
        <v>26177</v>
      </c>
      <c r="J7224" t="s">
        <v>26178</v>
      </c>
      <c r="K7224" s="13" t="s">
        <v>26177</v>
      </c>
      <c r="L7224" t="s">
        <v>26179</v>
      </c>
      <c r="N7224" s="25">
        <v>0</v>
      </c>
      <c r="O7224" s="25"/>
      <c r="P7224" s="25"/>
      <c r="W7224" s="25"/>
      <c r="X7224" s="25"/>
    </row>
    <row r="7225" spans="1:24" hidden="1" x14ac:dyDescent="0.35">
      <c r="A7225" s="24">
        <v>17221</v>
      </c>
      <c r="C7225" s="10" t="s">
        <v>24187</v>
      </c>
      <c r="D7225" t="s">
        <v>32</v>
      </c>
      <c r="E7225" t="s">
        <v>143</v>
      </c>
      <c r="F7225" t="s">
        <v>144</v>
      </c>
      <c r="G7225" t="s">
        <v>24188</v>
      </c>
      <c r="I7225" s="13" t="s">
        <v>26180</v>
      </c>
      <c r="J7225" t="s">
        <v>26181</v>
      </c>
      <c r="K7225" s="13" t="s">
        <v>26182</v>
      </c>
      <c r="L7225" t="s">
        <v>26183</v>
      </c>
      <c r="N7225" s="25">
        <v>0</v>
      </c>
      <c r="O7225" s="25"/>
      <c r="P7225" s="25"/>
      <c r="W7225" s="25"/>
      <c r="X7225" s="25"/>
    </row>
    <row r="7226" spans="1:24" hidden="1" x14ac:dyDescent="0.35">
      <c r="A7226" s="24">
        <v>17222</v>
      </c>
      <c r="C7226" s="10" t="s">
        <v>24187</v>
      </c>
      <c r="D7226" t="s">
        <v>32</v>
      </c>
      <c r="E7226" t="s">
        <v>143</v>
      </c>
      <c r="F7226" t="s">
        <v>144</v>
      </c>
      <c r="G7226" t="s">
        <v>24188</v>
      </c>
      <c r="I7226" s="13" t="s">
        <v>26184</v>
      </c>
      <c r="J7226" t="s">
        <v>26181</v>
      </c>
      <c r="K7226" s="13" t="s">
        <v>26185</v>
      </c>
      <c r="L7226" t="s">
        <v>26186</v>
      </c>
      <c r="N7226" s="25">
        <v>0</v>
      </c>
      <c r="O7226" s="25"/>
      <c r="P7226" s="25"/>
      <c r="W7226" s="25"/>
      <c r="X7226" s="25"/>
    </row>
    <row r="7227" spans="1:24" hidden="1" x14ac:dyDescent="0.35">
      <c r="A7227" s="24">
        <v>17223</v>
      </c>
      <c r="C7227" s="10" t="s">
        <v>24187</v>
      </c>
      <c r="D7227">
        <v>6</v>
      </c>
      <c r="E7227" t="s">
        <v>65</v>
      </c>
      <c r="F7227" t="s">
        <v>1913</v>
      </c>
      <c r="G7227" t="s">
        <v>24188</v>
      </c>
      <c r="I7227" s="13" t="s">
        <v>26187</v>
      </c>
      <c r="J7227" t="s">
        <v>26188</v>
      </c>
      <c r="K7227" s="13" t="s">
        <v>26189</v>
      </c>
      <c r="L7227" t="s">
        <v>26190</v>
      </c>
      <c r="N7227" s="25">
        <v>0</v>
      </c>
      <c r="O7227" s="25"/>
      <c r="P7227" s="25"/>
      <c r="W7227" s="25"/>
      <c r="X7227" s="25"/>
    </row>
    <row r="7228" spans="1:24" hidden="1" x14ac:dyDescent="0.35">
      <c r="A7228" s="24">
        <v>17224</v>
      </c>
      <c r="C7228" s="10" t="s">
        <v>24187</v>
      </c>
      <c r="D7228">
        <v>3</v>
      </c>
      <c r="E7228" t="s">
        <v>187</v>
      </c>
      <c r="F7228" t="s">
        <v>188</v>
      </c>
      <c r="G7228" t="s">
        <v>24188</v>
      </c>
      <c r="I7228" s="13" t="s">
        <v>25194</v>
      </c>
      <c r="J7228" t="s">
        <v>26191</v>
      </c>
      <c r="K7228" s="13" t="s">
        <v>26192</v>
      </c>
      <c r="L7228" t="s">
        <v>26193</v>
      </c>
      <c r="N7228" s="25">
        <v>0</v>
      </c>
      <c r="O7228" s="25"/>
      <c r="P7228" s="25"/>
      <c r="W7228" s="25"/>
      <c r="X7228" s="25"/>
    </row>
    <row r="7229" spans="1:24" hidden="1" x14ac:dyDescent="0.35">
      <c r="A7229" s="24">
        <v>17225</v>
      </c>
      <c r="C7229" s="10" t="s">
        <v>24187</v>
      </c>
      <c r="D7229">
        <v>6</v>
      </c>
      <c r="E7229" t="s">
        <v>120</v>
      </c>
      <c r="F7229" t="s">
        <v>237</v>
      </c>
      <c r="G7229" t="s">
        <v>24188</v>
      </c>
      <c r="I7229" s="13" t="s">
        <v>26194</v>
      </c>
      <c r="J7229" t="s">
        <v>26195</v>
      </c>
      <c r="K7229" s="13" t="s">
        <v>26196</v>
      </c>
      <c r="L7229" t="s">
        <v>26197</v>
      </c>
      <c r="N7229" s="25">
        <v>0</v>
      </c>
      <c r="O7229" s="25"/>
      <c r="P7229" s="25"/>
      <c r="W7229" s="25"/>
      <c r="X7229" s="25"/>
    </row>
    <row r="7230" spans="1:24" hidden="1" x14ac:dyDescent="0.35">
      <c r="A7230" s="24">
        <v>17226</v>
      </c>
      <c r="C7230" s="10" t="s">
        <v>24187</v>
      </c>
      <c r="D7230">
        <v>8</v>
      </c>
      <c r="E7230" t="s">
        <v>52</v>
      </c>
      <c r="F7230" t="s">
        <v>9010</v>
      </c>
      <c r="G7230" t="s">
        <v>24188</v>
      </c>
      <c r="I7230" s="13" t="s">
        <v>26198</v>
      </c>
      <c r="J7230" t="s">
        <v>26199</v>
      </c>
      <c r="K7230" s="13" t="s">
        <v>26200</v>
      </c>
      <c r="L7230" t="s">
        <v>26201</v>
      </c>
      <c r="N7230" s="25">
        <v>0</v>
      </c>
      <c r="O7230" s="25"/>
      <c r="P7230" s="25"/>
      <c r="W7230" s="25"/>
      <c r="X7230" s="25"/>
    </row>
    <row r="7231" spans="1:24" hidden="1" x14ac:dyDescent="0.35">
      <c r="A7231" s="24">
        <v>17227</v>
      </c>
      <c r="C7231" s="10" t="s">
        <v>24187</v>
      </c>
      <c r="D7231">
        <v>6</v>
      </c>
      <c r="E7231" t="s">
        <v>65</v>
      </c>
      <c r="F7231" t="s">
        <v>1913</v>
      </c>
      <c r="G7231" t="s">
        <v>24188</v>
      </c>
      <c r="I7231" s="13" t="s">
        <v>26202</v>
      </c>
      <c r="J7231" t="s">
        <v>26203</v>
      </c>
      <c r="K7231" s="13" t="s">
        <v>26204</v>
      </c>
      <c r="L7231" t="s">
        <v>26205</v>
      </c>
      <c r="N7231" s="25">
        <v>0</v>
      </c>
      <c r="O7231" s="25"/>
      <c r="P7231" s="25"/>
      <c r="W7231" s="25"/>
      <c r="X7231" s="25"/>
    </row>
    <row r="7232" spans="1:24" hidden="1" x14ac:dyDescent="0.35">
      <c r="A7232" s="24">
        <v>17228</v>
      </c>
      <c r="C7232" s="10" t="s">
        <v>24187</v>
      </c>
      <c r="D7232">
        <v>1</v>
      </c>
      <c r="E7232" t="s">
        <v>90</v>
      </c>
      <c r="F7232" t="s">
        <v>91</v>
      </c>
      <c r="G7232" t="s">
        <v>24188</v>
      </c>
      <c r="I7232" s="13" t="s">
        <v>26206</v>
      </c>
      <c r="J7232" t="s">
        <v>26207</v>
      </c>
      <c r="K7232" s="13" t="s">
        <v>26206</v>
      </c>
      <c r="L7232" t="s">
        <v>26208</v>
      </c>
      <c r="N7232" s="25">
        <v>0</v>
      </c>
      <c r="O7232" s="25"/>
      <c r="P7232" s="25"/>
      <c r="W7232" s="25"/>
      <c r="X7232" s="25"/>
    </row>
    <row r="7233" spans="1:24" hidden="1" x14ac:dyDescent="0.35">
      <c r="A7233" s="24">
        <v>17229</v>
      </c>
      <c r="C7233" s="10" t="s">
        <v>24187</v>
      </c>
      <c r="D7233">
        <v>6</v>
      </c>
      <c r="E7233" t="s">
        <v>65</v>
      </c>
      <c r="F7233" t="s">
        <v>217</v>
      </c>
      <c r="G7233" t="s">
        <v>24188</v>
      </c>
      <c r="I7233" s="13" t="s">
        <v>26209</v>
      </c>
      <c r="J7233" t="s">
        <v>26210</v>
      </c>
      <c r="K7233" s="13" t="s">
        <v>26209</v>
      </c>
      <c r="L7233" t="s">
        <v>26211</v>
      </c>
      <c r="N7233" s="25">
        <v>0</v>
      </c>
      <c r="O7233" s="25"/>
      <c r="P7233" s="25"/>
      <c r="W7233" s="25"/>
      <c r="X7233" s="25"/>
    </row>
    <row r="7234" spans="1:24" hidden="1" x14ac:dyDescent="0.35">
      <c r="A7234" s="24">
        <v>17230</v>
      </c>
      <c r="C7234" s="10" t="s">
        <v>24187</v>
      </c>
      <c r="D7234">
        <v>8</v>
      </c>
      <c r="E7234" t="s">
        <v>300</v>
      </c>
      <c r="F7234" t="s">
        <v>301</v>
      </c>
      <c r="G7234" t="s">
        <v>24188</v>
      </c>
      <c r="I7234" s="13" t="s">
        <v>26212</v>
      </c>
      <c r="J7234" t="s">
        <v>26213</v>
      </c>
      <c r="K7234" s="13" t="s">
        <v>26212</v>
      </c>
      <c r="L7234" t="s">
        <v>26214</v>
      </c>
      <c r="N7234" s="25">
        <v>0</v>
      </c>
      <c r="O7234" s="25"/>
      <c r="P7234" s="25"/>
      <c r="W7234" s="25"/>
      <c r="X7234" s="25"/>
    </row>
    <row r="7235" spans="1:24" hidden="1" x14ac:dyDescent="0.35">
      <c r="A7235" s="24">
        <v>17231</v>
      </c>
      <c r="C7235" s="10" t="s">
        <v>24187</v>
      </c>
      <c r="D7235" t="s">
        <v>83</v>
      </c>
      <c r="E7235" t="s">
        <v>84</v>
      </c>
      <c r="F7235" t="s">
        <v>85</v>
      </c>
      <c r="G7235" t="s">
        <v>24188</v>
      </c>
      <c r="I7235" s="13" t="s">
        <v>26215</v>
      </c>
      <c r="J7235" t="s">
        <v>26216</v>
      </c>
      <c r="K7235" s="13" t="s">
        <v>26217</v>
      </c>
      <c r="L7235" t="s">
        <v>26218</v>
      </c>
      <c r="N7235" s="25">
        <v>0</v>
      </c>
      <c r="O7235" s="25"/>
      <c r="P7235" s="25"/>
      <c r="W7235" s="25"/>
      <c r="X7235" s="25"/>
    </row>
    <row r="7236" spans="1:24" hidden="1" x14ac:dyDescent="0.35">
      <c r="A7236" s="24">
        <v>17232</v>
      </c>
      <c r="C7236" s="10" t="s">
        <v>24187</v>
      </c>
      <c r="D7236" t="s">
        <v>83</v>
      </c>
      <c r="E7236" t="s">
        <v>84</v>
      </c>
      <c r="F7236" t="s">
        <v>85</v>
      </c>
      <c r="G7236" t="s">
        <v>24188</v>
      </c>
      <c r="I7236" s="13" t="s">
        <v>26219</v>
      </c>
      <c r="J7236" t="s">
        <v>26220</v>
      </c>
      <c r="K7236" s="13" t="s">
        <v>26219</v>
      </c>
      <c r="L7236" t="s">
        <v>26221</v>
      </c>
      <c r="N7236" s="25">
        <v>0</v>
      </c>
      <c r="O7236" s="25"/>
      <c r="P7236" s="25"/>
      <c r="W7236" s="25"/>
      <c r="X7236" s="25"/>
    </row>
    <row r="7237" spans="1:24" hidden="1" x14ac:dyDescent="0.35">
      <c r="A7237" s="24">
        <v>17233</v>
      </c>
      <c r="C7237" s="10" t="s">
        <v>24187</v>
      </c>
      <c r="D7237" t="s">
        <v>83</v>
      </c>
      <c r="E7237" t="s">
        <v>84</v>
      </c>
      <c r="F7237" t="s">
        <v>85</v>
      </c>
      <c r="G7237" t="s">
        <v>24188</v>
      </c>
      <c r="I7237" s="13" t="s">
        <v>26222</v>
      </c>
      <c r="J7237" t="s">
        <v>26223</v>
      </c>
      <c r="K7237" s="13" t="s">
        <v>26224</v>
      </c>
      <c r="L7237" t="s">
        <v>26225</v>
      </c>
      <c r="N7237" s="25">
        <v>0</v>
      </c>
      <c r="O7237" s="25"/>
      <c r="P7237" s="25"/>
      <c r="W7237" s="25"/>
      <c r="X7237" s="25"/>
    </row>
    <row r="7238" spans="1:24" hidden="1" x14ac:dyDescent="0.35">
      <c r="A7238" s="24">
        <v>17234</v>
      </c>
      <c r="C7238" s="10" t="s">
        <v>24187</v>
      </c>
      <c r="D7238">
        <v>5</v>
      </c>
      <c r="E7238" t="s">
        <v>40</v>
      </c>
      <c r="F7238" t="s">
        <v>1243</v>
      </c>
      <c r="G7238" t="s">
        <v>24188</v>
      </c>
      <c r="I7238" s="13" t="s">
        <v>26226</v>
      </c>
      <c r="J7238" t="s">
        <v>26227</v>
      </c>
      <c r="K7238" s="13" t="s">
        <v>26228</v>
      </c>
      <c r="L7238" t="s">
        <v>24280</v>
      </c>
      <c r="N7238" s="25">
        <v>0</v>
      </c>
      <c r="O7238" s="25"/>
      <c r="P7238" s="25"/>
      <c r="W7238" s="25"/>
      <c r="X7238" s="25"/>
    </row>
    <row r="7239" spans="1:24" hidden="1" x14ac:dyDescent="0.35">
      <c r="A7239" s="24">
        <v>17235</v>
      </c>
      <c r="C7239" s="10" t="s">
        <v>24187</v>
      </c>
      <c r="D7239" t="s">
        <v>83</v>
      </c>
      <c r="E7239" t="s">
        <v>84</v>
      </c>
      <c r="F7239" t="s">
        <v>85</v>
      </c>
      <c r="G7239" t="s">
        <v>24188</v>
      </c>
      <c r="I7239" s="13" t="s">
        <v>26229</v>
      </c>
      <c r="J7239" t="s">
        <v>26230</v>
      </c>
      <c r="K7239" s="13" t="s">
        <v>26231</v>
      </c>
      <c r="L7239" t="s">
        <v>26232</v>
      </c>
      <c r="N7239" s="25">
        <v>0</v>
      </c>
      <c r="O7239" s="25"/>
      <c r="P7239" s="25"/>
      <c r="W7239" s="25"/>
      <c r="X7239" s="25"/>
    </row>
    <row r="7240" spans="1:24" hidden="1" x14ac:dyDescent="0.35">
      <c r="A7240" s="24">
        <v>17236</v>
      </c>
      <c r="C7240" s="10" t="s">
        <v>24187</v>
      </c>
      <c r="D7240">
        <v>6</v>
      </c>
      <c r="E7240" t="s">
        <v>65</v>
      </c>
      <c r="F7240" t="s">
        <v>217</v>
      </c>
      <c r="G7240" t="s">
        <v>24188</v>
      </c>
      <c r="I7240" s="13" t="s">
        <v>26233</v>
      </c>
      <c r="J7240" t="s">
        <v>26234</v>
      </c>
      <c r="K7240" s="13" t="s">
        <v>26235</v>
      </c>
      <c r="L7240" t="s">
        <v>26236</v>
      </c>
      <c r="N7240" s="25">
        <v>0</v>
      </c>
      <c r="O7240" s="25"/>
      <c r="P7240" s="25"/>
      <c r="W7240" s="25"/>
      <c r="X7240" s="25"/>
    </row>
    <row r="7241" spans="1:24" hidden="1" x14ac:dyDescent="0.35">
      <c r="A7241" s="24">
        <v>17237</v>
      </c>
      <c r="C7241" s="10" t="s">
        <v>24187</v>
      </c>
      <c r="D7241">
        <v>1</v>
      </c>
      <c r="E7241" t="s">
        <v>90</v>
      </c>
      <c r="F7241" t="s">
        <v>91</v>
      </c>
      <c r="G7241" t="s">
        <v>24188</v>
      </c>
      <c r="I7241" s="13" t="s">
        <v>26237</v>
      </c>
      <c r="J7241" t="s">
        <v>26238</v>
      </c>
      <c r="K7241" s="13" t="s">
        <v>26239</v>
      </c>
      <c r="L7241" t="s">
        <v>26240</v>
      </c>
      <c r="N7241" s="25">
        <v>0</v>
      </c>
      <c r="O7241" s="25"/>
      <c r="P7241" s="25"/>
      <c r="W7241" s="25"/>
      <c r="X7241" s="25"/>
    </row>
    <row r="7242" spans="1:24" hidden="1" x14ac:dyDescent="0.35">
      <c r="A7242" s="24">
        <v>17238</v>
      </c>
      <c r="C7242" s="10" t="s">
        <v>24187</v>
      </c>
      <c r="D7242">
        <v>3</v>
      </c>
      <c r="E7242" t="s">
        <v>994</v>
      </c>
      <c r="F7242" t="s">
        <v>995</v>
      </c>
      <c r="G7242" t="s">
        <v>24188</v>
      </c>
      <c r="I7242" s="14" t="s">
        <v>26241</v>
      </c>
      <c r="J7242" t="s">
        <v>26242</v>
      </c>
      <c r="K7242" s="13" t="s">
        <v>26243</v>
      </c>
      <c r="L7242" t="s">
        <v>26244</v>
      </c>
      <c r="N7242" s="25">
        <v>0</v>
      </c>
      <c r="O7242" s="25"/>
      <c r="P7242" s="25"/>
      <c r="W7242" s="25"/>
      <c r="X7242" s="25"/>
    </row>
    <row r="7243" spans="1:24" hidden="1" x14ac:dyDescent="0.35">
      <c r="A7243" s="24">
        <v>17239</v>
      </c>
      <c r="C7243" s="10" t="s">
        <v>24187</v>
      </c>
      <c r="D7243">
        <v>5</v>
      </c>
      <c r="E7243" t="s">
        <v>40</v>
      </c>
      <c r="F7243" t="s">
        <v>41</v>
      </c>
      <c r="G7243" t="s">
        <v>24188</v>
      </c>
      <c r="I7243" s="13" t="s">
        <v>26245</v>
      </c>
      <c r="J7243" t="s">
        <v>26246</v>
      </c>
      <c r="K7243" s="13" t="s">
        <v>26245</v>
      </c>
      <c r="L7243" t="s">
        <v>26247</v>
      </c>
      <c r="N7243" s="25">
        <v>0</v>
      </c>
      <c r="O7243" s="25"/>
      <c r="P7243" s="25"/>
      <c r="W7243" s="25"/>
      <c r="X7243" s="25"/>
    </row>
    <row r="7244" spans="1:24" hidden="1" x14ac:dyDescent="0.35">
      <c r="A7244" s="24">
        <v>17240</v>
      </c>
      <c r="C7244" s="10" t="s">
        <v>24187</v>
      </c>
      <c r="D7244">
        <v>3</v>
      </c>
      <c r="E7244" t="s">
        <v>2535</v>
      </c>
      <c r="F7244" t="s">
        <v>2536</v>
      </c>
      <c r="G7244" t="s">
        <v>24188</v>
      </c>
      <c r="I7244" s="13" t="s">
        <v>26248</v>
      </c>
      <c r="J7244" t="s">
        <v>26249</v>
      </c>
      <c r="K7244" s="13" t="s">
        <v>26248</v>
      </c>
      <c r="L7244" t="s">
        <v>26250</v>
      </c>
      <c r="N7244" s="25">
        <v>0</v>
      </c>
      <c r="O7244" s="25"/>
      <c r="P7244" s="25"/>
      <c r="W7244" s="25"/>
      <c r="X7244" s="25"/>
    </row>
    <row r="7245" spans="1:24" hidden="1" x14ac:dyDescent="0.35">
      <c r="A7245" s="24">
        <v>17241</v>
      </c>
      <c r="C7245" s="10" t="s">
        <v>24187</v>
      </c>
      <c r="D7245" t="s">
        <v>83</v>
      </c>
      <c r="E7245" t="s">
        <v>84</v>
      </c>
      <c r="F7245" t="s">
        <v>85</v>
      </c>
      <c r="G7245" t="s">
        <v>24188</v>
      </c>
      <c r="I7245" s="13" t="s">
        <v>26251</v>
      </c>
      <c r="J7245" t="s">
        <v>26252</v>
      </c>
      <c r="K7245" s="13" t="s">
        <v>26253</v>
      </c>
      <c r="L7245" t="s">
        <v>26254</v>
      </c>
      <c r="N7245" s="25">
        <v>0</v>
      </c>
      <c r="O7245" s="25"/>
      <c r="P7245" s="25"/>
      <c r="W7245" s="25"/>
      <c r="X7245" s="25"/>
    </row>
    <row r="7246" spans="1:24" hidden="1" x14ac:dyDescent="0.35">
      <c r="A7246" s="24">
        <v>17242</v>
      </c>
      <c r="C7246" s="10" t="s">
        <v>24187</v>
      </c>
      <c r="D7246" t="s">
        <v>32</v>
      </c>
      <c r="E7246" t="s">
        <v>33</v>
      </c>
      <c r="F7246" t="s">
        <v>34</v>
      </c>
      <c r="G7246" t="s">
        <v>24188</v>
      </c>
      <c r="I7246" s="13" t="s">
        <v>26255</v>
      </c>
      <c r="J7246" t="s">
        <v>26256</v>
      </c>
      <c r="K7246" s="13" t="s">
        <v>26257</v>
      </c>
      <c r="L7246" t="s">
        <v>26258</v>
      </c>
      <c r="N7246" s="25">
        <v>0</v>
      </c>
      <c r="O7246" s="25"/>
      <c r="P7246" s="25"/>
      <c r="W7246" s="25"/>
      <c r="X7246" s="25"/>
    </row>
    <row r="7247" spans="1:24" hidden="1" x14ac:dyDescent="0.35">
      <c r="A7247" s="24">
        <v>17243</v>
      </c>
      <c r="C7247" s="10" t="s">
        <v>24187</v>
      </c>
      <c r="D7247" t="s">
        <v>32</v>
      </c>
      <c r="E7247" t="s">
        <v>33</v>
      </c>
      <c r="F7247" t="s">
        <v>34</v>
      </c>
      <c r="G7247" t="s">
        <v>24188</v>
      </c>
      <c r="I7247" s="13" t="s">
        <v>26259</v>
      </c>
      <c r="J7247" t="s">
        <v>26260</v>
      </c>
      <c r="K7247" s="13" t="s">
        <v>26261</v>
      </c>
      <c r="L7247" t="s">
        <v>26262</v>
      </c>
      <c r="N7247" s="25">
        <v>0</v>
      </c>
      <c r="O7247" s="25"/>
      <c r="P7247" s="25"/>
      <c r="W7247" s="25"/>
      <c r="X7247" s="25"/>
    </row>
    <row r="7248" spans="1:24" hidden="1" x14ac:dyDescent="0.35">
      <c r="A7248" s="24">
        <v>17244</v>
      </c>
      <c r="C7248" s="10" t="s">
        <v>24187</v>
      </c>
      <c r="D7248">
        <v>5</v>
      </c>
      <c r="E7248" t="s">
        <v>767</v>
      </c>
      <c r="F7248" t="s">
        <v>768</v>
      </c>
      <c r="G7248" t="s">
        <v>24188</v>
      </c>
      <c r="I7248" s="13" t="s">
        <v>26263</v>
      </c>
      <c r="J7248" t="s">
        <v>26264</v>
      </c>
      <c r="K7248" s="13" t="s">
        <v>26265</v>
      </c>
      <c r="L7248" t="s">
        <v>24280</v>
      </c>
      <c r="N7248" s="25">
        <v>0</v>
      </c>
      <c r="O7248" s="25"/>
      <c r="P7248" s="25"/>
      <c r="W7248" s="25"/>
      <c r="X7248" s="25"/>
    </row>
    <row r="7249" spans="1:24" hidden="1" x14ac:dyDescent="0.35">
      <c r="A7249" s="24">
        <v>17245</v>
      </c>
      <c r="C7249" s="10" t="s">
        <v>24187</v>
      </c>
      <c r="D7249">
        <v>1</v>
      </c>
      <c r="E7249" t="s">
        <v>537</v>
      </c>
      <c r="F7249" t="s">
        <v>538</v>
      </c>
      <c r="G7249" t="s">
        <v>24188</v>
      </c>
      <c r="I7249" s="13" t="s">
        <v>26266</v>
      </c>
      <c r="J7249" t="s">
        <v>26267</v>
      </c>
      <c r="K7249" s="13" t="s">
        <v>26268</v>
      </c>
      <c r="L7249" t="s">
        <v>26269</v>
      </c>
      <c r="N7249" s="25">
        <v>0</v>
      </c>
      <c r="O7249" s="25"/>
      <c r="P7249" s="25"/>
      <c r="W7249" s="25"/>
      <c r="X7249" s="25"/>
    </row>
    <row r="7250" spans="1:24" hidden="1" x14ac:dyDescent="0.35">
      <c r="A7250" s="24">
        <v>17246</v>
      </c>
      <c r="C7250" s="10" t="s">
        <v>24187</v>
      </c>
      <c r="D7250">
        <v>5</v>
      </c>
      <c r="E7250" t="s">
        <v>435</v>
      </c>
      <c r="F7250" t="s">
        <v>436</v>
      </c>
      <c r="G7250" t="s">
        <v>24188</v>
      </c>
      <c r="I7250" s="13" t="s">
        <v>26270</v>
      </c>
      <c r="J7250" t="s">
        <v>26271</v>
      </c>
      <c r="K7250" s="13" t="s">
        <v>26272</v>
      </c>
      <c r="L7250" t="s">
        <v>26273</v>
      </c>
      <c r="N7250" s="25">
        <v>0</v>
      </c>
      <c r="O7250" s="25"/>
      <c r="P7250" s="25"/>
      <c r="W7250" s="25"/>
      <c r="X7250" s="25"/>
    </row>
    <row r="7251" spans="1:24" hidden="1" x14ac:dyDescent="0.35">
      <c r="A7251" s="24">
        <v>17247</v>
      </c>
      <c r="C7251" s="10" t="s">
        <v>24187</v>
      </c>
      <c r="D7251" t="s">
        <v>32</v>
      </c>
      <c r="E7251" t="s">
        <v>33</v>
      </c>
      <c r="F7251" t="s">
        <v>34</v>
      </c>
      <c r="G7251" t="s">
        <v>24188</v>
      </c>
      <c r="I7251" s="13" t="s">
        <v>26274</v>
      </c>
      <c r="J7251" t="s">
        <v>26275</v>
      </c>
      <c r="K7251" s="13" t="s">
        <v>26276</v>
      </c>
      <c r="L7251" t="s">
        <v>26277</v>
      </c>
      <c r="N7251" s="25">
        <v>0</v>
      </c>
      <c r="O7251" s="25"/>
      <c r="P7251" s="25"/>
      <c r="W7251" s="25"/>
      <c r="X7251" s="25"/>
    </row>
    <row r="7252" spans="1:24" hidden="1" x14ac:dyDescent="0.35">
      <c r="A7252" s="24">
        <v>17248</v>
      </c>
      <c r="C7252" s="10" t="s">
        <v>24187</v>
      </c>
      <c r="D7252">
        <v>6</v>
      </c>
      <c r="E7252" t="s">
        <v>65</v>
      </c>
      <c r="F7252" t="s">
        <v>217</v>
      </c>
      <c r="G7252" t="s">
        <v>24188</v>
      </c>
      <c r="I7252" s="13" t="s">
        <v>26278</v>
      </c>
      <c r="J7252" t="s">
        <v>26279</v>
      </c>
      <c r="K7252" s="13" t="s">
        <v>26280</v>
      </c>
      <c r="L7252" t="s">
        <v>26281</v>
      </c>
      <c r="N7252" s="25">
        <v>0</v>
      </c>
      <c r="O7252" s="25"/>
      <c r="P7252" s="25"/>
      <c r="W7252" s="25"/>
      <c r="X7252" s="25"/>
    </row>
    <row r="7253" spans="1:24" hidden="1" x14ac:dyDescent="0.35">
      <c r="A7253" s="24">
        <v>17249</v>
      </c>
      <c r="C7253" s="10" t="s">
        <v>24187</v>
      </c>
      <c r="D7253" t="s">
        <v>83</v>
      </c>
      <c r="E7253" t="s">
        <v>84</v>
      </c>
      <c r="F7253" t="s">
        <v>85</v>
      </c>
      <c r="G7253" t="s">
        <v>24188</v>
      </c>
      <c r="I7253" s="13" t="s">
        <v>26282</v>
      </c>
      <c r="J7253" t="s">
        <v>26283</v>
      </c>
      <c r="K7253" s="13" t="s">
        <v>26284</v>
      </c>
      <c r="L7253" t="s">
        <v>26285</v>
      </c>
      <c r="N7253" s="25">
        <v>0</v>
      </c>
      <c r="O7253" s="25"/>
      <c r="P7253" s="25"/>
      <c r="W7253" s="25"/>
      <c r="X7253" s="25"/>
    </row>
    <row r="7254" spans="1:24" hidden="1" x14ac:dyDescent="0.35">
      <c r="A7254" s="24">
        <v>17250</v>
      </c>
      <c r="C7254" s="10" t="s">
        <v>24187</v>
      </c>
      <c r="D7254">
        <v>6</v>
      </c>
      <c r="E7254" t="s">
        <v>110</v>
      </c>
      <c r="F7254" t="s">
        <v>111</v>
      </c>
      <c r="G7254" t="s">
        <v>24188</v>
      </c>
      <c r="I7254" s="13" t="s">
        <v>26286</v>
      </c>
      <c r="J7254" t="s">
        <v>26287</v>
      </c>
      <c r="K7254" s="13" t="s">
        <v>26286</v>
      </c>
      <c r="L7254" t="s">
        <v>26288</v>
      </c>
      <c r="N7254" s="25">
        <v>0</v>
      </c>
      <c r="O7254" s="25"/>
      <c r="P7254" s="25"/>
      <c r="W7254" s="25"/>
      <c r="X7254" s="25"/>
    </row>
    <row r="7255" spans="1:24" hidden="1" x14ac:dyDescent="0.35">
      <c r="A7255" s="24">
        <v>17251</v>
      </c>
      <c r="C7255" s="10" t="s">
        <v>24187</v>
      </c>
      <c r="D7255" t="s">
        <v>32</v>
      </c>
      <c r="E7255" t="s">
        <v>33</v>
      </c>
      <c r="F7255" t="s">
        <v>34</v>
      </c>
      <c r="G7255" t="s">
        <v>24188</v>
      </c>
      <c r="I7255" s="13" t="s">
        <v>26289</v>
      </c>
      <c r="J7255" t="s">
        <v>26290</v>
      </c>
      <c r="K7255" s="13" t="s">
        <v>26291</v>
      </c>
      <c r="L7255" t="s">
        <v>26292</v>
      </c>
      <c r="N7255" s="25">
        <v>0</v>
      </c>
      <c r="O7255" s="25"/>
      <c r="P7255" s="25"/>
      <c r="W7255" s="25"/>
      <c r="X7255" s="25"/>
    </row>
    <row r="7256" spans="1:24" hidden="1" x14ac:dyDescent="0.35">
      <c r="A7256" s="24">
        <v>17252</v>
      </c>
      <c r="C7256" s="10" t="s">
        <v>24187</v>
      </c>
      <c r="D7256">
        <v>7</v>
      </c>
      <c r="E7256" t="s">
        <v>581</v>
      </c>
      <c r="F7256" t="s">
        <v>582</v>
      </c>
      <c r="G7256" t="s">
        <v>24188</v>
      </c>
      <c r="I7256" s="13" t="s">
        <v>26293</v>
      </c>
      <c r="J7256" t="s">
        <v>26294</v>
      </c>
      <c r="K7256" s="13" t="s">
        <v>26295</v>
      </c>
      <c r="L7256" t="s">
        <v>26296</v>
      </c>
      <c r="N7256" s="25">
        <v>0</v>
      </c>
      <c r="O7256" s="25"/>
      <c r="P7256" s="25"/>
      <c r="W7256" s="25"/>
      <c r="X7256" s="25"/>
    </row>
    <row r="7257" spans="1:24" hidden="1" x14ac:dyDescent="0.35">
      <c r="A7257" s="24">
        <v>17253</v>
      </c>
      <c r="C7257" s="10" t="s">
        <v>24187</v>
      </c>
      <c r="D7257">
        <v>6</v>
      </c>
      <c r="E7257" t="s">
        <v>120</v>
      </c>
      <c r="F7257" t="s">
        <v>237</v>
      </c>
      <c r="G7257" t="s">
        <v>24188</v>
      </c>
      <c r="I7257" s="13" t="s">
        <v>25194</v>
      </c>
      <c r="J7257" t="s">
        <v>26297</v>
      </c>
      <c r="K7257" s="13" t="s">
        <v>26298</v>
      </c>
      <c r="L7257" t="s">
        <v>26299</v>
      </c>
      <c r="N7257" s="25">
        <v>0</v>
      </c>
      <c r="O7257" s="25"/>
      <c r="P7257" s="25"/>
      <c r="W7257" s="25"/>
      <c r="X7257" s="25"/>
    </row>
    <row r="7258" spans="1:24" hidden="1" x14ac:dyDescent="0.35">
      <c r="A7258" s="24">
        <v>17254</v>
      </c>
      <c r="C7258" s="10" t="s">
        <v>24187</v>
      </c>
      <c r="D7258">
        <v>3</v>
      </c>
      <c r="E7258" t="s">
        <v>100</v>
      </c>
      <c r="F7258" t="s">
        <v>101</v>
      </c>
      <c r="G7258" t="s">
        <v>24188</v>
      </c>
      <c r="I7258" s="13" t="s">
        <v>26300</v>
      </c>
      <c r="J7258" t="s">
        <v>26301</v>
      </c>
      <c r="K7258" s="13" t="s">
        <v>26302</v>
      </c>
      <c r="L7258" t="s">
        <v>26303</v>
      </c>
      <c r="N7258" s="25">
        <v>0</v>
      </c>
      <c r="O7258" s="25"/>
      <c r="P7258" s="25"/>
      <c r="W7258" s="25"/>
      <c r="X7258" s="25"/>
    </row>
    <row r="7259" spans="1:24" hidden="1" x14ac:dyDescent="0.35">
      <c r="A7259" s="24">
        <v>17255</v>
      </c>
      <c r="C7259" s="10" t="s">
        <v>24187</v>
      </c>
      <c r="D7259">
        <v>3</v>
      </c>
      <c r="E7259" t="s">
        <v>100</v>
      </c>
      <c r="F7259" t="s">
        <v>101</v>
      </c>
      <c r="G7259" t="s">
        <v>24188</v>
      </c>
      <c r="I7259" s="13" t="s">
        <v>26304</v>
      </c>
      <c r="J7259" t="s">
        <v>26305</v>
      </c>
      <c r="K7259" s="13" t="s">
        <v>26306</v>
      </c>
      <c r="L7259" t="s">
        <v>26307</v>
      </c>
      <c r="N7259" s="25">
        <v>0</v>
      </c>
      <c r="O7259" s="25"/>
      <c r="P7259" s="25"/>
      <c r="W7259" s="25"/>
      <c r="X7259" s="25"/>
    </row>
    <row r="7260" spans="1:24" hidden="1" x14ac:dyDescent="0.35">
      <c r="A7260" s="24">
        <v>17256</v>
      </c>
      <c r="C7260" s="10" t="s">
        <v>24187</v>
      </c>
      <c r="D7260">
        <v>3</v>
      </c>
      <c r="E7260" t="s">
        <v>100</v>
      </c>
      <c r="F7260" t="s">
        <v>101</v>
      </c>
      <c r="G7260" t="s">
        <v>24188</v>
      </c>
      <c r="I7260" s="13" t="s">
        <v>16741</v>
      </c>
      <c r="J7260" t="s">
        <v>26308</v>
      </c>
      <c r="K7260" s="13" t="s">
        <v>26309</v>
      </c>
      <c r="L7260" t="s">
        <v>26310</v>
      </c>
      <c r="N7260" s="25">
        <v>0</v>
      </c>
      <c r="O7260" s="25"/>
      <c r="P7260" s="25"/>
      <c r="W7260" s="25"/>
      <c r="X7260" s="25"/>
    </row>
    <row r="7261" spans="1:24" hidden="1" x14ac:dyDescent="0.35">
      <c r="A7261" s="24">
        <v>17257</v>
      </c>
      <c r="C7261" s="10" t="s">
        <v>24187</v>
      </c>
      <c r="D7261">
        <v>5</v>
      </c>
      <c r="E7261" t="s">
        <v>435</v>
      </c>
      <c r="F7261" t="s">
        <v>1084</v>
      </c>
      <c r="G7261" t="s">
        <v>24188</v>
      </c>
      <c r="I7261" s="13" t="s">
        <v>26311</v>
      </c>
      <c r="J7261" t="s">
        <v>26312</v>
      </c>
      <c r="K7261" s="13" t="s">
        <v>26311</v>
      </c>
      <c r="L7261" t="s">
        <v>26313</v>
      </c>
      <c r="N7261" s="25">
        <v>0</v>
      </c>
      <c r="O7261" s="25"/>
      <c r="P7261" s="25"/>
      <c r="W7261" s="25"/>
      <c r="X7261" s="25"/>
    </row>
    <row r="7262" spans="1:24" hidden="1" x14ac:dyDescent="0.35">
      <c r="A7262" s="24">
        <v>17258</v>
      </c>
      <c r="C7262" s="10" t="s">
        <v>24187</v>
      </c>
      <c r="D7262">
        <v>6</v>
      </c>
      <c r="E7262" t="s">
        <v>65</v>
      </c>
      <c r="F7262" t="s">
        <v>66</v>
      </c>
      <c r="G7262" t="s">
        <v>24188</v>
      </c>
      <c r="I7262" s="13" t="s">
        <v>26314</v>
      </c>
      <c r="J7262" t="s">
        <v>26315</v>
      </c>
      <c r="K7262" s="13" t="s">
        <v>26316</v>
      </c>
      <c r="L7262" t="s">
        <v>26317</v>
      </c>
      <c r="N7262" s="25">
        <v>0</v>
      </c>
      <c r="O7262" s="25"/>
      <c r="P7262" s="25"/>
      <c r="W7262" s="25"/>
      <c r="X7262" s="25"/>
    </row>
    <row r="7263" spans="1:24" hidden="1" x14ac:dyDescent="0.35">
      <c r="A7263" s="24">
        <v>17259</v>
      </c>
      <c r="C7263" s="10" t="s">
        <v>24187</v>
      </c>
      <c r="D7263">
        <v>3</v>
      </c>
      <c r="E7263" t="s">
        <v>294</v>
      </c>
      <c r="F7263" t="s">
        <v>295</v>
      </c>
      <c r="G7263" t="s">
        <v>24188</v>
      </c>
      <c r="I7263" s="13" t="s">
        <v>26318</v>
      </c>
      <c r="J7263" t="s">
        <v>26319</v>
      </c>
      <c r="K7263" s="13" t="s">
        <v>26320</v>
      </c>
      <c r="L7263" t="s">
        <v>26321</v>
      </c>
      <c r="N7263" s="25">
        <v>0</v>
      </c>
      <c r="O7263" s="25"/>
      <c r="P7263" s="25"/>
      <c r="W7263" s="25"/>
      <c r="X7263" s="25"/>
    </row>
    <row r="7264" spans="1:24" hidden="1" x14ac:dyDescent="0.35">
      <c r="A7264" s="24">
        <v>17260</v>
      </c>
      <c r="C7264" s="10" t="s">
        <v>24187</v>
      </c>
      <c r="D7264">
        <v>6</v>
      </c>
      <c r="E7264" t="s">
        <v>65</v>
      </c>
      <c r="F7264" t="s">
        <v>1913</v>
      </c>
      <c r="G7264" t="s">
        <v>24188</v>
      </c>
      <c r="I7264" s="13" t="s">
        <v>26322</v>
      </c>
      <c r="J7264" t="s">
        <v>26323</v>
      </c>
      <c r="K7264" s="13" t="s">
        <v>26324</v>
      </c>
      <c r="L7264" t="s">
        <v>26325</v>
      </c>
      <c r="N7264" s="25">
        <v>0</v>
      </c>
      <c r="O7264" s="25"/>
      <c r="P7264" s="25"/>
      <c r="W7264" s="25"/>
      <c r="X7264" s="25"/>
    </row>
    <row r="7265" spans="1:24" hidden="1" x14ac:dyDescent="0.35">
      <c r="A7265" s="24">
        <v>17261</v>
      </c>
      <c r="C7265" s="10" t="s">
        <v>24187</v>
      </c>
      <c r="D7265" t="s">
        <v>32</v>
      </c>
      <c r="E7265" t="s">
        <v>143</v>
      </c>
      <c r="F7265" t="s">
        <v>144</v>
      </c>
      <c r="G7265" t="s">
        <v>24188</v>
      </c>
      <c r="I7265" s="13" t="s">
        <v>26326</v>
      </c>
      <c r="J7265" t="s">
        <v>26327</v>
      </c>
      <c r="K7265" s="13" t="s">
        <v>26326</v>
      </c>
      <c r="L7265" t="s">
        <v>26328</v>
      </c>
      <c r="N7265" s="25">
        <v>0</v>
      </c>
      <c r="O7265" s="25"/>
      <c r="P7265" s="25"/>
      <c r="W7265" s="25"/>
      <c r="X7265" s="25"/>
    </row>
    <row r="7266" spans="1:24" hidden="1" x14ac:dyDescent="0.35">
      <c r="A7266" s="24">
        <v>17262</v>
      </c>
      <c r="C7266" s="10" t="s">
        <v>24187</v>
      </c>
      <c r="D7266" t="s">
        <v>83</v>
      </c>
      <c r="E7266" t="s">
        <v>84</v>
      </c>
      <c r="F7266" t="s">
        <v>85</v>
      </c>
      <c r="G7266" t="s">
        <v>24188</v>
      </c>
      <c r="I7266" s="13" t="s">
        <v>26329</v>
      </c>
      <c r="J7266" t="s">
        <v>26330</v>
      </c>
      <c r="K7266" s="13" t="s">
        <v>26329</v>
      </c>
      <c r="L7266" t="s">
        <v>26331</v>
      </c>
      <c r="N7266" s="25">
        <v>0</v>
      </c>
      <c r="O7266" s="25"/>
      <c r="P7266" s="25"/>
      <c r="W7266" s="25"/>
      <c r="X7266" s="25"/>
    </row>
    <row r="7267" spans="1:24" hidden="1" x14ac:dyDescent="0.35">
      <c r="A7267" s="24">
        <v>17263</v>
      </c>
      <c r="C7267" s="10" t="s">
        <v>24187</v>
      </c>
      <c r="D7267" t="s">
        <v>32</v>
      </c>
      <c r="E7267" t="s">
        <v>33</v>
      </c>
      <c r="F7267" t="s">
        <v>34</v>
      </c>
      <c r="G7267" t="s">
        <v>24188</v>
      </c>
      <c r="I7267" s="13" t="s">
        <v>26332</v>
      </c>
      <c r="J7267" t="s">
        <v>26333</v>
      </c>
      <c r="K7267" s="13" t="s">
        <v>26334</v>
      </c>
      <c r="L7267" t="s">
        <v>26335</v>
      </c>
      <c r="N7267" s="25">
        <v>0</v>
      </c>
      <c r="O7267" s="25"/>
      <c r="P7267" s="25"/>
      <c r="W7267" s="25"/>
      <c r="X7267" s="25"/>
    </row>
    <row r="7268" spans="1:24" hidden="1" x14ac:dyDescent="0.35">
      <c r="A7268" s="24">
        <v>17264</v>
      </c>
      <c r="C7268" s="10" t="s">
        <v>24187</v>
      </c>
      <c r="D7268">
        <v>6</v>
      </c>
      <c r="E7268" t="s">
        <v>110</v>
      </c>
      <c r="F7268" t="s">
        <v>111</v>
      </c>
      <c r="G7268" t="s">
        <v>24188</v>
      </c>
      <c r="I7268" s="13" t="s">
        <v>26336</v>
      </c>
      <c r="J7268" t="s">
        <v>26337</v>
      </c>
      <c r="K7268" s="13" t="s">
        <v>26338</v>
      </c>
      <c r="L7268" t="s">
        <v>26339</v>
      </c>
      <c r="N7268" s="25">
        <v>0</v>
      </c>
      <c r="O7268" s="25"/>
      <c r="P7268" s="25"/>
      <c r="W7268" s="25"/>
      <c r="X7268" s="25"/>
    </row>
    <row r="7269" spans="1:24" hidden="1" x14ac:dyDescent="0.35">
      <c r="A7269" s="24">
        <v>17265</v>
      </c>
      <c r="C7269" s="10" t="s">
        <v>24187</v>
      </c>
      <c r="D7269">
        <v>5</v>
      </c>
      <c r="E7269" t="s">
        <v>435</v>
      </c>
      <c r="F7269" t="s">
        <v>1084</v>
      </c>
      <c r="G7269" t="s">
        <v>24188</v>
      </c>
      <c r="I7269" s="13" t="s">
        <v>26340</v>
      </c>
      <c r="J7269" t="s">
        <v>26341</v>
      </c>
      <c r="K7269" s="13" t="s">
        <v>26342</v>
      </c>
      <c r="L7269" t="s">
        <v>24280</v>
      </c>
      <c r="N7269" s="25">
        <v>0</v>
      </c>
      <c r="O7269" s="25"/>
      <c r="P7269" s="25"/>
      <c r="W7269" s="25"/>
      <c r="X7269" s="25"/>
    </row>
    <row r="7270" spans="1:24" hidden="1" x14ac:dyDescent="0.35">
      <c r="A7270" s="24">
        <v>17266</v>
      </c>
      <c r="C7270" s="10" t="s">
        <v>24187</v>
      </c>
      <c r="D7270">
        <v>5</v>
      </c>
      <c r="E7270" t="s">
        <v>435</v>
      </c>
      <c r="F7270" t="s">
        <v>1084</v>
      </c>
      <c r="G7270" t="s">
        <v>24188</v>
      </c>
      <c r="I7270" s="13" t="s">
        <v>26340</v>
      </c>
      <c r="J7270" t="s">
        <v>26341</v>
      </c>
      <c r="K7270" s="13" t="s">
        <v>26342</v>
      </c>
      <c r="L7270" t="s">
        <v>24280</v>
      </c>
      <c r="N7270" s="25">
        <v>0</v>
      </c>
      <c r="O7270" s="25"/>
      <c r="P7270" s="25"/>
      <c r="W7270" s="25"/>
      <c r="X7270" s="25"/>
    </row>
    <row r="7271" spans="1:24" hidden="1" x14ac:dyDescent="0.35">
      <c r="A7271" s="24">
        <v>17267</v>
      </c>
      <c r="C7271" s="10" t="s">
        <v>24187</v>
      </c>
      <c r="D7271">
        <v>5</v>
      </c>
      <c r="E7271" t="s">
        <v>767</v>
      </c>
      <c r="F7271" t="s">
        <v>768</v>
      </c>
      <c r="G7271" t="s">
        <v>24188</v>
      </c>
      <c r="I7271" s="13" t="s">
        <v>26343</v>
      </c>
      <c r="J7271" t="s">
        <v>26344</v>
      </c>
      <c r="K7271" s="13" t="s">
        <v>26345</v>
      </c>
      <c r="L7271" t="s">
        <v>26346</v>
      </c>
      <c r="N7271" s="25">
        <v>0</v>
      </c>
      <c r="O7271" s="25"/>
      <c r="P7271" s="25"/>
      <c r="W7271" s="25"/>
      <c r="X7271" s="25"/>
    </row>
    <row r="7272" spans="1:24" hidden="1" x14ac:dyDescent="0.35">
      <c r="A7272" s="24">
        <v>17268</v>
      </c>
      <c r="C7272" s="10" t="s">
        <v>24187</v>
      </c>
      <c r="D7272">
        <v>5</v>
      </c>
      <c r="E7272" t="s">
        <v>767</v>
      </c>
      <c r="F7272" t="s">
        <v>768</v>
      </c>
      <c r="G7272" t="s">
        <v>24188</v>
      </c>
      <c r="I7272" s="13" t="s">
        <v>26347</v>
      </c>
      <c r="J7272" t="s">
        <v>26348</v>
      </c>
      <c r="K7272" s="13" t="s">
        <v>26347</v>
      </c>
      <c r="L7272" t="s">
        <v>26349</v>
      </c>
      <c r="N7272" s="25">
        <v>0</v>
      </c>
      <c r="O7272" s="25"/>
      <c r="P7272" s="25"/>
      <c r="W7272" s="25"/>
      <c r="X7272" s="25"/>
    </row>
    <row r="7273" spans="1:24" hidden="1" x14ac:dyDescent="0.35">
      <c r="A7273" s="24">
        <v>17269</v>
      </c>
      <c r="C7273" s="10" t="s">
        <v>24187</v>
      </c>
      <c r="D7273" t="s">
        <v>32</v>
      </c>
      <c r="E7273" t="s">
        <v>33</v>
      </c>
      <c r="F7273" t="s">
        <v>34</v>
      </c>
      <c r="G7273" t="s">
        <v>24188</v>
      </c>
      <c r="I7273" s="13" t="s">
        <v>26350</v>
      </c>
      <c r="J7273" t="s">
        <v>26351</v>
      </c>
      <c r="K7273" s="13" t="s">
        <v>26352</v>
      </c>
      <c r="L7273" t="s">
        <v>26353</v>
      </c>
      <c r="N7273" s="25">
        <v>0</v>
      </c>
      <c r="O7273" s="25"/>
      <c r="P7273" s="25"/>
      <c r="W7273" s="25"/>
      <c r="X7273" s="25"/>
    </row>
    <row r="7274" spans="1:24" hidden="1" x14ac:dyDescent="0.35">
      <c r="A7274" s="24">
        <v>17270</v>
      </c>
      <c r="C7274" s="10" t="s">
        <v>24187</v>
      </c>
      <c r="D7274">
        <v>1</v>
      </c>
      <c r="E7274" t="s">
        <v>537</v>
      </c>
      <c r="F7274" t="s">
        <v>538</v>
      </c>
      <c r="G7274" t="s">
        <v>24188</v>
      </c>
      <c r="I7274" s="13" t="s">
        <v>26354</v>
      </c>
      <c r="J7274" t="s">
        <v>26355</v>
      </c>
      <c r="K7274" s="13" t="s">
        <v>26356</v>
      </c>
      <c r="L7274" t="s">
        <v>24280</v>
      </c>
      <c r="N7274" s="25">
        <v>0</v>
      </c>
      <c r="O7274" s="25"/>
      <c r="P7274" s="25"/>
      <c r="W7274" s="25"/>
      <c r="X7274" s="25"/>
    </row>
    <row r="7275" spans="1:24" hidden="1" x14ac:dyDescent="0.35">
      <c r="A7275" s="24">
        <v>17271</v>
      </c>
      <c r="C7275" s="10" t="s">
        <v>24187</v>
      </c>
      <c r="D7275">
        <v>1</v>
      </c>
      <c r="E7275" t="s">
        <v>537</v>
      </c>
      <c r="F7275" t="s">
        <v>538</v>
      </c>
      <c r="G7275" t="s">
        <v>24188</v>
      </c>
      <c r="I7275" s="13" t="s">
        <v>26354</v>
      </c>
      <c r="J7275" t="s">
        <v>26355</v>
      </c>
      <c r="K7275" s="13" t="s">
        <v>26356</v>
      </c>
      <c r="L7275" t="s">
        <v>24280</v>
      </c>
      <c r="N7275" s="25">
        <v>0</v>
      </c>
      <c r="O7275" s="25"/>
      <c r="P7275" s="25"/>
      <c r="W7275" s="25"/>
      <c r="X7275" s="25"/>
    </row>
    <row r="7276" spans="1:24" hidden="1" x14ac:dyDescent="0.35">
      <c r="A7276" s="24">
        <v>17272</v>
      </c>
      <c r="C7276" s="10" t="s">
        <v>24187</v>
      </c>
      <c r="D7276">
        <v>3</v>
      </c>
      <c r="E7276" t="s">
        <v>100</v>
      </c>
      <c r="F7276" t="s">
        <v>101</v>
      </c>
      <c r="G7276" t="s">
        <v>24188</v>
      </c>
      <c r="I7276" s="13" t="s">
        <v>26357</v>
      </c>
      <c r="J7276" t="s">
        <v>26358</v>
      </c>
      <c r="K7276" s="13" t="s">
        <v>26359</v>
      </c>
      <c r="L7276" t="s">
        <v>26360</v>
      </c>
      <c r="N7276" s="25">
        <v>0</v>
      </c>
      <c r="O7276" s="25"/>
      <c r="P7276" s="25"/>
      <c r="W7276" s="25"/>
      <c r="X7276" s="25"/>
    </row>
    <row r="7277" spans="1:24" hidden="1" x14ac:dyDescent="0.35">
      <c r="A7277" s="24">
        <v>17273</v>
      </c>
      <c r="C7277" s="10" t="s">
        <v>24187</v>
      </c>
      <c r="D7277">
        <v>3</v>
      </c>
      <c r="E7277" t="s">
        <v>59</v>
      </c>
      <c r="F7277" t="s">
        <v>60</v>
      </c>
      <c r="G7277" t="s">
        <v>24188</v>
      </c>
      <c r="I7277" s="13" t="s">
        <v>26361</v>
      </c>
      <c r="J7277" t="s">
        <v>26362</v>
      </c>
      <c r="K7277" s="13" t="s">
        <v>26363</v>
      </c>
      <c r="L7277" t="s">
        <v>26364</v>
      </c>
      <c r="N7277" s="25">
        <v>0</v>
      </c>
      <c r="O7277" s="25"/>
      <c r="P7277" s="25"/>
      <c r="W7277" s="25"/>
      <c r="X7277" s="25"/>
    </row>
    <row r="7278" spans="1:24" hidden="1" x14ac:dyDescent="0.35">
      <c r="A7278" s="24">
        <v>17274</v>
      </c>
      <c r="C7278" s="10" t="s">
        <v>24187</v>
      </c>
      <c r="D7278">
        <v>3</v>
      </c>
      <c r="E7278" t="s">
        <v>294</v>
      </c>
      <c r="F7278" t="s">
        <v>295</v>
      </c>
      <c r="G7278" t="s">
        <v>24188</v>
      </c>
      <c r="I7278" s="13" t="s">
        <v>26365</v>
      </c>
      <c r="J7278" t="s">
        <v>26366</v>
      </c>
      <c r="K7278" s="13" t="s">
        <v>26367</v>
      </c>
      <c r="L7278" t="s">
        <v>26368</v>
      </c>
      <c r="N7278" s="25">
        <v>0</v>
      </c>
      <c r="O7278" s="25"/>
      <c r="P7278" s="25"/>
      <c r="W7278" s="25"/>
      <c r="X7278" s="25"/>
    </row>
    <row r="7279" spans="1:24" hidden="1" x14ac:dyDescent="0.35">
      <c r="A7279" s="24">
        <v>17275</v>
      </c>
      <c r="C7279" s="10" t="s">
        <v>24187</v>
      </c>
      <c r="D7279" t="s">
        <v>32</v>
      </c>
      <c r="E7279" t="s">
        <v>137</v>
      </c>
      <c r="F7279" t="s">
        <v>138</v>
      </c>
      <c r="G7279" t="s">
        <v>24188</v>
      </c>
      <c r="I7279" s="13" t="s">
        <v>26369</v>
      </c>
      <c r="J7279" t="s">
        <v>26370</v>
      </c>
      <c r="K7279" s="13" t="s">
        <v>26371</v>
      </c>
      <c r="L7279" t="s">
        <v>24280</v>
      </c>
      <c r="N7279" s="25">
        <v>0</v>
      </c>
      <c r="O7279" s="25"/>
      <c r="P7279" s="25"/>
      <c r="W7279" s="25"/>
      <c r="X7279" s="25"/>
    </row>
    <row r="7280" spans="1:24" hidden="1" x14ac:dyDescent="0.35">
      <c r="A7280" s="24">
        <v>17276</v>
      </c>
      <c r="C7280" s="10" t="s">
        <v>24187</v>
      </c>
      <c r="D7280">
        <v>5</v>
      </c>
      <c r="E7280" t="s">
        <v>409</v>
      </c>
      <c r="F7280" t="s">
        <v>410</v>
      </c>
      <c r="G7280" t="s">
        <v>24188</v>
      </c>
      <c r="I7280" s="13" t="s">
        <v>26372</v>
      </c>
      <c r="J7280" t="s">
        <v>26373</v>
      </c>
      <c r="K7280" s="13" t="s">
        <v>26374</v>
      </c>
      <c r="L7280" t="s">
        <v>26375</v>
      </c>
      <c r="N7280" s="25">
        <v>0</v>
      </c>
      <c r="O7280" s="25"/>
      <c r="P7280" s="25"/>
      <c r="W7280" s="25"/>
      <c r="X7280" s="25"/>
    </row>
    <row r="7281" spans="1:24" hidden="1" x14ac:dyDescent="0.35">
      <c r="A7281" s="24">
        <v>17277</v>
      </c>
      <c r="C7281" s="10" t="s">
        <v>24187</v>
      </c>
      <c r="D7281">
        <v>1</v>
      </c>
      <c r="E7281" t="s">
        <v>90</v>
      </c>
      <c r="F7281" t="s">
        <v>91</v>
      </c>
      <c r="G7281" t="s">
        <v>24188</v>
      </c>
      <c r="I7281" s="13" t="s">
        <v>26376</v>
      </c>
      <c r="J7281" t="s">
        <v>26377</v>
      </c>
      <c r="K7281" s="13" t="s">
        <v>26376</v>
      </c>
      <c r="L7281" t="s">
        <v>26378</v>
      </c>
      <c r="N7281" s="25">
        <v>0</v>
      </c>
      <c r="O7281" s="25"/>
      <c r="P7281" s="25"/>
      <c r="W7281" s="25"/>
      <c r="X7281" s="25"/>
    </row>
    <row r="7282" spans="1:24" hidden="1" x14ac:dyDescent="0.35">
      <c r="A7282" s="24">
        <v>17278</v>
      </c>
      <c r="C7282" s="10" t="s">
        <v>24187</v>
      </c>
      <c r="D7282">
        <v>5</v>
      </c>
      <c r="E7282" t="s">
        <v>435</v>
      </c>
      <c r="F7282" t="s">
        <v>1084</v>
      </c>
      <c r="G7282" t="s">
        <v>24188</v>
      </c>
      <c r="I7282" s="13" t="s">
        <v>26379</v>
      </c>
      <c r="J7282" t="s">
        <v>26380</v>
      </c>
      <c r="K7282" s="13" t="s">
        <v>26381</v>
      </c>
      <c r="L7282" t="s">
        <v>26382</v>
      </c>
      <c r="N7282" s="25">
        <v>0</v>
      </c>
      <c r="O7282" s="25"/>
      <c r="P7282" s="25"/>
      <c r="W7282" s="25"/>
      <c r="X7282" s="25"/>
    </row>
    <row r="7283" spans="1:24" hidden="1" x14ac:dyDescent="0.35">
      <c r="A7283" s="24">
        <v>17279</v>
      </c>
      <c r="C7283" s="10" t="s">
        <v>24187</v>
      </c>
      <c r="D7283">
        <v>6</v>
      </c>
      <c r="E7283" t="s">
        <v>130</v>
      </c>
      <c r="F7283" t="s">
        <v>131</v>
      </c>
      <c r="G7283" t="s">
        <v>24188</v>
      </c>
      <c r="I7283" s="13" t="s">
        <v>15170</v>
      </c>
      <c r="J7283" t="s">
        <v>26383</v>
      </c>
      <c r="K7283" s="13" t="s">
        <v>26384</v>
      </c>
      <c r="L7283" t="s">
        <v>26385</v>
      </c>
      <c r="N7283" s="25">
        <v>0</v>
      </c>
      <c r="O7283" s="25"/>
      <c r="P7283" s="25"/>
      <c r="W7283" s="25"/>
      <c r="X7283" s="25"/>
    </row>
    <row r="7284" spans="1:24" hidden="1" x14ac:dyDescent="0.35">
      <c r="A7284" s="24">
        <v>17280</v>
      </c>
      <c r="C7284" s="10" t="s">
        <v>24187</v>
      </c>
      <c r="D7284">
        <v>6</v>
      </c>
      <c r="E7284" t="s">
        <v>65</v>
      </c>
      <c r="F7284" t="s">
        <v>1913</v>
      </c>
      <c r="G7284" t="s">
        <v>24188</v>
      </c>
      <c r="I7284" s="13" t="s">
        <v>26386</v>
      </c>
      <c r="J7284" t="s">
        <v>26387</v>
      </c>
      <c r="K7284" s="13" t="s">
        <v>26388</v>
      </c>
      <c r="L7284" t="s">
        <v>26389</v>
      </c>
      <c r="N7284" s="25">
        <v>0</v>
      </c>
      <c r="O7284" s="25"/>
      <c r="P7284" s="25"/>
      <c r="W7284" s="25"/>
      <c r="X7284" s="25"/>
    </row>
    <row r="7285" spans="1:24" hidden="1" x14ac:dyDescent="0.35">
      <c r="A7285" s="24">
        <v>17281</v>
      </c>
      <c r="C7285" s="10" t="s">
        <v>24187</v>
      </c>
      <c r="D7285" t="s">
        <v>32</v>
      </c>
      <c r="E7285" t="s">
        <v>170</v>
      </c>
      <c r="F7285" t="s">
        <v>171</v>
      </c>
      <c r="G7285" t="s">
        <v>24188</v>
      </c>
      <c r="I7285" s="13" t="s">
        <v>26390</v>
      </c>
      <c r="J7285" t="s">
        <v>26391</v>
      </c>
      <c r="K7285" s="13" t="s">
        <v>26390</v>
      </c>
      <c r="L7285" t="s">
        <v>26392</v>
      </c>
      <c r="N7285" s="25">
        <v>0</v>
      </c>
      <c r="O7285" s="25"/>
      <c r="P7285" s="25"/>
      <c r="W7285" s="25"/>
      <c r="X7285" s="25"/>
    </row>
    <row r="7286" spans="1:24" hidden="1" x14ac:dyDescent="0.35">
      <c r="A7286" s="24">
        <v>17282</v>
      </c>
      <c r="C7286" s="10" t="s">
        <v>24187</v>
      </c>
      <c r="D7286" t="s">
        <v>32</v>
      </c>
      <c r="E7286" t="s">
        <v>170</v>
      </c>
      <c r="F7286" t="s">
        <v>171</v>
      </c>
      <c r="G7286" t="s">
        <v>24188</v>
      </c>
      <c r="I7286" s="13" t="s">
        <v>26393</v>
      </c>
      <c r="J7286" t="s">
        <v>26394</v>
      </c>
      <c r="K7286" s="13" t="s">
        <v>26395</v>
      </c>
      <c r="L7286" t="s">
        <v>26396</v>
      </c>
      <c r="N7286" s="25">
        <v>0</v>
      </c>
      <c r="O7286" s="25"/>
      <c r="P7286" s="25"/>
      <c r="W7286" s="25"/>
      <c r="X7286" s="25"/>
    </row>
    <row r="7287" spans="1:24" hidden="1" x14ac:dyDescent="0.35">
      <c r="A7287" s="24">
        <v>17283</v>
      </c>
      <c r="C7287" s="10" t="s">
        <v>24187</v>
      </c>
      <c r="D7287" t="s">
        <v>32</v>
      </c>
      <c r="E7287" t="s">
        <v>170</v>
      </c>
      <c r="F7287" t="s">
        <v>171</v>
      </c>
      <c r="G7287" t="s">
        <v>24188</v>
      </c>
      <c r="I7287" s="13" t="s">
        <v>26397</v>
      </c>
      <c r="J7287" t="s">
        <v>26398</v>
      </c>
      <c r="K7287" s="13" t="s">
        <v>26399</v>
      </c>
      <c r="L7287" t="s">
        <v>26400</v>
      </c>
      <c r="N7287" s="25">
        <v>0</v>
      </c>
      <c r="O7287" s="25"/>
      <c r="P7287" s="25"/>
      <c r="W7287" s="25"/>
      <c r="X7287" s="25"/>
    </row>
    <row r="7288" spans="1:24" hidden="1" x14ac:dyDescent="0.35">
      <c r="A7288" s="24">
        <v>17284</v>
      </c>
      <c r="C7288" s="10" t="s">
        <v>24187</v>
      </c>
      <c r="D7288" t="s">
        <v>83</v>
      </c>
      <c r="E7288" t="s">
        <v>84</v>
      </c>
      <c r="F7288" t="s">
        <v>85</v>
      </c>
      <c r="G7288" t="s">
        <v>24188</v>
      </c>
      <c r="I7288" s="13" t="s">
        <v>26401</v>
      </c>
      <c r="J7288" t="s">
        <v>26402</v>
      </c>
      <c r="K7288" s="13" t="s">
        <v>26403</v>
      </c>
      <c r="L7288" t="s">
        <v>26404</v>
      </c>
      <c r="N7288" s="25">
        <v>0</v>
      </c>
      <c r="O7288" s="25"/>
      <c r="P7288" s="25"/>
      <c r="W7288" s="25"/>
      <c r="X7288" s="25"/>
    </row>
    <row r="7289" spans="1:24" hidden="1" x14ac:dyDescent="0.35">
      <c r="A7289" s="24">
        <v>17285</v>
      </c>
      <c r="C7289" s="10" t="s">
        <v>24187</v>
      </c>
      <c r="D7289">
        <v>5</v>
      </c>
      <c r="E7289" t="s">
        <v>435</v>
      </c>
      <c r="F7289" t="s">
        <v>1084</v>
      </c>
      <c r="G7289" t="s">
        <v>24188</v>
      </c>
      <c r="I7289" s="13" t="s">
        <v>26405</v>
      </c>
      <c r="J7289" t="s">
        <v>26406</v>
      </c>
      <c r="K7289" s="13" t="s">
        <v>26405</v>
      </c>
      <c r="L7289" t="s">
        <v>26407</v>
      </c>
      <c r="N7289" s="25">
        <v>0</v>
      </c>
      <c r="O7289" s="25"/>
      <c r="P7289" s="25"/>
      <c r="W7289" s="25"/>
      <c r="X7289" s="25"/>
    </row>
    <row r="7290" spans="1:24" hidden="1" x14ac:dyDescent="0.35">
      <c r="A7290" s="24">
        <v>17286</v>
      </c>
      <c r="C7290" s="10" t="s">
        <v>24187</v>
      </c>
      <c r="D7290">
        <v>6</v>
      </c>
      <c r="E7290" t="s">
        <v>46</v>
      </c>
      <c r="F7290" t="s">
        <v>47</v>
      </c>
      <c r="G7290" t="s">
        <v>24188</v>
      </c>
      <c r="I7290" s="13" t="s">
        <v>26408</v>
      </c>
      <c r="J7290" t="s">
        <v>26409</v>
      </c>
      <c r="K7290" s="13" t="s">
        <v>26410</v>
      </c>
      <c r="L7290" t="s">
        <v>26411</v>
      </c>
      <c r="N7290" s="25">
        <v>0</v>
      </c>
      <c r="O7290" s="25"/>
      <c r="P7290" s="25"/>
      <c r="W7290" s="25"/>
      <c r="X7290" s="25"/>
    </row>
    <row r="7291" spans="1:24" hidden="1" x14ac:dyDescent="0.35">
      <c r="A7291" s="24">
        <v>17287</v>
      </c>
      <c r="C7291" s="10" t="s">
        <v>24187</v>
      </c>
      <c r="D7291">
        <v>6</v>
      </c>
      <c r="E7291" t="s">
        <v>130</v>
      </c>
      <c r="F7291" t="s">
        <v>131</v>
      </c>
      <c r="G7291" t="s">
        <v>24188</v>
      </c>
      <c r="I7291" s="13" t="s">
        <v>26412</v>
      </c>
      <c r="J7291" t="s">
        <v>26413</v>
      </c>
      <c r="K7291" s="13" t="s">
        <v>26414</v>
      </c>
      <c r="L7291" t="s">
        <v>26415</v>
      </c>
      <c r="N7291" s="25">
        <v>0</v>
      </c>
      <c r="O7291" s="25"/>
      <c r="P7291" s="25"/>
      <c r="W7291" s="25"/>
      <c r="X7291" s="25"/>
    </row>
    <row r="7292" spans="1:24" hidden="1" x14ac:dyDescent="0.35">
      <c r="A7292" s="24">
        <v>17288</v>
      </c>
      <c r="C7292" s="10" t="s">
        <v>24187</v>
      </c>
      <c r="D7292">
        <v>3</v>
      </c>
      <c r="E7292" t="s">
        <v>797</v>
      </c>
      <c r="F7292" t="s">
        <v>798</v>
      </c>
      <c r="G7292" t="s">
        <v>24188</v>
      </c>
      <c r="I7292" s="13" t="s">
        <v>26416</v>
      </c>
      <c r="J7292" t="s">
        <v>26417</v>
      </c>
      <c r="K7292" s="13" t="s">
        <v>26418</v>
      </c>
      <c r="L7292" t="s">
        <v>26419</v>
      </c>
      <c r="N7292" s="25">
        <v>0</v>
      </c>
      <c r="O7292" s="25"/>
      <c r="P7292" s="25"/>
      <c r="W7292" s="25"/>
      <c r="X7292" s="25"/>
    </row>
    <row r="7293" spans="1:24" hidden="1" x14ac:dyDescent="0.35">
      <c r="A7293" s="24">
        <v>17289</v>
      </c>
      <c r="C7293" t="s">
        <v>26420</v>
      </c>
      <c r="D7293" t="s">
        <v>32</v>
      </c>
      <c r="E7293" t="s">
        <v>33</v>
      </c>
      <c r="F7293" t="s">
        <v>34</v>
      </c>
      <c r="G7293" t="s">
        <v>2</v>
      </c>
      <c r="H7293" t="s">
        <v>26421</v>
      </c>
      <c r="I7293" t="s">
        <v>26422</v>
      </c>
      <c r="J7293" t="s">
        <v>26423</v>
      </c>
      <c r="K7293" t="s">
        <v>26424</v>
      </c>
      <c r="L7293" t="s">
        <v>26425</v>
      </c>
      <c r="M7293" t="s">
        <v>26426</v>
      </c>
      <c r="N7293" s="8">
        <v>45</v>
      </c>
      <c r="O7293" s="8">
        <v>45</v>
      </c>
      <c r="P7293" s="8"/>
      <c r="W7293" s="8">
        <v>0</v>
      </c>
      <c r="X7293" s="8">
        <v>0</v>
      </c>
    </row>
    <row r="7294" spans="1:24" hidden="1" x14ac:dyDescent="0.35">
      <c r="A7294" s="24">
        <v>17290</v>
      </c>
      <c r="C7294" t="s">
        <v>26420</v>
      </c>
      <c r="D7294">
        <v>1</v>
      </c>
      <c r="E7294" t="s">
        <v>537</v>
      </c>
      <c r="F7294" t="s">
        <v>538</v>
      </c>
      <c r="G7294" t="s">
        <v>2</v>
      </c>
      <c r="H7294" t="s">
        <v>26427</v>
      </c>
      <c r="I7294" t="s">
        <v>26428</v>
      </c>
      <c r="N7294" s="8">
        <v>839.56526468455411</v>
      </c>
      <c r="O7294" s="8">
        <v>312</v>
      </c>
      <c r="P7294" s="8">
        <v>527.56526468455411</v>
      </c>
      <c r="W7294" s="8">
        <v>0</v>
      </c>
      <c r="X7294" s="8">
        <v>0</v>
      </c>
    </row>
    <row r="7295" spans="1:24" hidden="1" x14ac:dyDescent="0.35">
      <c r="A7295" s="24">
        <v>17291</v>
      </c>
      <c r="C7295" t="s">
        <v>26420</v>
      </c>
      <c r="D7295" t="s">
        <v>32</v>
      </c>
      <c r="E7295" t="s">
        <v>33</v>
      </c>
      <c r="F7295" t="s">
        <v>34</v>
      </c>
      <c r="G7295" t="s">
        <v>2</v>
      </c>
      <c r="H7295" t="s">
        <v>26421</v>
      </c>
      <c r="I7295" t="s">
        <v>26429</v>
      </c>
      <c r="J7295" t="s">
        <v>26430</v>
      </c>
      <c r="K7295" t="s">
        <v>26431</v>
      </c>
      <c r="L7295" t="s">
        <v>26432</v>
      </c>
      <c r="M7295" t="s">
        <v>26433</v>
      </c>
      <c r="N7295" s="8">
        <v>150</v>
      </c>
      <c r="O7295" s="8">
        <v>70</v>
      </c>
      <c r="P7295" s="8">
        <v>80</v>
      </c>
      <c r="W7295" s="8">
        <v>110</v>
      </c>
      <c r="X7295" s="8">
        <v>40</v>
      </c>
    </row>
    <row r="7296" spans="1:24" hidden="1" x14ac:dyDescent="0.35">
      <c r="A7296" s="24">
        <v>17292</v>
      </c>
      <c r="C7296" t="s">
        <v>26420</v>
      </c>
      <c r="D7296">
        <v>5</v>
      </c>
      <c r="E7296" t="s">
        <v>409</v>
      </c>
      <c r="F7296" t="s">
        <v>410</v>
      </c>
      <c r="G7296" t="s">
        <v>2</v>
      </c>
      <c r="H7296" t="s">
        <v>26421</v>
      </c>
      <c r="I7296" t="s">
        <v>26434</v>
      </c>
      <c r="J7296" t="s">
        <v>26435</v>
      </c>
      <c r="K7296" t="s">
        <v>26436</v>
      </c>
      <c r="L7296" t="s">
        <v>26437</v>
      </c>
      <c r="M7296" t="s">
        <v>26438</v>
      </c>
      <c r="N7296" s="8">
        <v>163</v>
      </c>
      <c r="O7296" s="8">
        <v>48</v>
      </c>
      <c r="P7296" s="8">
        <v>115</v>
      </c>
      <c r="W7296" s="8">
        <v>62</v>
      </c>
      <c r="X7296" s="8">
        <v>15</v>
      </c>
    </row>
    <row r="7297" spans="1:24" hidden="1" x14ac:dyDescent="0.35">
      <c r="A7297" s="24">
        <v>17293</v>
      </c>
      <c r="C7297" t="s">
        <v>26420</v>
      </c>
      <c r="D7297" t="s">
        <v>32</v>
      </c>
      <c r="E7297" t="s">
        <v>33</v>
      </c>
      <c r="F7297" t="s">
        <v>34</v>
      </c>
      <c r="G7297" t="s">
        <v>2</v>
      </c>
      <c r="H7297" t="s">
        <v>26421</v>
      </c>
      <c r="I7297" t="s">
        <v>26439</v>
      </c>
      <c r="J7297" t="s">
        <v>26440</v>
      </c>
      <c r="K7297" t="s">
        <v>26441</v>
      </c>
      <c r="L7297" t="s">
        <v>26442</v>
      </c>
      <c r="M7297" t="s">
        <v>26443</v>
      </c>
      <c r="N7297" s="8">
        <v>304</v>
      </c>
      <c r="O7297" s="8">
        <v>100</v>
      </c>
      <c r="P7297" s="8">
        <v>204</v>
      </c>
      <c r="W7297" s="8">
        <v>62</v>
      </c>
      <c r="X7297" s="8">
        <v>62</v>
      </c>
    </row>
    <row r="7298" spans="1:24" hidden="1" x14ac:dyDescent="0.35">
      <c r="A7298" s="24">
        <v>17294</v>
      </c>
      <c r="C7298" t="s">
        <v>26420</v>
      </c>
      <c r="D7298" t="s">
        <v>83</v>
      </c>
      <c r="E7298" t="s">
        <v>276</v>
      </c>
      <c r="F7298" t="s">
        <v>277</v>
      </c>
      <c r="G7298" t="s">
        <v>2</v>
      </c>
      <c r="H7298" t="s">
        <v>26421</v>
      </c>
      <c r="I7298" t="s">
        <v>26444</v>
      </c>
      <c r="J7298" t="s">
        <v>26445</v>
      </c>
      <c r="K7298" t="s">
        <v>26446</v>
      </c>
      <c r="L7298" t="s">
        <v>26447</v>
      </c>
      <c r="M7298" t="s">
        <v>26448</v>
      </c>
      <c r="N7298" s="8">
        <v>217</v>
      </c>
      <c r="O7298" s="8">
        <v>66</v>
      </c>
      <c r="P7298" s="8">
        <v>151</v>
      </c>
      <c r="W7298" s="8">
        <v>112</v>
      </c>
      <c r="X7298" s="8">
        <v>48</v>
      </c>
    </row>
    <row r="7299" spans="1:24" hidden="1" x14ac:dyDescent="0.35">
      <c r="A7299" s="24">
        <v>17295</v>
      </c>
      <c r="C7299" t="s">
        <v>26420</v>
      </c>
      <c r="D7299" t="s">
        <v>32</v>
      </c>
      <c r="E7299" t="s">
        <v>33</v>
      </c>
      <c r="F7299" t="s">
        <v>34</v>
      </c>
      <c r="G7299" t="s">
        <v>2</v>
      </c>
      <c r="H7299" t="s">
        <v>26421</v>
      </c>
      <c r="I7299" t="s">
        <v>26449</v>
      </c>
      <c r="J7299" t="s">
        <v>26450</v>
      </c>
      <c r="K7299" t="s">
        <v>26451</v>
      </c>
      <c r="L7299" t="s">
        <v>26452</v>
      </c>
      <c r="M7299" t="s">
        <v>26453</v>
      </c>
      <c r="N7299" s="8">
        <v>234</v>
      </c>
      <c r="O7299" s="8">
        <v>101</v>
      </c>
      <c r="P7299" s="8">
        <v>133</v>
      </c>
      <c r="W7299" s="8">
        <v>58</v>
      </c>
      <c r="X7299" s="8">
        <v>58</v>
      </c>
    </row>
    <row r="7300" spans="1:24" hidden="1" x14ac:dyDescent="0.35">
      <c r="A7300" s="24">
        <v>17296</v>
      </c>
      <c r="C7300" t="s">
        <v>26420</v>
      </c>
      <c r="D7300" t="s">
        <v>32</v>
      </c>
      <c r="E7300" t="s">
        <v>33</v>
      </c>
      <c r="F7300" t="s">
        <v>34</v>
      </c>
      <c r="G7300" t="s">
        <v>2</v>
      </c>
      <c r="H7300" t="s">
        <v>26421</v>
      </c>
      <c r="I7300" t="s">
        <v>26454</v>
      </c>
      <c r="J7300" t="s">
        <v>26455</v>
      </c>
      <c r="K7300" t="s">
        <v>22533</v>
      </c>
      <c r="L7300" t="s">
        <v>26456</v>
      </c>
      <c r="M7300" t="s">
        <v>26457</v>
      </c>
      <c r="N7300" s="8">
        <v>221</v>
      </c>
      <c r="O7300" s="8">
        <v>61</v>
      </c>
      <c r="P7300" s="8">
        <v>160</v>
      </c>
      <c r="W7300" s="8">
        <v>70</v>
      </c>
      <c r="X7300" s="8">
        <v>24</v>
      </c>
    </row>
    <row r="7301" spans="1:24" hidden="1" x14ac:dyDescent="0.35">
      <c r="A7301" s="24">
        <v>17297</v>
      </c>
      <c r="C7301" t="s">
        <v>26420</v>
      </c>
      <c r="D7301" t="s">
        <v>32</v>
      </c>
      <c r="E7301" t="s">
        <v>17216</v>
      </c>
      <c r="F7301" t="s">
        <v>171</v>
      </c>
      <c r="G7301" t="s">
        <v>2</v>
      </c>
      <c r="H7301" t="s">
        <v>26421</v>
      </c>
      <c r="I7301" t="s">
        <v>26458</v>
      </c>
      <c r="J7301" t="s">
        <v>26459</v>
      </c>
      <c r="K7301" t="s">
        <v>26460</v>
      </c>
      <c r="L7301" t="s">
        <v>26461</v>
      </c>
      <c r="M7301" t="s">
        <v>26462</v>
      </c>
      <c r="N7301" s="8">
        <v>247</v>
      </c>
      <c r="O7301" s="8">
        <v>105</v>
      </c>
      <c r="P7301" s="8">
        <v>142</v>
      </c>
      <c r="W7301" s="8">
        <v>242</v>
      </c>
      <c r="X7301" s="8">
        <v>48</v>
      </c>
    </row>
    <row r="7302" spans="1:24" hidden="1" x14ac:dyDescent="0.35">
      <c r="A7302" s="24">
        <v>17298</v>
      </c>
      <c r="C7302" t="s">
        <v>26420</v>
      </c>
      <c r="D7302" t="s">
        <v>83</v>
      </c>
      <c r="E7302" t="s">
        <v>276</v>
      </c>
      <c r="F7302" t="s">
        <v>277</v>
      </c>
      <c r="G7302" t="s">
        <v>2</v>
      </c>
      <c r="H7302" t="s">
        <v>26421</v>
      </c>
      <c r="I7302" t="s">
        <v>26463</v>
      </c>
      <c r="J7302" t="s">
        <v>26464</v>
      </c>
      <c r="K7302" t="s">
        <v>26465</v>
      </c>
      <c r="L7302" t="s">
        <v>26466</v>
      </c>
      <c r="M7302" t="s">
        <v>26467</v>
      </c>
      <c r="N7302" s="8">
        <v>166</v>
      </c>
      <c r="O7302" s="8">
        <v>60</v>
      </c>
      <c r="P7302" s="8">
        <v>106</v>
      </c>
      <c r="W7302" s="8">
        <v>0</v>
      </c>
      <c r="X7302" s="8">
        <v>0</v>
      </c>
    </row>
    <row r="7303" spans="1:24" hidden="1" x14ac:dyDescent="0.35">
      <c r="A7303" s="24">
        <v>17299</v>
      </c>
      <c r="C7303" t="s">
        <v>26420</v>
      </c>
      <c r="D7303" t="s">
        <v>83</v>
      </c>
      <c r="E7303" t="s">
        <v>276</v>
      </c>
      <c r="F7303" t="s">
        <v>277</v>
      </c>
      <c r="G7303" t="s">
        <v>2</v>
      </c>
      <c r="H7303" t="s">
        <v>26421</v>
      </c>
      <c r="I7303" t="s">
        <v>26468</v>
      </c>
      <c r="J7303" t="s">
        <v>26469</v>
      </c>
      <c r="K7303" t="s">
        <v>26470</v>
      </c>
      <c r="L7303" t="s">
        <v>26471</v>
      </c>
      <c r="M7303" t="s">
        <v>26472</v>
      </c>
      <c r="N7303" s="8">
        <v>273</v>
      </c>
      <c r="O7303" s="8">
        <v>97</v>
      </c>
      <c r="P7303" s="8">
        <v>176</v>
      </c>
      <c r="W7303" s="8">
        <v>103</v>
      </c>
      <c r="X7303" s="8">
        <v>62</v>
      </c>
    </row>
    <row r="7304" spans="1:24" hidden="1" x14ac:dyDescent="0.35">
      <c r="A7304" s="24">
        <v>17300</v>
      </c>
      <c r="C7304" t="s">
        <v>26420</v>
      </c>
      <c r="D7304" t="s">
        <v>32</v>
      </c>
      <c r="E7304" t="s">
        <v>33</v>
      </c>
      <c r="F7304" t="s">
        <v>34</v>
      </c>
      <c r="G7304" t="s">
        <v>2</v>
      </c>
      <c r="H7304" t="s">
        <v>26421</v>
      </c>
      <c r="I7304" t="s">
        <v>26473</v>
      </c>
      <c r="J7304" t="s">
        <v>26474</v>
      </c>
      <c r="K7304" t="s">
        <v>26475</v>
      </c>
      <c r="L7304" t="s">
        <v>26476</v>
      </c>
      <c r="M7304" t="s">
        <v>26477</v>
      </c>
      <c r="N7304" s="8">
        <v>174</v>
      </c>
      <c r="O7304" s="8">
        <v>49</v>
      </c>
      <c r="P7304" s="8">
        <v>125</v>
      </c>
      <c r="W7304" s="8">
        <v>41</v>
      </c>
      <c r="X7304" s="8">
        <v>17</v>
      </c>
    </row>
    <row r="7305" spans="1:24" hidden="1" x14ac:dyDescent="0.35">
      <c r="A7305" s="24">
        <v>17301</v>
      </c>
      <c r="C7305" t="s">
        <v>26420</v>
      </c>
      <c r="D7305">
        <v>5</v>
      </c>
      <c r="E7305" t="s">
        <v>516</v>
      </c>
      <c r="F7305" t="s">
        <v>517</v>
      </c>
      <c r="G7305" t="s">
        <v>2</v>
      </c>
      <c r="H7305" t="s">
        <v>26421</v>
      </c>
      <c r="I7305" t="s">
        <v>26478</v>
      </c>
      <c r="J7305" t="s">
        <v>26479</v>
      </c>
      <c r="K7305" t="s">
        <v>26480</v>
      </c>
      <c r="L7305" t="s">
        <v>26481</v>
      </c>
      <c r="M7305" t="s">
        <v>26482</v>
      </c>
      <c r="N7305" s="8">
        <v>245.18228788977521</v>
      </c>
      <c r="O7305" s="8">
        <v>93</v>
      </c>
      <c r="P7305" s="8">
        <v>152.18228788977521</v>
      </c>
      <c r="W7305" s="8">
        <v>0</v>
      </c>
      <c r="X7305" s="8">
        <v>0</v>
      </c>
    </row>
    <row r="7306" spans="1:24" hidden="1" x14ac:dyDescent="0.35">
      <c r="A7306" s="24">
        <v>17302</v>
      </c>
      <c r="C7306" t="s">
        <v>26420</v>
      </c>
      <c r="D7306" t="s">
        <v>32</v>
      </c>
      <c r="E7306" t="s">
        <v>143</v>
      </c>
      <c r="F7306" t="s">
        <v>144</v>
      </c>
      <c r="G7306" t="s">
        <v>2</v>
      </c>
      <c r="H7306" t="s">
        <v>26427</v>
      </c>
      <c r="I7306" t="s">
        <v>26483</v>
      </c>
      <c r="N7306" s="8">
        <v>0</v>
      </c>
      <c r="O7306" s="8">
        <v>0</v>
      </c>
      <c r="P7306" s="8">
        <v>0</v>
      </c>
      <c r="W7306" s="8">
        <v>0</v>
      </c>
      <c r="X7306" s="8">
        <v>0</v>
      </c>
    </row>
    <row r="7307" spans="1:24" hidden="1" x14ac:dyDescent="0.35">
      <c r="A7307" s="24">
        <v>17303</v>
      </c>
      <c r="C7307" t="s">
        <v>26420</v>
      </c>
      <c r="D7307">
        <v>5</v>
      </c>
      <c r="E7307" t="s">
        <v>605</v>
      </c>
      <c r="F7307" t="s">
        <v>606</v>
      </c>
      <c r="G7307" t="s">
        <v>2</v>
      </c>
      <c r="H7307" t="s">
        <v>26421</v>
      </c>
      <c r="I7307" t="s">
        <v>26484</v>
      </c>
      <c r="J7307" t="s">
        <v>26485</v>
      </c>
      <c r="K7307" t="s">
        <v>26486</v>
      </c>
      <c r="L7307" t="s">
        <v>26487</v>
      </c>
      <c r="M7307" t="s">
        <v>26488</v>
      </c>
      <c r="N7307" s="8">
        <v>179</v>
      </c>
      <c r="O7307" s="8">
        <v>53</v>
      </c>
      <c r="P7307" s="8">
        <v>126</v>
      </c>
      <c r="W7307" s="8">
        <v>0</v>
      </c>
      <c r="X7307" s="8">
        <v>0</v>
      </c>
    </row>
    <row r="7308" spans="1:24" hidden="1" x14ac:dyDescent="0.35">
      <c r="A7308" s="24">
        <v>17304</v>
      </c>
      <c r="C7308" t="s">
        <v>26420</v>
      </c>
      <c r="D7308">
        <v>1</v>
      </c>
      <c r="E7308" t="s">
        <v>473</v>
      </c>
      <c r="F7308" t="s">
        <v>474</v>
      </c>
      <c r="G7308" t="s">
        <v>2</v>
      </c>
      <c r="H7308" t="s">
        <v>26421</v>
      </c>
      <c r="I7308" t="s">
        <v>26489</v>
      </c>
      <c r="J7308" t="s">
        <v>26490</v>
      </c>
      <c r="K7308" t="s">
        <v>26491</v>
      </c>
      <c r="L7308" t="s">
        <v>26492</v>
      </c>
      <c r="M7308" t="s">
        <v>26493</v>
      </c>
      <c r="N7308" s="8">
        <v>149</v>
      </c>
      <c r="O7308" s="8">
        <v>59</v>
      </c>
      <c r="P7308" s="8">
        <v>90</v>
      </c>
      <c r="W7308" s="8">
        <v>2</v>
      </c>
      <c r="X7308" s="8">
        <v>0</v>
      </c>
    </row>
    <row r="7309" spans="1:24" hidden="1" x14ac:dyDescent="0.35">
      <c r="A7309" s="24">
        <v>17305</v>
      </c>
      <c r="C7309" t="s">
        <v>26420</v>
      </c>
      <c r="D7309">
        <v>6</v>
      </c>
      <c r="E7309" t="s">
        <v>130</v>
      </c>
      <c r="F7309" t="s">
        <v>131</v>
      </c>
      <c r="G7309" t="s">
        <v>2</v>
      </c>
      <c r="H7309" t="s">
        <v>26421</v>
      </c>
      <c r="I7309" t="s">
        <v>26494</v>
      </c>
      <c r="J7309" t="s">
        <v>26495</v>
      </c>
      <c r="K7309" t="s">
        <v>26496</v>
      </c>
      <c r="L7309" t="s">
        <v>26497</v>
      </c>
      <c r="M7309" t="s">
        <v>26498</v>
      </c>
      <c r="N7309" s="8">
        <v>130</v>
      </c>
      <c r="O7309" s="8">
        <v>55</v>
      </c>
      <c r="P7309" s="8">
        <v>75</v>
      </c>
      <c r="W7309" s="8">
        <v>15</v>
      </c>
      <c r="X7309" s="8">
        <v>0</v>
      </c>
    </row>
    <row r="7310" spans="1:24" hidden="1" x14ac:dyDescent="0.35">
      <c r="A7310" s="24">
        <v>17306</v>
      </c>
      <c r="C7310" t="s">
        <v>26420</v>
      </c>
      <c r="D7310" t="s">
        <v>32</v>
      </c>
      <c r="E7310" t="s">
        <v>17216</v>
      </c>
      <c r="F7310" t="s">
        <v>171</v>
      </c>
      <c r="G7310" t="s">
        <v>2</v>
      </c>
      <c r="H7310" t="s">
        <v>26427</v>
      </c>
      <c r="I7310" t="s">
        <v>26499</v>
      </c>
      <c r="N7310" s="8">
        <v>0</v>
      </c>
      <c r="O7310" s="8">
        <v>0</v>
      </c>
      <c r="P7310" s="8">
        <v>0</v>
      </c>
      <c r="W7310" s="8">
        <v>0</v>
      </c>
      <c r="X7310" s="8">
        <v>0</v>
      </c>
    </row>
    <row r="7311" spans="1:24" hidden="1" x14ac:dyDescent="0.35">
      <c r="A7311" s="24">
        <v>17307</v>
      </c>
      <c r="C7311" t="s">
        <v>26420</v>
      </c>
      <c r="D7311">
        <v>6</v>
      </c>
      <c r="E7311" t="s">
        <v>65</v>
      </c>
      <c r="F7311" t="s">
        <v>2474</v>
      </c>
      <c r="G7311" t="s">
        <v>2</v>
      </c>
      <c r="H7311" t="s">
        <v>26421</v>
      </c>
      <c r="I7311" t="s">
        <v>26500</v>
      </c>
      <c r="J7311" t="s">
        <v>26501</v>
      </c>
      <c r="K7311" t="s">
        <v>26502</v>
      </c>
      <c r="L7311" t="s">
        <v>26503</v>
      </c>
      <c r="M7311" t="s">
        <v>26504</v>
      </c>
      <c r="N7311" s="8">
        <v>200</v>
      </c>
      <c r="O7311" s="8">
        <v>63</v>
      </c>
      <c r="P7311" s="8">
        <v>137</v>
      </c>
      <c r="W7311" s="8">
        <v>0</v>
      </c>
      <c r="X7311" s="8">
        <v>0</v>
      </c>
    </row>
    <row r="7312" spans="1:24" hidden="1" x14ac:dyDescent="0.35">
      <c r="A7312" s="24">
        <v>17308</v>
      </c>
      <c r="C7312" t="s">
        <v>26420</v>
      </c>
      <c r="D7312" t="s">
        <v>32</v>
      </c>
      <c r="E7312" t="s">
        <v>17216</v>
      </c>
      <c r="F7312" t="s">
        <v>171</v>
      </c>
      <c r="G7312" t="s">
        <v>2</v>
      </c>
      <c r="H7312" t="s">
        <v>26421</v>
      </c>
      <c r="I7312" t="s">
        <v>26505</v>
      </c>
      <c r="N7312" s="8">
        <v>134</v>
      </c>
      <c r="O7312" s="8">
        <v>134</v>
      </c>
      <c r="P7312" s="8">
        <v>0</v>
      </c>
      <c r="W7312" s="8">
        <v>74</v>
      </c>
      <c r="X7312" s="8">
        <v>6</v>
      </c>
    </row>
    <row r="7313" spans="1:24" hidden="1" x14ac:dyDescent="0.35">
      <c r="A7313" s="24">
        <v>17309</v>
      </c>
      <c r="C7313" t="s">
        <v>26420</v>
      </c>
      <c r="D7313" t="s">
        <v>32</v>
      </c>
      <c r="E7313" t="s">
        <v>17216</v>
      </c>
      <c r="F7313" t="s">
        <v>171</v>
      </c>
      <c r="G7313" t="s">
        <v>2</v>
      </c>
      <c r="H7313" t="s">
        <v>26427</v>
      </c>
      <c r="I7313" t="s">
        <v>26506</v>
      </c>
      <c r="N7313" s="8">
        <v>0</v>
      </c>
      <c r="O7313" s="8">
        <v>0</v>
      </c>
      <c r="P7313" s="8">
        <v>0</v>
      </c>
      <c r="W7313" s="8">
        <v>0</v>
      </c>
      <c r="X7313" s="8">
        <v>0</v>
      </c>
    </row>
    <row r="7314" spans="1:24" hidden="1" x14ac:dyDescent="0.35">
      <c r="A7314" s="24">
        <v>17310</v>
      </c>
      <c r="C7314" t="s">
        <v>26420</v>
      </c>
      <c r="D7314" t="s">
        <v>32</v>
      </c>
      <c r="E7314" t="s">
        <v>33</v>
      </c>
      <c r="F7314" t="s">
        <v>34</v>
      </c>
      <c r="G7314" t="s">
        <v>2</v>
      </c>
      <c r="H7314" t="s">
        <v>26427</v>
      </c>
      <c r="I7314" t="s">
        <v>26507</v>
      </c>
      <c r="N7314" s="8">
        <v>80.727429296591737</v>
      </c>
      <c r="O7314" s="8">
        <v>30</v>
      </c>
      <c r="P7314" s="8">
        <v>50.727429296591737</v>
      </c>
      <c r="W7314" s="8">
        <v>0</v>
      </c>
      <c r="X7314" s="8">
        <v>0</v>
      </c>
    </row>
    <row r="7315" spans="1:24" hidden="1" x14ac:dyDescent="0.35">
      <c r="A7315" s="24">
        <v>17311</v>
      </c>
      <c r="C7315" t="s">
        <v>26420</v>
      </c>
      <c r="D7315" t="s">
        <v>32</v>
      </c>
      <c r="E7315" t="s">
        <v>33</v>
      </c>
      <c r="F7315" t="s">
        <v>34</v>
      </c>
      <c r="G7315" t="s">
        <v>2</v>
      </c>
      <c r="H7315" t="s">
        <v>26421</v>
      </c>
      <c r="I7315" t="s">
        <v>26508</v>
      </c>
      <c r="J7315" t="s">
        <v>26509</v>
      </c>
      <c r="K7315" t="s">
        <v>26510</v>
      </c>
      <c r="L7315" t="s">
        <v>26511</v>
      </c>
      <c r="M7315" t="s">
        <v>26512</v>
      </c>
      <c r="N7315" s="8">
        <v>282.85508822818468</v>
      </c>
      <c r="O7315" s="8">
        <v>107</v>
      </c>
      <c r="P7315" s="8">
        <v>175.85508822818468</v>
      </c>
      <c r="W7315" s="8">
        <v>69</v>
      </c>
      <c r="X7315" s="8">
        <v>68</v>
      </c>
    </row>
    <row r="7316" spans="1:24" hidden="1" x14ac:dyDescent="0.35">
      <c r="A7316" s="24">
        <v>17312</v>
      </c>
      <c r="C7316" t="s">
        <v>26420</v>
      </c>
      <c r="D7316">
        <v>6</v>
      </c>
      <c r="E7316" t="s">
        <v>110</v>
      </c>
      <c r="F7316" t="s">
        <v>111</v>
      </c>
      <c r="G7316" t="s">
        <v>2</v>
      </c>
      <c r="H7316" t="s">
        <v>26427</v>
      </c>
      <c r="I7316" t="s">
        <v>26513</v>
      </c>
      <c r="N7316" s="8">
        <v>121.09114394488761</v>
      </c>
      <c r="O7316" s="8">
        <v>45</v>
      </c>
      <c r="P7316" s="8">
        <v>76.091143944887605</v>
      </c>
      <c r="W7316" s="8">
        <v>0</v>
      </c>
      <c r="X7316" s="8">
        <v>0</v>
      </c>
    </row>
    <row r="7317" spans="1:24" hidden="1" x14ac:dyDescent="0.35">
      <c r="A7317" s="24">
        <v>17313</v>
      </c>
      <c r="C7317" t="s">
        <v>26420</v>
      </c>
      <c r="D7317">
        <v>1</v>
      </c>
      <c r="E7317" t="s">
        <v>473</v>
      </c>
      <c r="F7317" t="s">
        <v>474</v>
      </c>
      <c r="G7317" t="s">
        <v>2</v>
      </c>
      <c r="H7317" t="s">
        <v>26421</v>
      </c>
      <c r="I7317" t="s">
        <v>26514</v>
      </c>
      <c r="J7317" t="s">
        <v>26515</v>
      </c>
      <c r="K7317" t="s">
        <v>26516</v>
      </c>
      <c r="L7317" t="s">
        <v>26517</v>
      </c>
      <c r="M7317" t="s">
        <v>26518</v>
      </c>
      <c r="N7317" s="8">
        <v>194</v>
      </c>
      <c r="O7317" s="8">
        <v>59</v>
      </c>
      <c r="P7317" s="8">
        <v>135</v>
      </c>
      <c r="W7317" s="8">
        <v>2</v>
      </c>
      <c r="X7317" s="8">
        <v>2</v>
      </c>
    </row>
    <row r="7318" spans="1:24" hidden="1" x14ac:dyDescent="0.35">
      <c r="A7318" s="24">
        <v>17314</v>
      </c>
      <c r="C7318" t="s">
        <v>26420</v>
      </c>
      <c r="D7318">
        <v>3</v>
      </c>
      <c r="E7318" t="s">
        <v>187</v>
      </c>
      <c r="F7318" t="s">
        <v>188</v>
      </c>
      <c r="G7318" t="s">
        <v>2</v>
      </c>
      <c r="H7318" t="s">
        <v>26421</v>
      </c>
      <c r="I7318" t="s">
        <v>26519</v>
      </c>
      <c r="J7318" t="s">
        <v>26520</v>
      </c>
      <c r="K7318" t="s">
        <v>26521</v>
      </c>
      <c r="L7318" t="s">
        <v>26522</v>
      </c>
      <c r="M7318" t="s">
        <v>26523</v>
      </c>
      <c r="N7318" s="8">
        <v>132</v>
      </c>
      <c r="O7318" s="8">
        <v>49</v>
      </c>
      <c r="P7318" s="8">
        <v>83</v>
      </c>
      <c r="W7318" s="8">
        <v>5</v>
      </c>
      <c r="X7318" s="8">
        <v>0</v>
      </c>
    </row>
    <row r="7319" spans="1:24" hidden="1" x14ac:dyDescent="0.35">
      <c r="A7319" s="24">
        <v>17315</v>
      </c>
      <c r="C7319" t="s">
        <v>26420</v>
      </c>
      <c r="D7319">
        <v>1</v>
      </c>
      <c r="E7319" t="s">
        <v>222</v>
      </c>
      <c r="F7319" t="s">
        <v>223</v>
      </c>
      <c r="G7319" t="s">
        <v>2</v>
      </c>
      <c r="H7319" t="s">
        <v>26421</v>
      </c>
      <c r="I7319" t="s">
        <v>26524</v>
      </c>
      <c r="J7319" t="s">
        <v>26525</v>
      </c>
      <c r="K7319" t="s">
        <v>26526</v>
      </c>
      <c r="L7319" t="s">
        <v>26527</v>
      </c>
      <c r="M7319" t="s">
        <v>26528</v>
      </c>
      <c r="N7319" s="8">
        <v>226</v>
      </c>
      <c r="O7319" s="8">
        <v>96</v>
      </c>
      <c r="P7319" s="8">
        <v>130</v>
      </c>
      <c r="W7319" s="8">
        <v>12</v>
      </c>
      <c r="X7319" s="8">
        <v>0</v>
      </c>
    </row>
    <row r="7320" spans="1:24" hidden="1" x14ac:dyDescent="0.35">
      <c r="A7320" s="24">
        <v>17316</v>
      </c>
      <c r="C7320" t="s">
        <v>26420</v>
      </c>
      <c r="D7320">
        <v>3</v>
      </c>
      <c r="E7320" t="s">
        <v>120</v>
      </c>
      <c r="F7320" t="s">
        <v>1794</v>
      </c>
      <c r="G7320" t="s">
        <v>2</v>
      </c>
      <c r="H7320" t="s">
        <v>26421</v>
      </c>
      <c r="I7320" t="s">
        <v>26529</v>
      </c>
      <c r="J7320" t="s">
        <v>26530</v>
      </c>
      <c r="K7320" t="s">
        <v>26531</v>
      </c>
      <c r="L7320" t="s">
        <v>26532</v>
      </c>
      <c r="M7320" t="s">
        <v>26533</v>
      </c>
      <c r="N7320" s="8">
        <v>50</v>
      </c>
      <c r="O7320" s="8">
        <v>16</v>
      </c>
      <c r="P7320" s="8">
        <v>34</v>
      </c>
      <c r="W7320" s="8">
        <v>3</v>
      </c>
      <c r="X7320" s="8">
        <v>3</v>
      </c>
    </row>
    <row r="7321" spans="1:24" hidden="1" x14ac:dyDescent="0.35">
      <c r="A7321" s="24">
        <v>17317</v>
      </c>
      <c r="C7321" t="s">
        <v>26420</v>
      </c>
      <c r="D7321">
        <v>1</v>
      </c>
      <c r="E7321" t="s">
        <v>158</v>
      </c>
      <c r="F7321" t="s">
        <v>1789</v>
      </c>
      <c r="G7321" t="s">
        <v>2</v>
      </c>
      <c r="H7321" t="s">
        <v>26421</v>
      </c>
      <c r="I7321" t="s">
        <v>26534</v>
      </c>
      <c r="N7321" s="8">
        <v>118.63657239545564</v>
      </c>
      <c r="O7321" s="8">
        <v>51</v>
      </c>
      <c r="P7321" s="8">
        <v>67.636572395455644</v>
      </c>
      <c r="W7321" s="8">
        <v>1</v>
      </c>
      <c r="X7321" s="8">
        <v>0</v>
      </c>
    </row>
    <row r="7322" spans="1:24" hidden="1" x14ac:dyDescent="0.35">
      <c r="A7322" s="24">
        <v>17318</v>
      </c>
      <c r="C7322" t="s">
        <v>26420</v>
      </c>
      <c r="D7322">
        <v>8</v>
      </c>
      <c r="E7322" t="s">
        <v>2589</v>
      </c>
      <c r="F7322" t="s">
        <v>3166</v>
      </c>
      <c r="G7322" t="s">
        <v>2</v>
      </c>
      <c r="H7322" t="s">
        <v>26421</v>
      </c>
      <c r="I7322" t="s">
        <v>26535</v>
      </c>
      <c r="J7322" t="s">
        <v>26536</v>
      </c>
      <c r="K7322" t="s">
        <v>26537</v>
      </c>
      <c r="L7322" t="s">
        <v>26538</v>
      </c>
      <c r="M7322" t="s">
        <v>26539</v>
      </c>
      <c r="N7322" s="8">
        <v>48</v>
      </c>
      <c r="O7322" s="8">
        <v>36</v>
      </c>
      <c r="P7322" s="8">
        <v>12</v>
      </c>
      <c r="W7322" s="8">
        <v>0</v>
      </c>
      <c r="X7322" s="8">
        <v>0</v>
      </c>
    </row>
    <row r="7323" spans="1:24" hidden="1" x14ac:dyDescent="0.35">
      <c r="A7323" s="24">
        <v>17319</v>
      </c>
      <c r="C7323" t="s">
        <v>26420</v>
      </c>
      <c r="D7323" t="s">
        <v>83</v>
      </c>
      <c r="E7323" t="s">
        <v>276</v>
      </c>
      <c r="F7323" t="s">
        <v>277</v>
      </c>
      <c r="G7323" t="s">
        <v>2</v>
      </c>
      <c r="H7323" t="s">
        <v>26421</v>
      </c>
      <c r="I7323" t="s">
        <v>26540</v>
      </c>
      <c r="J7323" t="s">
        <v>26541</v>
      </c>
      <c r="K7323" t="s">
        <v>26542</v>
      </c>
      <c r="L7323" t="s">
        <v>26543</v>
      </c>
      <c r="M7323" t="s">
        <v>26544</v>
      </c>
      <c r="N7323" s="8">
        <v>531</v>
      </c>
      <c r="O7323" s="8">
        <v>195</v>
      </c>
      <c r="P7323" s="8">
        <v>336</v>
      </c>
      <c r="W7323" s="8">
        <v>117</v>
      </c>
      <c r="X7323" s="8">
        <v>117</v>
      </c>
    </row>
    <row r="7324" spans="1:24" hidden="1" x14ac:dyDescent="0.35">
      <c r="A7324" s="24">
        <v>17320</v>
      </c>
      <c r="C7324" t="s">
        <v>26420</v>
      </c>
      <c r="D7324">
        <v>3</v>
      </c>
      <c r="E7324" t="s">
        <v>2535</v>
      </c>
      <c r="F7324" t="s">
        <v>2536</v>
      </c>
      <c r="G7324" t="s">
        <v>2</v>
      </c>
      <c r="H7324" t="s">
        <v>26421</v>
      </c>
      <c r="I7324" t="s">
        <v>26545</v>
      </c>
      <c r="J7324" t="s">
        <v>26546</v>
      </c>
      <c r="K7324" t="s">
        <v>26547</v>
      </c>
      <c r="L7324" t="s">
        <v>26548</v>
      </c>
      <c r="M7324" t="s">
        <v>26549</v>
      </c>
      <c r="N7324" s="8">
        <v>195</v>
      </c>
      <c r="O7324" s="8">
        <v>81</v>
      </c>
      <c r="P7324" s="8">
        <v>114</v>
      </c>
      <c r="W7324" s="8">
        <v>0</v>
      </c>
      <c r="X7324" s="8">
        <v>0</v>
      </c>
    </row>
    <row r="7325" spans="1:24" hidden="1" x14ac:dyDescent="0.35">
      <c r="A7325" s="24">
        <v>17321</v>
      </c>
      <c r="C7325" t="s">
        <v>26420</v>
      </c>
      <c r="D7325" t="s">
        <v>32</v>
      </c>
      <c r="E7325" t="s">
        <v>33</v>
      </c>
      <c r="F7325" t="s">
        <v>34</v>
      </c>
      <c r="G7325" t="s">
        <v>2</v>
      </c>
      <c r="H7325" t="s">
        <v>26427</v>
      </c>
      <c r="I7325" t="s">
        <v>26550</v>
      </c>
      <c r="N7325" s="8">
        <v>365.96434614454921</v>
      </c>
      <c r="O7325" s="8">
        <v>136</v>
      </c>
      <c r="P7325" s="8">
        <v>229.96434614454921</v>
      </c>
      <c r="W7325" s="8">
        <v>0</v>
      </c>
      <c r="X7325" s="8">
        <v>0</v>
      </c>
    </row>
    <row r="7326" spans="1:24" hidden="1" x14ac:dyDescent="0.35">
      <c r="A7326" s="24">
        <v>17322</v>
      </c>
      <c r="C7326" t="s">
        <v>26420</v>
      </c>
      <c r="D7326">
        <v>7</v>
      </c>
      <c r="E7326" t="s">
        <v>65</v>
      </c>
      <c r="F7326" t="s">
        <v>247</v>
      </c>
      <c r="G7326" t="s">
        <v>2</v>
      </c>
      <c r="H7326" t="s">
        <v>26421</v>
      </c>
      <c r="I7326" t="s">
        <v>26551</v>
      </c>
      <c r="J7326" t="s">
        <v>26552</v>
      </c>
      <c r="K7326" t="s">
        <v>26553</v>
      </c>
      <c r="L7326" t="s">
        <v>26554</v>
      </c>
      <c r="M7326" t="s">
        <v>26555</v>
      </c>
      <c r="N7326" s="8">
        <v>103</v>
      </c>
      <c r="O7326" s="8">
        <v>68</v>
      </c>
      <c r="P7326" s="8">
        <v>35</v>
      </c>
      <c r="W7326" s="8">
        <v>0</v>
      </c>
      <c r="X7326" s="8">
        <v>0</v>
      </c>
    </row>
    <row r="7327" spans="1:24" hidden="1" x14ac:dyDescent="0.35">
      <c r="A7327" s="24">
        <v>17323</v>
      </c>
      <c r="C7327" t="s">
        <v>26420</v>
      </c>
      <c r="D7327">
        <v>3</v>
      </c>
      <c r="E7327" t="s">
        <v>100</v>
      </c>
      <c r="F7327" t="s">
        <v>101</v>
      </c>
      <c r="G7327" t="s">
        <v>2</v>
      </c>
      <c r="H7327" t="s">
        <v>26421</v>
      </c>
      <c r="I7327" t="s">
        <v>26556</v>
      </c>
      <c r="J7327" t="s">
        <v>26557</v>
      </c>
      <c r="K7327" t="s">
        <v>26558</v>
      </c>
      <c r="L7327" t="s">
        <v>26559</v>
      </c>
      <c r="M7327" t="s">
        <v>26560</v>
      </c>
      <c r="N7327" s="8">
        <v>195</v>
      </c>
      <c r="O7327" s="8">
        <v>70</v>
      </c>
      <c r="P7327" s="8">
        <v>125</v>
      </c>
      <c r="W7327" s="8">
        <v>0</v>
      </c>
      <c r="X7327" s="8">
        <v>0</v>
      </c>
    </row>
    <row r="7328" spans="1:24" hidden="1" x14ac:dyDescent="0.35">
      <c r="A7328" s="24">
        <v>17324</v>
      </c>
      <c r="C7328" t="s">
        <v>26420</v>
      </c>
      <c r="D7328">
        <v>5</v>
      </c>
      <c r="E7328" t="s">
        <v>409</v>
      </c>
      <c r="F7328" t="s">
        <v>410</v>
      </c>
      <c r="G7328" t="s">
        <v>2</v>
      </c>
      <c r="H7328" t="s">
        <v>26421</v>
      </c>
      <c r="I7328" s="15" t="s">
        <v>26434</v>
      </c>
      <c r="N7328" s="8">
        <v>48</v>
      </c>
      <c r="O7328" s="8">
        <v>48</v>
      </c>
      <c r="P7328" s="8">
        <v>0</v>
      </c>
      <c r="W7328" s="8">
        <v>62</v>
      </c>
      <c r="X7328" s="8">
        <v>15</v>
      </c>
    </row>
    <row r="7329" spans="1:24" hidden="1" x14ac:dyDescent="0.35">
      <c r="A7329" s="24">
        <v>17325</v>
      </c>
      <c r="C7329" t="s">
        <v>26420</v>
      </c>
      <c r="D7329">
        <v>7</v>
      </c>
      <c r="E7329" t="s">
        <v>252</v>
      </c>
      <c r="F7329" t="s">
        <v>3240</v>
      </c>
      <c r="G7329" t="s">
        <v>2</v>
      </c>
      <c r="H7329" t="s">
        <v>26421</v>
      </c>
      <c r="I7329" t="s">
        <v>26561</v>
      </c>
      <c r="J7329" t="s">
        <v>26562</v>
      </c>
      <c r="K7329" t="s">
        <v>26563</v>
      </c>
      <c r="L7329" t="s">
        <v>26564</v>
      </c>
      <c r="M7329" t="s">
        <v>26565</v>
      </c>
      <c r="N7329" s="8">
        <v>291</v>
      </c>
      <c r="O7329" s="8">
        <v>94</v>
      </c>
      <c r="P7329" s="8">
        <v>197</v>
      </c>
      <c r="W7329" s="8">
        <v>0</v>
      </c>
      <c r="X7329" s="8">
        <v>0</v>
      </c>
    </row>
    <row r="7330" spans="1:24" hidden="1" x14ac:dyDescent="0.35">
      <c r="A7330" s="24">
        <v>17326</v>
      </c>
      <c r="C7330" t="s">
        <v>26420</v>
      </c>
      <c r="D7330">
        <v>3</v>
      </c>
      <c r="E7330" t="s">
        <v>797</v>
      </c>
      <c r="F7330" t="s">
        <v>798</v>
      </c>
      <c r="G7330" t="s">
        <v>2</v>
      </c>
      <c r="H7330" t="s">
        <v>26421</v>
      </c>
      <c r="I7330" t="s">
        <v>26566</v>
      </c>
      <c r="J7330" t="s">
        <v>26567</v>
      </c>
      <c r="K7330" t="s">
        <v>26568</v>
      </c>
      <c r="L7330" t="s">
        <v>26569</v>
      </c>
      <c r="M7330" t="s">
        <v>26570</v>
      </c>
      <c r="N7330" s="8">
        <v>489</v>
      </c>
      <c r="O7330" s="8">
        <v>135</v>
      </c>
      <c r="P7330" s="8">
        <v>354</v>
      </c>
      <c r="W7330" s="8">
        <v>125</v>
      </c>
      <c r="X7330" s="8">
        <v>2</v>
      </c>
    </row>
    <row r="7331" spans="1:24" hidden="1" x14ac:dyDescent="0.35">
      <c r="A7331" s="24">
        <v>17327</v>
      </c>
      <c r="C7331" t="s">
        <v>26420</v>
      </c>
      <c r="D7331">
        <v>3</v>
      </c>
      <c r="E7331" t="s">
        <v>797</v>
      </c>
      <c r="F7331" t="s">
        <v>798</v>
      </c>
      <c r="G7331" t="s">
        <v>2</v>
      </c>
      <c r="H7331" t="s">
        <v>26421</v>
      </c>
      <c r="I7331" t="s">
        <v>26571</v>
      </c>
      <c r="N7331" s="8">
        <v>222.03680203045687</v>
      </c>
      <c r="O7331" s="8">
        <v>80</v>
      </c>
      <c r="P7331" s="8">
        <v>142.03680203045687</v>
      </c>
      <c r="W7331" s="8">
        <v>33</v>
      </c>
      <c r="X7331" s="8">
        <v>3</v>
      </c>
    </row>
    <row r="7332" spans="1:24" hidden="1" x14ac:dyDescent="0.35">
      <c r="A7332" s="24">
        <v>17328</v>
      </c>
      <c r="C7332" t="s">
        <v>26420</v>
      </c>
      <c r="D7332">
        <v>8</v>
      </c>
      <c r="E7332" t="s">
        <v>2589</v>
      </c>
      <c r="F7332" t="s">
        <v>4161</v>
      </c>
      <c r="G7332" t="s">
        <v>2</v>
      </c>
      <c r="H7332" t="s">
        <v>26421</v>
      </c>
      <c r="I7332" t="s">
        <v>26572</v>
      </c>
      <c r="J7332" t="s">
        <v>26573</v>
      </c>
      <c r="K7332" t="s">
        <v>26574</v>
      </c>
      <c r="L7332" t="s">
        <v>26575</v>
      </c>
      <c r="M7332" t="s">
        <v>26576</v>
      </c>
      <c r="N7332" s="8">
        <v>135</v>
      </c>
      <c r="O7332" s="8">
        <v>45</v>
      </c>
      <c r="P7332" s="8">
        <v>90</v>
      </c>
      <c r="W7332" s="8">
        <v>58</v>
      </c>
      <c r="X7332" s="8">
        <v>0</v>
      </c>
    </row>
    <row r="7333" spans="1:24" hidden="1" x14ac:dyDescent="0.35">
      <c r="A7333" s="24">
        <v>17329</v>
      </c>
      <c r="C7333" t="s">
        <v>26420</v>
      </c>
      <c r="D7333">
        <v>6</v>
      </c>
      <c r="E7333" t="s">
        <v>110</v>
      </c>
      <c r="F7333" t="s">
        <v>111</v>
      </c>
      <c r="G7333" t="s">
        <v>2</v>
      </c>
      <c r="H7333" t="s">
        <v>26421</v>
      </c>
      <c r="I7333" t="s">
        <v>26577</v>
      </c>
      <c r="J7333" t="s">
        <v>26578</v>
      </c>
      <c r="K7333" t="s">
        <v>26579</v>
      </c>
      <c r="L7333" t="s">
        <v>26580</v>
      </c>
      <c r="M7333" t="s">
        <v>26581</v>
      </c>
      <c r="N7333" s="8">
        <v>103</v>
      </c>
      <c r="O7333" s="8">
        <v>29</v>
      </c>
      <c r="P7333" s="8">
        <v>74</v>
      </c>
      <c r="W7333" s="8">
        <v>0</v>
      </c>
      <c r="X7333" s="8">
        <v>0</v>
      </c>
    </row>
    <row r="7334" spans="1:24" hidden="1" x14ac:dyDescent="0.35">
      <c r="A7334" s="24">
        <v>17330</v>
      </c>
      <c r="C7334" t="s">
        <v>26420</v>
      </c>
      <c r="D7334" t="s">
        <v>32</v>
      </c>
      <c r="E7334" t="s">
        <v>17216</v>
      </c>
      <c r="F7334" t="s">
        <v>171</v>
      </c>
      <c r="G7334" t="s">
        <v>2</v>
      </c>
      <c r="H7334" t="s">
        <v>26421</v>
      </c>
      <c r="I7334" t="s">
        <v>26582</v>
      </c>
      <c r="N7334" s="8">
        <v>237.25503081943438</v>
      </c>
      <c r="O7334" s="8">
        <v>80</v>
      </c>
      <c r="P7334" s="8">
        <v>157.25503081943438</v>
      </c>
      <c r="W7334" s="8">
        <v>119</v>
      </c>
      <c r="X7334" s="8">
        <v>40</v>
      </c>
    </row>
    <row r="7335" spans="1:24" hidden="1" x14ac:dyDescent="0.35">
      <c r="A7335" s="24">
        <v>17331</v>
      </c>
      <c r="C7335" t="s">
        <v>26420</v>
      </c>
      <c r="D7335" t="s">
        <v>83</v>
      </c>
      <c r="E7335" t="s">
        <v>84</v>
      </c>
      <c r="F7335" t="s">
        <v>85</v>
      </c>
      <c r="G7335" t="s">
        <v>2</v>
      </c>
      <c r="H7335" t="s">
        <v>26421</v>
      </c>
      <c r="I7335" t="s">
        <v>26583</v>
      </c>
      <c r="J7335" t="s">
        <v>26584</v>
      </c>
      <c r="K7335" t="s">
        <v>26585</v>
      </c>
      <c r="L7335" t="s">
        <v>26586</v>
      </c>
      <c r="M7335" t="s">
        <v>26587</v>
      </c>
      <c r="N7335" s="8">
        <v>297</v>
      </c>
      <c r="O7335" s="8">
        <v>97</v>
      </c>
      <c r="P7335" s="8">
        <v>200</v>
      </c>
      <c r="W7335" s="8">
        <v>47</v>
      </c>
      <c r="X7335" s="8">
        <v>47</v>
      </c>
    </row>
    <row r="7336" spans="1:24" hidden="1" x14ac:dyDescent="0.35">
      <c r="A7336" s="24">
        <v>17332</v>
      </c>
      <c r="C7336" t="s">
        <v>26420</v>
      </c>
      <c r="D7336" t="s">
        <v>32</v>
      </c>
      <c r="E7336" t="s">
        <v>33</v>
      </c>
      <c r="F7336" t="s">
        <v>34</v>
      </c>
      <c r="G7336" t="s">
        <v>2</v>
      </c>
      <c r="H7336" t="s">
        <v>26421</v>
      </c>
      <c r="I7336" t="s">
        <v>26588</v>
      </c>
      <c r="N7336" s="8">
        <v>387.41920473773268</v>
      </c>
      <c r="O7336" s="8">
        <v>56</v>
      </c>
      <c r="P7336" s="8">
        <v>331.41920473773268</v>
      </c>
      <c r="W7336" s="8">
        <v>155</v>
      </c>
      <c r="X7336" s="8">
        <v>86</v>
      </c>
    </row>
    <row r="7337" spans="1:24" hidden="1" x14ac:dyDescent="0.35">
      <c r="A7337" s="24">
        <v>17333</v>
      </c>
      <c r="C7337" t="s">
        <v>26420</v>
      </c>
      <c r="D7337" t="s">
        <v>83</v>
      </c>
      <c r="E7337" t="s">
        <v>84</v>
      </c>
      <c r="F7337" t="s">
        <v>85</v>
      </c>
      <c r="G7337" t="s">
        <v>2</v>
      </c>
      <c r="H7337" t="s">
        <v>26421</v>
      </c>
      <c r="I7337" t="s">
        <v>26589</v>
      </c>
      <c r="J7337" t="s">
        <v>26590</v>
      </c>
      <c r="K7337" t="s">
        <v>26591</v>
      </c>
      <c r="L7337" t="s">
        <v>26592</v>
      </c>
      <c r="M7337" t="s">
        <v>26593</v>
      </c>
      <c r="N7337" s="8">
        <v>240.21880287648057</v>
      </c>
      <c r="O7337" s="8">
        <v>39</v>
      </c>
      <c r="P7337" s="8">
        <v>201.21880287648057</v>
      </c>
      <c r="W7337" s="8">
        <v>17</v>
      </c>
      <c r="X7337" s="8">
        <v>17</v>
      </c>
    </row>
    <row r="7338" spans="1:24" hidden="1" x14ac:dyDescent="0.35">
      <c r="A7338" s="24">
        <v>17334</v>
      </c>
      <c r="C7338" t="s">
        <v>26420</v>
      </c>
      <c r="D7338" t="s">
        <v>32</v>
      </c>
      <c r="E7338" t="s">
        <v>33</v>
      </c>
      <c r="F7338" t="s">
        <v>34</v>
      </c>
      <c r="G7338" t="s">
        <v>2</v>
      </c>
      <c r="H7338" t="s">
        <v>26421</v>
      </c>
      <c r="I7338" t="s">
        <v>26594</v>
      </c>
      <c r="J7338" t="s">
        <v>26595</v>
      </c>
      <c r="K7338" t="s">
        <v>26596</v>
      </c>
      <c r="L7338" t="s">
        <v>26597</v>
      </c>
      <c r="M7338" t="s">
        <v>26598</v>
      </c>
      <c r="N7338" s="8">
        <v>222</v>
      </c>
      <c r="O7338" s="8">
        <v>66</v>
      </c>
      <c r="P7338" s="8">
        <v>156</v>
      </c>
      <c r="W7338" s="8">
        <v>79</v>
      </c>
      <c r="X7338" s="8">
        <v>33</v>
      </c>
    </row>
    <row r="7339" spans="1:24" hidden="1" x14ac:dyDescent="0.35">
      <c r="A7339" s="24">
        <v>17335</v>
      </c>
      <c r="C7339" t="s">
        <v>26420</v>
      </c>
      <c r="D7339">
        <v>6</v>
      </c>
      <c r="E7339" t="s">
        <v>110</v>
      </c>
      <c r="F7339" t="s">
        <v>111</v>
      </c>
      <c r="G7339" t="s">
        <v>2</v>
      </c>
      <c r="H7339" t="s">
        <v>26427</v>
      </c>
      <c r="I7339" t="s">
        <v>26599</v>
      </c>
      <c r="N7339" s="8">
        <v>102.25474377568287</v>
      </c>
      <c r="O7339" s="8">
        <v>38</v>
      </c>
      <c r="P7339" s="8">
        <v>64.254743775682869</v>
      </c>
      <c r="W7339" s="8">
        <v>0</v>
      </c>
      <c r="X7339" s="8">
        <v>0</v>
      </c>
    </row>
    <row r="7340" spans="1:24" hidden="1" x14ac:dyDescent="0.35">
      <c r="A7340" s="24">
        <v>17336</v>
      </c>
      <c r="C7340" t="s">
        <v>26420</v>
      </c>
      <c r="D7340">
        <v>8</v>
      </c>
      <c r="E7340" t="s">
        <v>71</v>
      </c>
      <c r="F7340" t="s">
        <v>72</v>
      </c>
      <c r="G7340" t="s">
        <v>2</v>
      </c>
      <c r="H7340" t="s">
        <v>26421</v>
      </c>
      <c r="I7340" t="s">
        <v>23594</v>
      </c>
      <c r="J7340" t="s">
        <v>26600</v>
      </c>
      <c r="K7340" t="s">
        <v>26601</v>
      </c>
      <c r="L7340" t="s">
        <v>26602</v>
      </c>
      <c r="M7340" t="s">
        <v>26603</v>
      </c>
      <c r="N7340" s="8">
        <v>192</v>
      </c>
      <c r="O7340" s="8">
        <v>57</v>
      </c>
      <c r="P7340" s="8">
        <v>135</v>
      </c>
      <c r="W7340" s="8">
        <v>0</v>
      </c>
      <c r="X7340" s="8">
        <v>0</v>
      </c>
    </row>
    <row r="7341" spans="1:24" hidden="1" x14ac:dyDescent="0.35">
      <c r="A7341" s="24">
        <v>17337</v>
      </c>
      <c r="C7341" t="s">
        <v>26420</v>
      </c>
      <c r="D7341" t="s">
        <v>83</v>
      </c>
      <c r="E7341" t="s">
        <v>84</v>
      </c>
      <c r="F7341" t="s">
        <v>85</v>
      </c>
      <c r="G7341" t="s">
        <v>2</v>
      </c>
      <c r="H7341" t="s">
        <v>26421</v>
      </c>
      <c r="I7341" t="s">
        <v>26604</v>
      </c>
      <c r="J7341" t="s">
        <v>26605</v>
      </c>
      <c r="K7341" t="s">
        <v>26606</v>
      </c>
      <c r="L7341" t="s">
        <v>26607</v>
      </c>
      <c r="M7341" t="s">
        <v>26608</v>
      </c>
      <c r="N7341" s="8">
        <v>70</v>
      </c>
      <c r="O7341" s="8">
        <v>37</v>
      </c>
      <c r="P7341" s="8">
        <v>33</v>
      </c>
      <c r="W7341" s="8">
        <v>46</v>
      </c>
      <c r="X7341" s="8">
        <v>27</v>
      </c>
    </row>
    <row r="7342" spans="1:24" hidden="1" x14ac:dyDescent="0.35">
      <c r="A7342" s="24">
        <v>17338</v>
      </c>
      <c r="C7342" t="s">
        <v>26420</v>
      </c>
      <c r="D7342">
        <v>5</v>
      </c>
      <c r="E7342" t="s">
        <v>516</v>
      </c>
      <c r="F7342" t="s">
        <v>517</v>
      </c>
      <c r="G7342" t="s">
        <v>2</v>
      </c>
      <c r="H7342" t="s">
        <v>26421</v>
      </c>
      <c r="I7342" t="s">
        <v>26609</v>
      </c>
      <c r="J7342" t="s">
        <v>26610</v>
      </c>
      <c r="K7342" t="s">
        <v>26611</v>
      </c>
      <c r="L7342" t="s">
        <v>26612</v>
      </c>
      <c r="M7342" t="s">
        <v>26613</v>
      </c>
      <c r="N7342" s="8">
        <v>166</v>
      </c>
      <c r="O7342" s="8">
        <v>77</v>
      </c>
      <c r="P7342" s="8">
        <v>89</v>
      </c>
      <c r="W7342" s="8">
        <v>15</v>
      </c>
      <c r="X7342" s="8">
        <v>0</v>
      </c>
    </row>
    <row r="7343" spans="1:24" hidden="1" x14ac:dyDescent="0.35">
      <c r="A7343" s="24">
        <v>17339</v>
      </c>
      <c r="C7343" t="s">
        <v>26420</v>
      </c>
      <c r="D7343">
        <v>7</v>
      </c>
      <c r="E7343" t="s">
        <v>252</v>
      </c>
      <c r="F7343" t="s">
        <v>5229</v>
      </c>
      <c r="G7343" t="s">
        <v>2</v>
      </c>
      <c r="H7343" t="s">
        <v>26421</v>
      </c>
      <c r="I7343" t="s">
        <v>26614</v>
      </c>
      <c r="J7343" t="s">
        <v>26615</v>
      </c>
      <c r="K7343" t="s">
        <v>26616</v>
      </c>
      <c r="L7343" t="s">
        <v>26617</v>
      </c>
      <c r="M7343" t="s">
        <v>26618</v>
      </c>
      <c r="N7343" s="8">
        <v>143</v>
      </c>
      <c r="O7343" s="8">
        <v>58</v>
      </c>
      <c r="P7343" s="8">
        <v>85</v>
      </c>
      <c r="W7343" s="8">
        <v>2</v>
      </c>
      <c r="X7343" s="8">
        <v>0</v>
      </c>
    </row>
    <row r="7344" spans="1:24" hidden="1" x14ac:dyDescent="0.35">
      <c r="A7344" s="24">
        <v>17340</v>
      </c>
      <c r="C7344" t="s">
        <v>26420</v>
      </c>
      <c r="D7344" t="s">
        <v>32</v>
      </c>
      <c r="E7344" t="s">
        <v>17216</v>
      </c>
      <c r="F7344" t="s">
        <v>171</v>
      </c>
      <c r="G7344" t="s">
        <v>2</v>
      </c>
      <c r="H7344" t="s">
        <v>26421</v>
      </c>
      <c r="I7344" t="s">
        <v>26619</v>
      </c>
      <c r="J7344" t="s">
        <v>226</v>
      </c>
      <c r="K7344" t="s">
        <v>26620</v>
      </c>
      <c r="L7344" t="s">
        <v>26621</v>
      </c>
      <c r="M7344" t="s">
        <v>26622</v>
      </c>
      <c r="N7344" s="8">
        <v>129</v>
      </c>
      <c r="O7344" s="8">
        <v>49</v>
      </c>
      <c r="P7344" s="8">
        <v>80</v>
      </c>
      <c r="W7344" s="8">
        <v>76</v>
      </c>
      <c r="X7344" s="8">
        <v>28</v>
      </c>
    </row>
    <row r="7345" spans="1:24" hidden="1" x14ac:dyDescent="0.35">
      <c r="A7345" s="24">
        <v>17341</v>
      </c>
      <c r="C7345" t="s">
        <v>26420</v>
      </c>
      <c r="D7345" t="s">
        <v>32</v>
      </c>
      <c r="E7345" t="s">
        <v>17216</v>
      </c>
      <c r="F7345" t="s">
        <v>171</v>
      </c>
      <c r="G7345" t="s">
        <v>2</v>
      </c>
      <c r="H7345" t="s">
        <v>26421</v>
      </c>
      <c r="I7345" t="s">
        <v>26623</v>
      </c>
      <c r="J7345" t="s">
        <v>26624</v>
      </c>
      <c r="K7345" t="s">
        <v>26625</v>
      </c>
      <c r="L7345" t="s">
        <v>26626</v>
      </c>
      <c r="M7345" t="s">
        <v>26627</v>
      </c>
      <c r="N7345" s="8">
        <v>150</v>
      </c>
      <c r="O7345" s="8">
        <v>83</v>
      </c>
      <c r="P7345" s="8">
        <v>67</v>
      </c>
      <c r="W7345" s="8">
        <v>0</v>
      </c>
      <c r="X7345" s="8">
        <v>0</v>
      </c>
    </row>
    <row r="7346" spans="1:24" hidden="1" x14ac:dyDescent="0.35">
      <c r="A7346" s="24">
        <v>17342</v>
      </c>
      <c r="C7346" t="s">
        <v>26420</v>
      </c>
      <c r="D7346">
        <v>6</v>
      </c>
      <c r="E7346" t="s">
        <v>110</v>
      </c>
      <c r="F7346" t="s">
        <v>111</v>
      </c>
      <c r="G7346" t="s">
        <v>2</v>
      </c>
      <c r="H7346" t="s">
        <v>26421</v>
      </c>
      <c r="I7346" t="s">
        <v>26628</v>
      </c>
      <c r="J7346" t="s">
        <v>26629</v>
      </c>
      <c r="K7346" t="s">
        <v>26630</v>
      </c>
      <c r="L7346" t="s">
        <v>26631</v>
      </c>
      <c r="M7346" t="s">
        <v>26632</v>
      </c>
      <c r="N7346" s="8">
        <v>84</v>
      </c>
      <c r="O7346" s="8">
        <v>49</v>
      </c>
      <c r="P7346" s="8">
        <v>35</v>
      </c>
      <c r="W7346" s="8">
        <v>0</v>
      </c>
      <c r="X7346" s="8">
        <v>0</v>
      </c>
    </row>
    <row r="7347" spans="1:24" hidden="1" x14ac:dyDescent="0.35">
      <c r="A7347" s="24">
        <v>17343</v>
      </c>
      <c r="C7347" t="s">
        <v>26420</v>
      </c>
      <c r="D7347">
        <v>3</v>
      </c>
      <c r="E7347" t="s">
        <v>1305</v>
      </c>
      <c r="F7347" t="s">
        <v>1306</v>
      </c>
      <c r="G7347" t="s">
        <v>2</v>
      </c>
      <c r="H7347" t="s">
        <v>26421</v>
      </c>
      <c r="I7347" t="s">
        <v>26633</v>
      </c>
      <c r="J7347" t="s">
        <v>26634</v>
      </c>
      <c r="K7347" t="s">
        <v>26635</v>
      </c>
      <c r="L7347" t="s">
        <v>26636</v>
      </c>
      <c r="M7347" t="s">
        <v>26637</v>
      </c>
      <c r="N7347" s="8">
        <v>259</v>
      </c>
      <c r="O7347" s="8">
        <v>100</v>
      </c>
      <c r="P7347" s="8">
        <v>159</v>
      </c>
      <c r="W7347" s="8">
        <v>4</v>
      </c>
      <c r="X7347" s="8">
        <v>4</v>
      </c>
    </row>
    <row r="7348" spans="1:24" hidden="1" x14ac:dyDescent="0.35">
      <c r="A7348" s="24">
        <v>17344</v>
      </c>
      <c r="C7348" t="s">
        <v>26420</v>
      </c>
      <c r="D7348">
        <v>5</v>
      </c>
      <c r="E7348" t="s">
        <v>40</v>
      </c>
      <c r="F7348" t="s">
        <v>41</v>
      </c>
      <c r="G7348" t="s">
        <v>2</v>
      </c>
      <c r="H7348" t="s">
        <v>26421</v>
      </c>
      <c r="I7348" t="s">
        <v>26638</v>
      </c>
      <c r="J7348" t="s">
        <v>26639</v>
      </c>
      <c r="K7348" t="s">
        <v>26640</v>
      </c>
      <c r="L7348" t="s">
        <v>26641</v>
      </c>
      <c r="M7348" t="s">
        <v>26642</v>
      </c>
      <c r="N7348" s="8">
        <v>254</v>
      </c>
      <c r="O7348" s="8">
        <v>84</v>
      </c>
      <c r="P7348" s="8">
        <v>170</v>
      </c>
      <c r="W7348" s="8">
        <v>82</v>
      </c>
      <c r="X7348" s="8">
        <v>0</v>
      </c>
    </row>
    <row r="7349" spans="1:24" hidden="1" x14ac:dyDescent="0.35">
      <c r="A7349" s="24">
        <v>17345</v>
      </c>
      <c r="C7349" t="s">
        <v>26420</v>
      </c>
      <c r="D7349">
        <v>6</v>
      </c>
      <c r="E7349" t="s">
        <v>110</v>
      </c>
      <c r="F7349" t="s">
        <v>111</v>
      </c>
      <c r="G7349" t="s">
        <v>2</v>
      </c>
      <c r="H7349" t="s">
        <v>26421</v>
      </c>
      <c r="I7349" t="s">
        <v>26643</v>
      </c>
      <c r="J7349" t="s">
        <v>26644</v>
      </c>
      <c r="K7349" t="s">
        <v>26645</v>
      </c>
      <c r="L7349" t="s">
        <v>26646</v>
      </c>
      <c r="M7349" t="s">
        <v>26647</v>
      </c>
      <c r="N7349" s="8">
        <v>324</v>
      </c>
      <c r="O7349" s="8">
        <v>86</v>
      </c>
      <c r="P7349" s="8">
        <v>238</v>
      </c>
      <c r="W7349" s="8">
        <v>0</v>
      </c>
      <c r="X7349" s="8">
        <v>0</v>
      </c>
    </row>
    <row r="7350" spans="1:24" hidden="1" x14ac:dyDescent="0.35">
      <c r="A7350" s="24">
        <v>17346</v>
      </c>
      <c r="C7350" t="s">
        <v>26420</v>
      </c>
      <c r="D7350">
        <v>5</v>
      </c>
      <c r="E7350" t="s">
        <v>409</v>
      </c>
      <c r="F7350" t="s">
        <v>410</v>
      </c>
      <c r="G7350" t="s">
        <v>2</v>
      </c>
      <c r="H7350" t="s">
        <v>26427</v>
      </c>
      <c r="I7350" t="s">
        <v>26648</v>
      </c>
      <c r="N7350" s="8">
        <v>0</v>
      </c>
      <c r="O7350" s="8">
        <v>0</v>
      </c>
      <c r="P7350" s="8">
        <v>0</v>
      </c>
      <c r="W7350" s="8">
        <v>0</v>
      </c>
      <c r="X7350" s="8">
        <v>0</v>
      </c>
    </row>
    <row r="7351" spans="1:24" hidden="1" x14ac:dyDescent="0.35">
      <c r="A7351" s="24">
        <v>17347</v>
      </c>
      <c r="C7351" t="s">
        <v>26420</v>
      </c>
      <c r="D7351">
        <v>1</v>
      </c>
      <c r="E7351" t="s">
        <v>222</v>
      </c>
      <c r="F7351" t="s">
        <v>223</v>
      </c>
      <c r="G7351" t="s">
        <v>2</v>
      </c>
      <c r="H7351" t="s">
        <v>26421</v>
      </c>
      <c r="I7351" t="s">
        <v>26649</v>
      </c>
      <c r="J7351" t="s">
        <v>26650</v>
      </c>
      <c r="K7351" t="s">
        <v>26651</v>
      </c>
      <c r="L7351" t="s">
        <v>26652</v>
      </c>
      <c r="M7351" t="s">
        <v>26653</v>
      </c>
      <c r="N7351" s="8">
        <v>230</v>
      </c>
      <c r="O7351" s="8">
        <v>103</v>
      </c>
      <c r="P7351" s="8">
        <v>127</v>
      </c>
      <c r="W7351" s="8">
        <v>8</v>
      </c>
      <c r="X7351" s="8">
        <v>8</v>
      </c>
    </row>
    <row r="7352" spans="1:24" hidden="1" x14ac:dyDescent="0.35">
      <c r="A7352" s="24">
        <v>17348</v>
      </c>
      <c r="C7352" t="s">
        <v>26420</v>
      </c>
      <c r="D7352">
        <v>5</v>
      </c>
      <c r="E7352" t="s">
        <v>409</v>
      </c>
      <c r="F7352" t="s">
        <v>410</v>
      </c>
      <c r="G7352" t="s">
        <v>2</v>
      </c>
      <c r="H7352" t="s">
        <v>26421</v>
      </c>
      <c r="I7352" t="s">
        <v>26654</v>
      </c>
      <c r="J7352" t="s">
        <v>26655</v>
      </c>
      <c r="K7352" t="s">
        <v>26656</v>
      </c>
      <c r="L7352" t="s">
        <v>26657</v>
      </c>
      <c r="M7352" t="s">
        <v>26658</v>
      </c>
      <c r="N7352" s="8">
        <v>301</v>
      </c>
      <c r="O7352" s="8">
        <v>91</v>
      </c>
      <c r="P7352" s="8">
        <v>210</v>
      </c>
      <c r="W7352" s="8">
        <v>159</v>
      </c>
      <c r="X7352" s="8">
        <v>40</v>
      </c>
    </row>
    <row r="7353" spans="1:24" hidden="1" x14ac:dyDescent="0.35">
      <c r="A7353" s="24">
        <v>17349</v>
      </c>
      <c r="C7353" t="s">
        <v>26420</v>
      </c>
      <c r="D7353" t="s">
        <v>83</v>
      </c>
      <c r="E7353" t="s">
        <v>84</v>
      </c>
      <c r="F7353" t="s">
        <v>85</v>
      </c>
      <c r="G7353" t="s">
        <v>2</v>
      </c>
      <c r="H7353" t="s">
        <v>26421</v>
      </c>
      <c r="I7353" t="s">
        <v>26659</v>
      </c>
      <c r="N7353" s="8">
        <v>201.43674462170657</v>
      </c>
      <c r="O7353" s="8">
        <v>78</v>
      </c>
      <c r="P7353" s="8">
        <v>123.43674462170657</v>
      </c>
      <c r="W7353" s="8">
        <v>87</v>
      </c>
      <c r="X7353" s="8">
        <v>21</v>
      </c>
    </row>
    <row r="7354" spans="1:24" hidden="1" x14ac:dyDescent="0.35">
      <c r="A7354" s="24">
        <v>17350</v>
      </c>
      <c r="C7354" t="s">
        <v>26420</v>
      </c>
      <c r="D7354" t="s">
        <v>83</v>
      </c>
      <c r="E7354" t="s">
        <v>84</v>
      </c>
      <c r="F7354" t="s">
        <v>85</v>
      </c>
      <c r="G7354" t="s">
        <v>2</v>
      </c>
      <c r="H7354" t="s">
        <v>26421</v>
      </c>
      <c r="I7354" t="s">
        <v>26660</v>
      </c>
      <c r="J7354" t="s">
        <v>26661</v>
      </c>
      <c r="K7354" t="s">
        <v>26662</v>
      </c>
      <c r="L7354" t="s">
        <v>26663</v>
      </c>
      <c r="M7354" t="s">
        <v>26664</v>
      </c>
      <c r="N7354" s="8">
        <v>161</v>
      </c>
      <c r="O7354" s="8">
        <v>78</v>
      </c>
      <c r="P7354" s="8">
        <v>83</v>
      </c>
      <c r="W7354" s="8">
        <v>33</v>
      </c>
      <c r="X7354" s="8">
        <v>31</v>
      </c>
    </row>
    <row r="7355" spans="1:24" hidden="1" x14ac:dyDescent="0.35">
      <c r="A7355" s="24">
        <v>17351</v>
      </c>
      <c r="C7355" t="s">
        <v>26420</v>
      </c>
      <c r="D7355" t="s">
        <v>83</v>
      </c>
      <c r="E7355" t="s">
        <v>84</v>
      </c>
      <c r="F7355" t="s">
        <v>85</v>
      </c>
      <c r="G7355" t="s">
        <v>2</v>
      </c>
      <c r="H7355" t="s">
        <v>26421</v>
      </c>
      <c r="I7355" t="s">
        <v>26665</v>
      </c>
      <c r="N7355" s="8">
        <v>202.564116509548</v>
      </c>
      <c r="O7355" s="8">
        <v>47</v>
      </c>
      <c r="P7355" s="8">
        <v>155.564116509548</v>
      </c>
      <c r="W7355" s="8">
        <v>0</v>
      </c>
      <c r="X7355" s="8">
        <v>0</v>
      </c>
    </row>
    <row r="7356" spans="1:24" hidden="1" x14ac:dyDescent="0.35">
      <c r="A7356" s="24">
        <v>17352</v>
      </c>
      <c r="C7356" t="s">
        <v>26420</v>
      </c>
      <c r="D7356">
        <v>8</v>
      </c>
      <c r="E7356" t="s">
        <v>2589</v>
      </c>
      <c r="F7356" t="s">
        <v>2590</v>
      </c>
      <c r="G7356" t="s">
        <v>2</v>
      </c>
      <c r="H7356" t="s">
        <v>26421</v>
      </c>
      <c r="I7356" t="s">
        <v>26666</v>
      </c>
      <c r="J7356" t="s">
        <v>26667</v>
      </c>
      <c r="K7356" t="s">
        <v>26668</v>
      </c>
      <c r="L7356" t="s">
        <v>26669</v>
      </c>
      <c r="M7356" t="s">
        <v>26670</v>
      </c>
      <c r="N7356" s="8">
        <v>508</v>
      </c>
      <c r="O7356" s="8">
        <v>168</v>
      </c>
      <c r="P7356" s="8">
        <v>340</v>
      </c>
      <c r="W7356" s="8">
        <v>0</v>
      </c>
      <c r="X7356" s="8">
        <v>0</v>
      </c>
    </row>
    <row r="7357" spans="1:24" hidden="1" x14ac:dyDescent="0.35">
      <c r="A7357" s="24">
        <v>17353</v>
      </c>
      <c r="C7357" t="s">
        <v>26420</v>
      </c>
      <c r="D7357" t="s">
        <v>83</v>
      </c>
      <c r="E7357" t="s">
        <v>84</v>
      </c>
      <c r="F7357" t="s">
        <v>85</v>
      </c>
      <c r="G7357" t="s">
        <v>2</v>
      </c>
      <c r="H7357" t="s">
        <v>26421</v>
      </c>
      <c r="I7357" t="s">
        <v>26671</v>
      </c>
      <c r="J7357" t="s">
        <v>26672</v>
      </c>
      <c r="K7357" t="s">
        <v>26673</v>
      </c>
      <c r="L7357" t="s">
        <v>26674</v>
      </c>
      <c r="M7357" t="s">
        <v>26675</v>
      </c>
      <c r="N7357" s="8">
        <v>140</v>
      </c>
      <c r="O7357" s="8">
        <v>74</v>
      </c>
      <c r="P7357" s="8">
        <v>66</v>
      </c>
      <c r="W7357" s="8">
        <v>30</v>
      </c>
      <c r="X7357" s="8">
        <v>30</v>
      </c>
    </row>
    <row r="7358" spans="1:24" hidden="1" x14ac:dyDescent="0.35">
      <c r="A7358" s="24">
        <v>17354</v>
      </c>
      <c r="C7358" t="s">
        <v>26420</v>
      </c>
      <c r="D7358" t="s">
        <v>32</v>
      </c>
      <c r="E7358" t="s">
        <v>137</v>
      </c>
      <c r="F7358" t="s">
        <v>138</v>
      </c>
      <c r="G7358" t="s">
        <v>2</v>
      </c>
      <c r="H7358" t="s">
        <v>26421</v>
      </c>
      <c r="I7358" t="s">
        <v>26676</v>
      </c>
      <c r="J7358" t="s">
        <v>26677</v>
      </c>
      <c r="K7358" t="s">
        <v>26678</v>
      </c>
      <c r="L7358" t="s">
        <v>26679</v>
      </c>
      <c r="M7358" t="s">
        <v>26680</v>
      </c>
      <c r="N7358" s="8">
        <v>110</v>
      </c>
      <c r="O7358" s="8">
        <v>70</v>
      </c>
      <c r="P7358" s="8">
        <v>40</v>
      </c>
      <c r="W7358" s="8">
        <v>169</v>
      </c>
      <c r="X7358" s="8">
        <v>14</v>
      </c>
    </row>
    <row r="7359" spans="1:24" hidden="1" x14ac:dyDescent="0.35">
      <c r="A7359" s="24">
        <v>17355</v>
      </c>
      <c r="C7359" t="s">
        <v>26420</v>
      </c>
      <c r="D7359">
        <v>1</v>
      </c>
      <c r="E7359" t="s">
        <v>164</v>
      </c>
      <c r="F7359" t="s">
        <v>165</v>
      </c>
      <c r="G7359" t="s">
        <v>2</v>
      </c>
      <c r="H7359" t="s">
        <v>26421</v>
      </c>
      <c r="I7359" t="s">
        <v>26681</v>
      </c>
      <c r="J7359" t="s">
        <v>26682</v>
      </c>
      <c r="K7359" t="s">
        <v>26683</v>
      </c>
      <c r="L7359" t="s">
        <v>26684</v>
      </c>
      <c r="M7359" t="s">
        <v>26685</v>
      </c>
      <c r="N7359" s="8">
        <v>97</v>
      </c>
      <c r="O7359" s="8">
        <v>27</v>
      </c>
      <c r="P7359" s="8">
        <v>70</v>
      </c>
      <c r="W7359" s="8">
        <v>90</v>
      </c>
      <c r="X7359" s="8">
        <v>90</v>
      </c>
    </row>
    <row r="7360" spans="1:24" hidden="1" x14ac:dyDescent="0.35">
      <c r="A7360" s="24">
        <v>17356</v>
      </c>
      <c r="C7360" t="s">
        <v>26420</v>
      </c>
      <c r="D7360">
        <v>3</v>
      </c>
      <c r="E7360" t="s">
        <v>187</v>
      </c>
      <c r="F7360" t="s">
        <v>188</v>
      </c>
      <c r="G7360" t="s">
        <v>2</v>
      </c>
      <c r="H7360" t="s">
        <v>26421</v>
      </c>
      <c r="I7360" t="s">
        <v>26686</v>
      </c>
      <c r="J7360" t="s">
        <v>26687</v>
      </c>
      <c r="K7360" t="s">
        <v>26688</v>
      </c>
      <c r="L7360" t="s">
        <v>26689</v>
      </c>
      <c r="M7360" t="s">
        <v>26690</v>
      </c>
      <c r="N7360" s="8">
        <v>102</v>
      </c>
      <c r="O7360" s="8">
        <v>52</v>
      </c>
      <c r="P7360" s="8">
        <v>50</v>
      </c>
      <c r="W7360" s="8">
        <v>0</v>
      </c>
      <c r="X7360" s="8">
        <v>0</v>
      </c>
    </row>
    <row r="7361" spans="1:24" hidden="1" x14ac:dyDescent="0.35">
      <c r="A7361" s="24">
        <v>17357</v>
      </c>
      <c r="C7361" t="s">
        <v>26420</v>
      </c>
      <c r="D7361">
        <v>3</v>
      </c>
      <c r="E7361" t="s">
        <v>797</v>
      </c>
      <c r="F7361" t="s">
        <v>798</v>
      </c>
      <c r="G7361" t="s">
        <v>2</v>
      </c>
      <c r="H7361" t="s">
        <v>26421</v>
      </c>
      <c r="I7361" t="s">
        <v>26691</v>
      </c>
      <c r="J7361" t="s">
        <v>26692</v>
      </c>
      <c r="K7361" t="s">
        <v>26693</v>
      </c>
      <c r="L7361" t="s">
        <v>26694</v>
      </c>
      <c r="M7361" t="s">
        <v>26695</v>
      </c>
      <c r="N7361" s="8">
        <v>137</v>
      </c>
      <c r="O7361" s="8">
        <v>51</v>
      </c>
      <c r="P7361" s="8">
        <v>86</v>
      </c>
      <c r="W7361" s="8">
        <v>18</v>
      </c>
      <c r="X7361" s="8">
        <v>18</v>
      </c>
    </row>
    <row r="7362" spans="1:24" hidden="1" x14ac:dyDescent="0.35">
      <c r="A7362" s="24">
        <v>17358</v>
      </c>
      <c r="C7362" t="s">
        <v>26420</v>
      </c>
      <c r="D7362">
        <v>5</v>
      </c>
      <c r="E7362" t="s">
        <v>40</v>
      </c>
      <c r="F7362" t="s">
        <v>1243</v>
      </c>
      <c r="G7362" t="s">
        <v>2</v>
      </c>
      <c r="H7362" t="s">
        <v>26421</v>
      </c>
      <c r="I7362" t="s">
        <v>26696</v>
      </c>
      <c r="J7362" t="s">
        <v>26697</v>
      </c>
      <c r="K7362" t="s">
        <v>26698</v>
      </c>
      <c r="L7362" t="s">
        <v>26699</v>
      </c>
      <c r="M7362" t="s">
        <v>26700</v>
      </c>
      <c r="N7362" s="8">
        <v>234</v>
      </c>
      <c r="O7362" s="8">
        <v>71</v>
      </c>
      <c r="P7362" s="8">
        <v>163</v>
      </c>
      <c r="W7362" s="8">
        <v>0</v>
      </c>
      <c r="X7362" s="8">
        <v>0</v>
      </c>
    </row>
    <row r="7363" spans="1:24" hidden="1" x14ac:dyDescent="0.35">
      <c r="A7363" s="24">
        <v>17359</v>
      </c>
      <c r="C7363" t="s">
        <v>26420</v>
      </c>
      <c r="D7363" t="s">
        <v>83</v>
      </c>
      <c r="E7363" t="s">
        <v>84</v>
      </c>
      <c r="F7363" t="s">
        <v>85</v>
      </c>
      <c r="G7363" t="s">
        <v>2</v>
      </c>
      <c r="H7363" t="s">
        <v>26421</v>
      </c>
      <c r="I7363" t="s">
        <v>26701</v>
      </c>
      <c r="J7363" t="s">
        <v>26702</v>
      </c>
      <c r="K7363" t="s">
        <v>26703</v>
      </c>
      <c r="L7363" t="s">
        <v>26704</v>
      </c>
      <c r="M7363" t="s">
        <v>26705</v>
      </c>
      <c r="N7363" s="8">
        <v>30</v>
      </c>
      <c r="O7363" s="8">
        <v>0</v>
      </c>
      <c r="P7363" s="8">
        <v>30</v>
      </c>
      <c r="W7363" s="8">
        <v>0</v>
      </c>
      <c r="X7363" s="8">
        <v>0</v>
      </c>
    </row>
    <row r="7364" spans="1:24" hidden="1" x14ac:dyDescent="0.35">
      <c r="A7364" s="24">
        <v>17360</v>
      </c>
      <c r="C7364" t="s">
        <v>26420</v>
      </c>
      <c r="D7364" t="s">
        <v>83</v>
      </c>
      <c r="E7364" t="s">
        <v>84</v>
      </c>
      <c r="F7364" t="s">
        <v>85</v>
      </c>
      <c r="G7364" t="s">
        <v>2</v>
      </c>
      <c r="H7364" t="s">
        <v>26421</v>
      </c>
      <c r="I7364" t="s">
        <v>26706</v>
      </c>
      <c r="N7364" s="8">
        <v>12</v>
      </c>
      <c r="O7364" s="8">
        <v>12</v>
      </c>
      <c r="P7364" s="8">
        <v>0</v>
      </c>
      <c r="W7364" s="8">
        <v>16</v>
      </c>
      <c r="X7364" s="8">
        <v>4</v>
      </c>
    </row>
    <row r="7365" spans="1:24" hidden="1" x14ac:dyDescent="0.35">
      <c r="A7365" s="24">
        <v>17361</v>
      </c>
      <c r="C7365" t="s">
        <v>26420</v>
      </c>
      <c r="D7365">
        <v>5</v>
      </c>
      <c r="E7365" t="s">
        <v>767</v>
      </c>
      <c r="F7365" t="s">
        <v>768</v>
      </c>
      <c r="G7365" t="s">
        <v>2</v>
      </c>
      <c r="H7365" t="s">
        <v>26421</v>
      </c>
      <c r="I7365" t="s">
        <v>26707</v>
      </c>
      <c r="J7365" t="s">
        <v>26708</v>
      </c>
      <c r="K7365" t="s">
        <v>26709</v>
      </c>
      <c r="L7365" t="s">
        <v>26710</v>
      </c>
      <c r="M7365" t="s">
        <v>26711</v>
      </c>
      <c r="N7365" s="8">
        <v>115</v>
      </c>
      <c r="O7365" s="8">
        <v>50</v>
      </c>
      <c r="P7365" s="8">
        <v>65</v>
      </c>
      <c r="W7365" s="8">
        <v>0</v>
      </c>
      <c r="X7365" s="8">
        <v>0</v>
      </c>
    </row>
    <row r="7366" spans="1:24" hidden="1" x14ac:dyDescent="0.35">
      <c r="A7366" s="24">
        <v>17362</v>
      </c>
      <c r="C7366" t="s">
        <v>26420</v>
      </c>
      <c r="D7366" t="s">
        <v>32</v>
      </c>
      <c r="E7366" t="s">
        <v>137</v>
      </c>
      <c r="F7366" t="s">
        <v>138</v>
      </c>
      <c r="G7366" t="s">
        <v>2</v>
      </c>
      <c r="H7366" t="s">
        <v>26421</v>
      </c>
      <c r="I7366" t="s">
        <v>22057</v>
      </c>
      <c r="J7366" t="s">
        <v>26712</v>
      </c>
      <c r="K7366" t="s">
        <v>26713</v>
      </c>
      <c r="L7366" t="s">
        <v>26714</v>
      </c>
      <c r="M7366" t="s">
        <v>26715</v>
      </c>
      <c r="N7366" s="8">
        <v>177</v>
      </c>
      <c r="O7366" s="8">
        <v>57</v>
      </c>
      <c r="P7366" s="8">
        <v>120</v>
      </c>
      <c r="W7366" s="8">
        <v>38</v>
      </c>
      <c r="X7366" s="8">
        <v>38</v>
      </c>
    </row>
    <row r="7367" spans="1:24" hidden="1" x14ac:dyDescent="0.35">
      <c r="A7367" s="24">
        <v>17363</v>
      </c>
      <c r="C7367" t="s">
        <v>26420</v>
      </c>
      <c r="D7367">
        <v>3</v>
      </c>
      <c r="E7367" t="s">
        <v>100</v>
      </c>
      <c r="F7367" t="s">
        <v>101</v>
      </c>
      <c r="G7367" t="s">
        <v>2</v>
      </c>
      <c r="H7367" t="s">
        <v>26421</v>
      </c>
      <c r="I7367" t="s">
        <v>26716</v>
      </c>
      <c r="J7367" t="s">
        <v>26717</v>
      </c>
      <c r="K7367" t="s">
        <v>26718</v>
      </c>
      <c r="L7367" t="s">
        <v>26719</v>
      </c>
      <c r="M7367" t="s">
        <v>26720</v>
      </c>
      <c r="N7367" s="8">
        <v>62</v>
      </c>
      <c r="O7367" s="8">
        <v>32</v>
      </c>
      <c r="P7367" s="8">
        <v>30</v>
      </c>
      <c r="W7367" s="8">
        <v>78</v>
      </c>
      <c r="X7367" s="8">
        <v>57</v>
      </c>
    </row>
    <row r="7368" spans="1:24" hidden="1" x14ac:dyDescent="0.35">
      <c r="A7368" s="24">
        <v>17364</v>
      </c>
      <c r="C7368" t="s">
        <v>26420</v>
      </c>
      <c r="D7368">
        <v>6</v>
      </c>
      <c r="E7368" t="s">
        <v>46</v>
      </c>
      <c r="F7368" t="s">
        <v>47</v>
      </c>
      <c r="G7368" t="s">
        <v>2</v>
      </c>
      <c r="H7368" t="s">
        <v>26421</v>
      </c>
      <c r="I7368" t="s">
        <v>26721</v>
      </c>
      <c r="J7368" t="s">
        <v>26722</v>
      </c>
      <c r="K7368" t="s">
        <v>26723</v>
      </c>
      <c r="L7368" t="s">
        <v>26724</v>
      </c>
      <c r="M7368" t="s">
        <v>26725</v>
      </c>
      <c r="N7368" s="8">
        <v>112</v>
      </c>
      <c r="O7368" s="8">
        <v>37</v>
      </c>
      <c r="P7368" s="8">
        <v>75</v>
      </c>
      <c r="W7368" s="8">
        <v>33</v>
      </c>
      <c r="X7368" s="8">
        <v>0</v>
      </c>
    </row>
    <row r="7369" spans="1:24" hidden="1" x14ac:dyDescent="0.35">
      <c r="A7369" s="24">
        <v>17365</v>
      </c>
      <c r="C7369" t="s">
        <v>26420</v>
      </c>
      <c r="D7369">
        <v>8</v>
      </c>
      <c r="E7369" t="s">
        <v>71</v>
      </c>
      <c r="F7369" t="s">
        <v>72</v>
      </c>
      <c r="G7369" t="s">
        <v>2</v>
      </c>
      <c r="H7369" t="s">
        <v>26421</v>
      </c>
      <c r="I7369" t="s">
        <v>26726</v>
      </c>
      <c r="J7369" t="s">
        <v>26727</v>
      </c>
      <c r="K7369" t="s">
        <v>26728</v>
      </c>
      <c r="L7369" t="s">
        <v>26729</v>
      </c>
      <c r="M7369" t="s">
        <v>26730</v>
      </c>
      <c r="N7369" s="8">
        <v>189</v>
      </c>
      <c r="O7369" s="8">
        <v>79</v>
      </c>
      <c r="P7369" s="8">
        <v>110</v>
      </c>
      <c r="W7369" s="8">
        <v>1</v>
      </c>
      <c r="X7369" s="8">
        <v>1</v>
      </c>
    </row>
    <row r="7370" spans="1:24" hidden="1" x14ac:dyDescent="0.35">
      <c r="A7370" s="24">
        <v>17366</v>
      </c>
      <c r="C7370" t="s">
        <v>26420</v>
      </c>
      <c r="D7370">
        <v>8</v>
      </c>
      <c r="E7370" t="s">
        <v>71</v>
      </c>
      <c r="F7370" t="s">
        <v>72</v>
      </c>
      <c r="G7370" t="s">
        <v>2</v>
      </c>
      <c r="H7370" t="s">
        <v>26421</v>
      </c>
      <c r="I7370" t="s">
        <v>26731</v>
      </c>
      <c r="J7370" t="s">
        <v>26732</v>
      </c>
      <c r="K7370" t="s">
        <v>26733</v>
      </c>
      <c r="L7370" t="s">
        <v>26734</v>
      </c>
      <c r="M7370" t="s">
        <v>26735</v>
      </c>
      <c r="N7370" s="8">
        <v>142</v>
      </c>
      <c r="O7370" s="8">
        <v>57</v>
      </c>
      <c r="P7370" s="8">
        <v>85</v>
      </c>
      <c r="W7370" s="8">
        <v>1</v>
      </c>
      <c r="X7370" s="8">
        <v>0</v>
      </c>
    </row>
    <row r="7371" spans="1:24" hidden="1" x14ac:dyDescent="0.35">
      <c r="A7371" s="24">
        <v>17367</v>
      </c>
      <c r="C7371" t="s">
        <v>26420</v>
      </c>
      <c r="D7371" t="s">
        <v>83</v>
      </c>
      <c r="E7371" t="s">
        <v>276</v>
      </c>
      <c r="F7371" t="s">
        <v>277</v>
      </c>
      <c r="G7371" t="s">
        <v>2</v>
      </c>
      <c r="H7371" t="s">
        <v>26421</v>
      </c>
      <c r="I7371" t="s">
        <v>26736</v>
      </c>
      <c r="J7371" t="s">
        <v>26737</v>
      </c>
      <c r="K7371" t="s">
        <v>22004</v>
      </c>
      <c r="L7371" t="s">
        <v>26738</v>
      </c>
      <c r="M7371" t="s">
        <v>22005</v>
      </c>
      <c r="N7371" s="8">
        <v>191</v>
      </c>
      <c r="O7371" s="8">
        <v>77</v>
      </c>
      <c r="P7371" s="8">
        <v>114</v>
      </c>
      <c r="W7371" s="8">
        <v>79</v>
      </c>
      <c r="X7371" s="8">
        <v>79</v>
      </c>
    </row>
    <row r="7372" spans="1:24" hidden="1" x14ac:dyDescent="0.35">
      <c r="A7372" s="24">
        <v>17368</v>
      </c>
      <c r="C7372" t="s">
        <v>26420</v>
      </c>
      <c r="D7372">
        <v>6</v>
      </c>
      <c r="E7372" t="s">
        <v>110</v>
      </c>
      <c r="F7372" t="s">
        <v>111</v>
      </c>
      <c r="G7372" t="s">
        <v>2</v>
      </c>
      <c r="H7372" t="s">
        <v>26421</v>
      </c>
      <c r="I7372" t="s">
        <v>26739</v>
      </c>
      <c r="J7372" t="s">
        <v>26740</v>
      </c>
      <c r="K7372" t="s">
        <v>26741</v>
      </c>
      <c r="L7372" t="s">
        <v>26742</v>
      </c>
      <c r="M7372" t="s">
        <v>26743</v>
      </c>
      <c r="N7372" s="8">
        <v>72</v>
      </c>
      <c r="O7372" s="8">
        <v>36</v>
      </c>
      <c r="P7372" s="8">
        <v>36</v>
      </c>
      <c r="W7372" s="8">
        <v>0</v>
      </c>
      <c r="X7372" s="8">
        <v>0</v>
      </c>
    </row>
    <row r="7373" spans="1:24" hidden="1" x14ac:dyDescent="0.35">
      <c r="A7373" s="24">
        <v>17369</v>
      </c>
      <c r="C7373" t="s">
        <v>26420</v>
      </c>
      <c r="D7373" t="s">
        <v>83</v>
      </c>
      <c r="E7373" t="s">
        <v>84</v>
      </c>
      <c r="F7373" t="s">
        <v>85</v>
      </c>
      <c r="G7373" t="s">
        <v>2</v>
      </c>
      <c r="H7373" t="s">
        <v>26421</v>
      </c>
      <c r="I7373" t="s">
        <v>26744</v>
      </c>
      <c r="J7373" t="s">
        <v>26745</v>
      </c>
      <c r="K7373" t="s">
        <v>26746</v>
      </c>
      <c r="L7373" t="s">
        <v>26747</v>
      </c>
      <c r="M7373" t="s">
        <v>26748</v>
      </c>
      <c r="N7373" s="8">
        <v>237</v>
      </c>
      <c r="O7373" s="8">
        <v>86</v>
      </c>
      <c r="P7373" s="8">
        <v>151</v>
      </c>
      <c r="W7373" s="8">
        <v>9</v>
      </c>
      <c r="X7373" s="8">
        <v>0</v>
      </c>
    </row>
    <row r="7374" spans="1:24" hidden="1" x14ac:dyDescent="0.35">
      <c r="A7374" s="24">
        <v>17370</v>
      </c>
      <c r="C7374" t="s">
        <v>26420</v>
      </c>
      <c r="D7374" t="s">
        <v>83</v>
      </c>
      <c r="E7374" t="s">
        <v>276</v>
      </c>
      <c r="F7374" t="s">
        <v>277</v>
      </c>
      <c r="G7374" t="s">
        <v>2</v>
      </c>
      <c r="H7374" t="s">
        <v>26421</v>
      </c>
      <c r="I7374" t="s">
        <v>26749</v>
      </c>
      <c r="J7374" t="s">
        <v>26750</v>
      </c>
      <c r="K7374" t="s">
        <v>26751</v>
      </c>
      <c r="L7374" t="s">
        <v>26752</v>
      </c>
      <c r="M7374" t="s">
        <v>26753</v>
      </c>
      <c r="N7374" s="8">
        <v>233</v>
      </c>
      <c r="O7374" s="8">
        <v>104</v>
      </c>
      <c r="P7374" s="8">
        <v>129</v>
      </c>
      <c r="W7374" s="8">
        <v>19</v>
      </c>
      <c r="X7374" s="8">
        <v>19</v>
      </c>
    </row>
    <row r="7375" spans="1:24" hidden="1" x14ac:dyDescent="0.35">
      <c r="A7375" s="24">
        <v>17371</v>
      </c>
      <c r="C7375" t="s">
        <v>26420</v>
      </c>
      <c r="D7375">
        <v>1</v>
      </c>
      <c r="E7375" t="s">
        <v>473</v>
      </c>
      <c r="F7375" t="s">
        <v>474</v>
      </c>
      <c r="G7375" t="s">
        <v>2</v>
      </c>
      <c r="H7375" t="s">
        <v>26421</v>
      </c>
      <c r="I7375" t="s">
        <v>26754</v>
      </c>
      <c r="J7375" t="s">
        <v>26755</v>
      </c>
      <c r="K7375" t="s">
        <v>26756</v>
      </c>
      <c r="L7375" t="s">
        <v>26757</v>
      </c>
      <c r="M7375" t="s">
        <v>26758</v>
      </c>
      <c r="N7375" s="8">
        <v>217</v>
      </c>
      <c r="O7375" s="8">
        <v>77</v>
      </c>
      <c r="P7375" s="8">
        <v>140</v>
      </c>
      <c r="W7375" s="8">
        <v>6</v>
      </c>
      <c r="X7375" s="8">
        <v>0</v>
      </c>
    </row>
    <row r="7376" spans="1:24" hidden="1" x14ac:dyDescent="0.35">
      <c r="A7376" s="24">
        <v>17372</v>
      </c>
      <c r="C7376" t="s">
        <v>26420</v>
      </c>
      <c r="D7376">
        <v>3</v>
      </c>
      <c r="E7376" t="s">
        <v>294</v>
      </c>
      <c r="F7376" t="s">
        <v>295</v>
      </c>
      <c r="G7376" t="s">
        <v>2</v>
      </c>
      <c r="H7376" t="s">
        <v>26421</v>
      </c>
      <c r="I7376" t="s">
        <v>26759</v>
      </c>
      <c r="J7376" t="s">
        <v>26760</v>
      </c>
      <c r="K7376" t="s">
        <v>26761</v>
      </c>
      <c r="L7376" t="s">
        <v>26762</v>
      </c>
      <c r="M7376" t="s">
        <v>26763</v>
      </c>
      <c r="N7376" s="8">
        <v>243</v>
      </c>
      <c r="O7376" s="8">
        <v>99</v>
      </c>
      <c r="P7376" s="8">
        <v>144</v>
      </c>
      <c r="W7376" s="8">
        <v>3</v>
      </c>
      <c r="X7376" s="8">
        <v>3</v>
      </c>
    </row>
    <row r="7377" spans="1:24" hidden="1" x14ac:dyDescent="0.35">
      <c r="A7377" s="24">
        <v>17373</v>
      </c>
      <c r="C7377" t="s">
        <v>26420</v>
      </c>
      <c r="D7377">
        <v>3</v>
      </c>
      <c r="E7377" t="s">
        <v>100</v>
      </c>
      <c r="F7377" t="s">
        <v>101</v>
      </c>
      <c r="G7377" t="s">
        <v>2</v>
      </c>
      <c r="H7377" t="s">
        <v>26421</v>
      </c>
      <c r="I7377" t="s">
        <v>26764</v>
      </c>
      <c r="J7377" t="s">
        <v>26765</v>
      </c>
      <c r="K7377" t="s">
        <v>26766</v>
      </c>
      <c r="L7377" t="s">
        <v>26767</v>
      </c>
      <c r="M7377" t="s">
        <v>26768</v>
      </c>
      <c r="N7377" s="8">
        <v>53</v>
      </c>
      <c r="O7377" s="8">
        <v>13</v>
      </c>
      <c r="P7377" s="8">
        <v>40</v>
      </c>
      <c r="W7377" s="8">
        <v>8</v>
      </c>
      <c r="X7377" s="8">
        <v>8</v>
      </c>
    </row>
    <row r="7378" spans="1:24" hidden="1" x14ac:dyDescent="0.35">
      <c r="A7378" s="24">
        <v>17374</v>
      </c>
      <c r="C7378" t="s">
        <v>26420</v>
      </c>
      <c r="D7378">
        <v>6</v>
      </c>
      <c r="E7378" t="s">
        <v>110</v>
      </c>
      <c r="F7378" t="s">
        <v>111</v>
      </c>
      <c r="G7378" t="s">
        <v>2</v>
      </c>
      <c r="H7378" t="s">
        <v>26421</v>
      </c>
      <c r="I7378" t="s">
        <v>22826</v>
      </c>
      <c r="J7378" t="s">
        <v>26769</v>
      </c>
      <c r="K7378" t="s">
        <v>26770</v>
      </c>
      <c r="L7378" t="s">
        <v>26771</v>
      </c>
      <c r="M7378" t="s">
        <v>26772</v>
      </c>
      <c r="N7378" s="8">
        <v>183</v>
      </c>
      <c r="O7378" s="8">
        <v>31</v>
      </c>
      <c r="P7378" s="8">
        <v>152</v>
      </c>
      <c r="W7378" s="8">
        <v>30</v>
      </c>
      <c r="X7378" s="8">
        <v>0</v>
      </c>
    </row>
    <row r="7379" spans="1:24" hidden="1" x14ac:dyDescent="0.35">
      <c r="A7379" s="24">
        <v>17375</v>
      </c>
      <c r="C7379" t="s">
        <v>26420</v>
      </c>
      <c r="D7379">
        <v>5</v>
      </c>
      <c r="E7379" t="s">
        <v>767</v>
      </c>
      <c r="F7379" t="s">
        <v>768</v>
      </c>
      <c r="G7379" t="s">
        <v>2</v>
      </c>
      <c r="H7379" t="s">
        <v>26421</v>
      </c>
      <c r="I7379" t="s">
        <v>26773</v>
      </c>
      <c r="N7379" s="8">
        <v>31</v>
      </c>
      <c r="O7379" s="8">
        <v>31</v>
      </c>
      <c r="P7379" s="8">
        <v>0</v>
      </c>
      <c r="W7379" s="8">
        <v>111</v>
      </c>
      <c r="X7379" s="8">
        <v>0</v>
      </c>
    </row>
    <row r="7380" spans="1:24" hidden="1" x14ac:dyDescent="0.35">
      <c r="A7380" s="24">
        <v>17376</v>
      </c>
      <c r="C7380" t="s">
        <v>26420</v>
      </c>
      <c r="D7380">
        <v>1</v>
      </c>
      <c r="E7380" t="s">
        <v>568</v>
      </c>
      <c r="F7380" t="s">
        <v>569</v>
      </c>
      <c r="G7380" t="s">
        <v>2</v>
      </c>
      <c r="H7380" t="s">
        <v>26421</v>
      </c>
      <c r="I7380" t="s">
        <v>26774</v>
      </c>
      <c r="J7380" t="s">
        <v>26775</v>
      </c>
      <c r="K7380" t="s">
        <v>26776</v>
      </c>
      <c r="L7380" t="s">
        <v>26777</v>
      </c>
      <c r="M7380" t="s">
        <v>26778</v>
      </c>
      <c r="N7380" s="8">
        <v>377</v>
      </c>
      <c r="O7380" s="8">
        <v>127</v>
      </c>
      <c r="P7380" s="8">
        <v>250</v>
      </c>
      <c r="W7380" s="8">
        <v>112</v>
      </c>
      <c r="X7380" s="8">
        <v>0</v>
      </c>
    </row>
    <row r="7381" spans="1:24" hidden="1" x14ac:dyDescent="0.35">
      <c r="A7381" s="24">
        <v>17377</v>
      </c>
      <c r="C7381" t="s">
        <v>26420</v>
      </c>
      <c r="D7381">
        <v>8</v>
      </c>
      <c r="E7381" t="s">
        <v>817</v>
      </c>
      <c r="F7381" t="s">
        <v>818</v>
      </c>
      <c r="G7381" t="s">
        <v>2</v>
      </c>
      <c r="H7381" t="s">
        <v>26421</v>
      </c>
      <c r="I7381" t="s">
        <v>26779</v>
      </c>
      <c r="J7381" t="s">
        <v>26780</v>
      </c>
      <c r="K7381" t="s">
        <v>26781</v>
      </c>
      <c r="L7381" t="s">
        <v>26782</v>
      </c>
      <c r="M7381" t="s">
        <v>26783</v>
      </c>
      <c r="N7381" s="8">
        <v>386</v>
      </c>
      <c r="O7381" s="8">
        <v>151</v>
      </c>
      <c r="P7381" s="8">
        <v>235</v>
      </c>
      <c r="W7381" s="8">
        <v>44</v>
      </c>
      <c r="X7381" s="8">
        <v>1</v>
      </c>
    </row>
    <row r="7382" spans="1:24" hidden="1" x14ac:dyDescent="0.35">
      <c r="A7382" s="24">
        <v>17378</v>
      </c>
      <c r="C7382" t="s">
        <v>26420</v>
      </c>
      <c r="D7382">
        <v>1</v>
      </c>
      <c r="E7382" t="s">
        <v>90</v>
      </c>
      <c r="F7382" t="s">
        <v>91</v>
      </c>
      <c r="G7382" t="s">
        <v>2</v>
      </c>
      <c r="H7382" t="s">
        <v>26421</v>
      </c>
      <c r="I7382" t="s">
        <v>26784</v>
      </c>
      <c r="J7382" t="s">
        <v>26785</v>
      </c>
      <c r="K7382" t="s">
        <v>26786</v>
      </c>
      <c r="L7382" t="s">
        <v>26787</v>
      </c>
      <c r="M7382" t="s">
        <v>26788</v>
      </c>
      <c r="N7382" s="8">
        <v>250</v>
      </c>
      <c r="O7382" s="8">
        <v>91</v>
      </c>
      <c r="P7382" s="8">
        <v>159</v>
      </c>
      <c r="W7382" s="8">
        <v>108</v>
      </c>
      <c r="X7382" s="8">
        <v>58</v>
      </c>
    </row>
    <row r="7383" spans="1:24" hidden="1" x14ac:dyDescent="0.35">
      <c r="A7383" s="24">
        <v>17379</v>
      </c>
      <c r="C7383" t="s">
        <v>26420</v>
      </c>
      <c r="D7383" t="s">
        <v>32</v>
      </c>
      <c r="E7383" t="s">
        <v>17216</v>
      </c>
      <c r="F7383" t="s">
        <v>171</v>
      </c>
      <c r="G7383" t="s">
        <v>2</v>
      </c>
      <c r="H7383" t="s">
        <v>26427</v>
      </c>
      <c r="I7383" t="s">
        <v>26789</v>
      </c>
      <c r="N7383" s="8">
        <v>212.58223048102491</v>
      </c>
      <c r="O7383" s="8">
        <v>79</v>
      </c>
      <c r="P7383" s="8">
        <v>133.58223048102491</v>
      </c>
      <c r="W7383" s="8">
        <v>0</v>
      </c>
      <c r="X7383" s="8">
        <v>0</v>
      </c>
    </row>
    <row r="7384" spans="1:24" hidden="1" x14ac:dyDescent="0.35">
      <c r="A7384" s="24">
        <v>17380</v>
      </c>
      <c r="C7384" t="s">
        <v>26420</v>
      </c>
      <c r="D7384">
        <v>8</v>
      </c>
      <c r="E7384" t="s">
        <v>817</v>
      </c>
      <c r="F7384" t="s">
        <v>818</v>
      </c>
      <c r="G7384" t="s">
        <v>2</v>
      </c>
      <c r="H7384" t="s">
        <v>26421</v>
      </c>
      <c r="I7384" t="s">
        <v>26790</v>
      </c>
      <c r="J7384" t="s">
        <v>26791</v>
      </c>
      <c r="K7384" t="s">
        <v>26792</v>
      </c>
      <c r="L7384" t="s">
        <v>26793</v>
      </c>
      <c r="M7384" t="s">
        <v>26794</v>
      </c>
      <c r="N7384" s="8">
        <v>266</v>
      </c>
      <c r="O7384" s="8">
        <v>86</v>
      </c>
      <c r="P7384" s="8">
        <v>180</v>
      </c>
      <c r="W7384" s="8">
        <v>178</v>
      </c>
      <c r="X7384" s="8">
        <v>0</v>
      </c>
    </row>
    <row r="7385" spans="1:24" hidden="1" x14ac:dyDescent="0.35">
      <c r="A7385" s="24">
        <v>17381</v>
      </c>
      <c r="C7385" t="s">
        <v>26420</v>
      </c>
      <c r="D7385">
        <v>1</v>
      </c>
      <c r="E7385" t="s">
        <v>568</v>
      </c>
      <c r="F7385" t="s">
        <v>569</v>
      </c>
      <c r="G7385" t="s">
        <v>2</v>
      </c>
      <c r="H7385" t="s">
        <v>26421</v>
      </c>
      <c r="I7385" t="s">
        <v>26795</v>
      </c>
      <c r="N7385" s="8">
        <v>337.67337442591253</v>
      </c>
      <c r="O7385" s="8">
        <v>128</v>
      </c>
      <c r="P7385" s="8">
        <v>209.67337442591253</v>
      </c>
      <c r="W7385" s="8">
        <v>150</v>
      </c>
      <c r="X7385" s="8">
        <v>0</v>
      </c>
    </row>
    <row r="7386" spans="1:24" hidden="1" x14ac:dyDescent="0.35">
      <c r="A7386" s="24">
        <v>17382</v>
      </c>
      <c r="C7386" t="s">
        <v>26420</v>
      </c>
      <c r="D7386">
        <v>6</v>
      </c>
      <c r="E7386" t="s">
        <v>110</v>
      </c>
      <c r="F7386" t="s">
        <v>111</v>
      </c>
      <c r="G7386" t="s">
        <v>2</v>
      </c>
      <c r="H7386" t="s">
        <v>26421</v>
      </c>
      <c r="I7386" t="s">
        <v>26796</v>
      </c>
      <c r="J7386" t="s">
        <v>26797</v>
      </c>
      <c r="K7386" t="s">
        <v>26798</v>
      </c>
      <c r="L7386" t="s">
        <v>26799</v>
      </c>
      <c r="M7386" t="s">
        <v>26800</v>
      </c>
      <c r="N7386" s="8">
        <v>381</v>
      </c>
      <c r="O7386" s="8">
        <v>103</v>
      </c>
      <c r="P7386" s="8">
        <v>278</v>
      </c>
      <c r="W7386" s="8">
        <v>4</v>
      </c>
      <c r="X7386" s="8">
        <v>3</v>
      </c>
    </row>
    <row r="7387" spans="1:24" hidden="1" x14ac:dyDescent="0.35">
      <c r="A7387" s="24">
        <v>17383</v>
      </c>
      <c r="C7387" t="s">
        <v>26420</v>
      </c>
      <c r="D7387">
        <v>5</v>
      </c>
      <c r="E7387" t="s">
        <v>605</v>
      </c>
      <c r="F7387" t="s">
        <v>606</v>
      </c>
      <c r="G7387" t="s">
        <v>2</v>
      </c>
      <c r="H7387" t="s">
        <v>26421</v>
      </c>
      <c r="I7387" t="s">
        <v>26801</v>
      </c>
      <c r="J7387" t="s">
        <v>26802</v>
      </c>
      <c r="K7387" t="s">
        <v>26803</v>
      </c>
      <c r="L7387" t="s">
        <v>26804</v>
      </c>
      <c r="M7387" t="s">
        <v>26805</v>
      </c>
      <c r="N7387" s="8">
        <v>177</v>
      </c>
      <c r="O7387" s="8">
        <v>83</v>
      </c>
      <c r="P7387" s="8">
        <v>94</v>
      </c>
      <c r="W7387" s="8">
        <v>83</v>
      </c>
      <c r="X7387" s="8">
        <v>0</v>
      </c>
    </row>
    <row r="7388" spans="1:24" hidden="1" x14ac:dyDescent="0.35">
      <c r="A7388" s="24">
        <v>17384</v>
      </c>
      <c r="C7388" t="s">
        <v>26420</v>
      </c>
      <c r="D7388" t="s">
        <v>32</v>
      </c>
      <c r="E7388" t="s">
        <v>137</v>
      </c>
      <c r="F7388" t="s">
        <v>138</v>
      </c>
      <c r="G7388" t="s">
        <v>2</v>
      </c>
      <c r="H7388" t="s">
        <v>26421</v>
      </c>
      <c r="I7388" t="s">
        <v>26806</v>
      </c>
      <c r="J7388" t="s">
        <v>26807</v>
      </c>
      <c r="K7388" t="s">
        <v>26808</v>
      </c>
      <c r="L7388" t="s">
        <v>26809</v>
      </c>
      <c r="M7388" t="s">
        <v>26810</v>
      </c>
      <c r="N7388" s="8">
        <v>255</v>
      </c>
      <c r="O7388" s="8">
        <v>138</v>
      </c>
      <c r="P7388" s="8">
        <v>117</v>
      </c>
      <c r="W7388" s="8">
        <v>163</v>
      </c>
      <c r="X7388" s="8">
        <v>0</v>
      </c>
    </row>
    <row r="7389" spans="1:24" hidden="1" x14ac:dyDescent="0.35">
      <c r="A7389" s="24">
        <v>17385</v>
      </c>
      <c r="C7389" t="s">
        <v>26420</v>
      </c>
      <c r="D7389" t="s">
        <v>83</v>
      </c>
      <c r="E7389" t="s">
        <v>84</v>
      </c>
      <c r="F7389" t="s">
        <v>85</v>
      </c>
      <c r="G7389" t="s">
        <v>2</v>
      </c>
      <c r="H7389" t="s">
        <v>26421</v>
      </c>
      <c r="I7389" t="s">
        <v>26811</v>
      </c>
      <c r="N7389" s="8">
        <v>122</v>
      </c>
      <c r="O7389" s="8">
        <v>122</v>
      </c>
      <c r="P7389" s="8">
        <v>0</v>
      </c>
      <c r="W7389" s="8">
        <v>69</v>
      </c>
      <c r="X7389" s="8">
        <v>69</v>
      </c>
    </row>
    <row r="7390" spans="1:24" hidden="1" x14ac:dyDescent="0.35">
      <c r="A7390" s="24">
        <v>17386</v>
      </c>
      <c r="C7390" t="s">
        <v>26420</v>
      </c>
      <c r="D7390" t="s">
        <v>83</v>
      </c>
      <c r="E7390" t="s">
        <v>84</v>
      </c>
      <c r="F7390" t="s">
        <v>85</v>
      </c>
      <c r="G7390" t="s">
        <v>2</v>
      </c>
      <c r="H7390" t="s">
        <v>26421</v>
      </c>
      <c r="I7390" t="s">
        <v>26811</v>
      </c>
      <c r="J7390" t="s">
        <v>26812</v>
      </c>
      <c r="K7390" t="s">
        <v>26813</v>
      </c>
      <c r="L7390" t="s">
        <v>26814</v>
      </c>
      <c r="M7390" t="s">
        <v>26815</v>
      </c>
      <c r="N7390" s="8">
        <v>372</v>
      </c>
      <c r="O7390" s="8">
        <v>122</v>
      </c>
      <c r="P7390" s="8">
        <v>250</v>
      </c>
      <c r="W7390" s="8">
        <v>69</v>
      </c>
      <c r="X7390" s="8">
        <v>69</v>
      </c>
    </row>
    <row r="7391" spans="1:24" hidden="1" x14ac:dyDescent="0.35">
      <c r="A7391" s="24">
        <v>17387</v>
      </c>
      <c r="C7391" t="s">
        <v>26420</v>
      </c>
      <c r="D7391">
        <v>5</v>
      </c>
      <c r="E7391" t="s">
        <v>409</v>
      </c>
      <c r="F7391" t="s">
        <v>410</v>
      </c>
      <c r="G7391" t="s">
        <v>2</v>
      </c>
      <c r="H7391" t="s">
        <v>26421</v>
      </c>
      <c r="I7391" t="s">
        <v>26816</v>
      </c>
      <c r="J7391" t="s">
        <v>26817</v>
      </c>
      <c r="K7391" t="s">
        <v>26818</v>
      </c>
      <c r="L7391" t="s">
        <v>26819</v>
      </c>
      <c r="M7391" t="s">
        <v>26820</v>
      </c>
      <c r="N7391" s="8">
        <v>195</v>
      </c>
      <c r="O7391" s="8">
        <v>73</v>
      </c>
      <c r="P7391" s="8">
        <v>122</v>
      </c>
      <c r="W7391" s="8">
        <v>66</v>
      </c>
      <c r="X7391" s="8">
        <v>0</v>
      </c>
    </row>
    <row r="7392" spans="1:24" hidden="1" x14ac:dyDescent="0.35">
      <c r="A7392" s="24">
        <v>17388</v>
      </c>
      <c r="C7392" t="s">
        <v>26420</v>
      </c>
      <c r="D7392" t="s">
        <v>32</v>
      </c>
      <c r="E7392" t="s">
        <v>170</v>
      </c>
      <c r="F7392" t="s">
        <v>171</v>
      </c>
      <c r="G7392" t="s">
        <v>2</v>
      </c>
      <c r="H7392" t="s">
        <v>26421</v>
      </c>
      <c r="I7392" t="s">
        <v>26821</v>
      </c>
      <c r="J7392" t="s">
        <v>26822</v>
      </c>
      <c r="K7392" t="s">
        <v>26823</v>
      </c>
      <c r="L7392" t="s">
        <v>26824</v>
      </c>
      <c r="M7392" t="s">
        <v>26825</v>
      </c>
      <c r="N7392" s="8">
        <v>413</v>
      </c>
      <c r="O7392" s="8">
        <v>128</v>
      </c>
      <c r="P7392" s="8">
        <v>285</v>
      </c>
      <c r="W7392" s="8">
        <v>249</v>
      </c>
      <c r="X7392" s="8">
        <v>102</v>
      </c>
    </row>
    <row r="7393" spans="1:24" hidden="1" x14ac:dyDescent="0.35">
      <c r="A7393" s="24">
        <v>17389</v>
      </c>
      <c r="C7393" t="s">
        <v>26420</v>
      </c>
      <c r="D7393">
        <v>5</v>
      </c>
      <c r="E7393" t="s">
        <v>435</v>
      </c>
      <c r="F7393" t="s">
        <v>1084</v>
      </c>
      <c r="G7393" t="s">
        <v>2</v>
      </c>
      <c r="H7393" t="s">
        <v>26421</v>
      </c>
      <c r="I7393" t="s">
        <v>26826</v>
      </c>
      <c r="J7393" t="s">
        <v>26827</v>
      </c>
      <c r="K7393" t="s">
        <v>26828</v>
      </c>
      <c r="L7393" t="s">
        <v>26829</v>
      </c>
      <c r="M7393" t="s">
        <v>26830</v>
      </c>
      <c r="N7393" s="8">
        <v>98</v>
      </c>
      <c r="O7393" s="8">
        <v>51</v>
      </c>
      <c r="P7393" s="8">
        <v>47</v>
      </c>
      <c r="W7393" s="8">
        <v>2</v>
      </c>
      <c r="X7393" s="8">
        <v>0</v>
      </c>
    </row>
    <row r="7394" spans="1:24" hidden="1" x14ac:dyDescent="0.35">
      <c r="A7394" s="24">
        <v>17390</v>
      </c>
      <c r="C7394" t="s">
        <v>26420</v>
      </c>
      <c r="D7394">
        <v>1</v>
      </c>
      <c r="E7394" t="s">
        <v>473</v>
      </c>
      <c r="F7394" t="s">
        <v>474</v>
      </c>
      <c r="G7394" t="s">
        <v>2</v>
      </c>
      <c r="H7394" t="s">
        <v>26421</v>
      </c>
      <c r="I7394" t="s">
        <v>26831</v>
      </c>
      <c r="J7394" t="s">
        <v>26832</v>
      </c>
      <c r="K7394" t="s">
        <v>26833</v>
      </c>
      <c r="L7394" t="s">
        <v>26834</v>
      </c>
      <c r="M7394" t="s">
        <v>26835</v>
      </c>
      <c r="N7394" s="8">
        <v>158</v>
      </c>
      <c r="O7394" s="8">
        <v>58</v>
      </c>
      <c r="P7394" s="8">
        <v>100</v>
      </c>
      <c r="W7394" s="8">
        <v>0</v>
      </c>
      <c r="X7394" s="8">
        <v>0</v>
      </c>
    </row>
    <row r="7395" spans="1:24" hidden="1" x14ac:dyDescent="0.35">
      <c r="A7395" s="24">
        <v>17391</v>
      </c>
      <c r="C7395" t="s">
        <v>26420</v>
      </c>
      <c r="D7395">
        <v>6</v>
      </c>
      <c r="E7395" t="s">
        <v>110</v>
      </c>
      <c r="F7395" t="s">
        <v>111</v>
      </c>
      <c r="G7395" t="s">
        <v>2</v>
      </c>
      <c r="H7395" t="s">
        <v>26427</v>
      </c>
      <c r="I7395" s="16" t="s">
        <v>26836</v>
      </c>
      <c r="J7395" t="s">
        <v>26837</v>
      </c>
      <c r="K7395" t="s">
        <v>26838</v>
      </c>
      <c r="L7395" t="s">
        <v>26839</v>
      </c>
      <c r="M7395" t="s">
        <v>26840</v>
      </c>
      <c r="N7395" s="8">
        <v>70</v>
      </c>
      <c r="O7395" s="8">
        <v>20</v>
      </c>
      <c r="P7395" s="8">
        <v>50</v>
      </c>
      <c r="W7395" s="8">
        <v>0</v>
      </c>
      <c r="X7395" s="8">
        <v>0</v>
      </c>
    </row>
    <row r="7396" spans="1:24" hidden="1" x14ac:dyDescent="0.35">
      <c r="A7396" s="24">
        <v>17392</v>
      </c>
      <c r="C7396" t="s">
        <v>26420</v>
      </c>
      <c r="D7396" t="s">
        <v>83</v>
      </c>
      <c r="E7396" t="s">
        <v>276</v>
      </c>
      <c r="F7396" t="s">
        <v>277</v>
      </c>
      <c r="G7396" t="s">
        <v>2</v>
      </c>
      <c r="H7396" t="s">
        <v>26421</v>
      </c>
      <c r="I7396" t="s">
        <v>26841</v>
      </c>
      <c r="N7396" s="8">
        <v>576.60120558375638</v>
      </c>
      <c r="O7396" s="8">
        <v>186</v>
      </c>
      <c r="P7396" s="8">
        <v>390.60120558375638</v>
      </c>
      <c r="W7396" s="8">
        <v>271</v>
      </c>
      <c r="X7396" s="8">
        <v>85</v>
      </c>
    </row>
    <row r="7397" spans="1:24" hidden="1" x14ac:dyDescent="0.35">
      <c r="A7397" s="24">
        <v>17393</v>
      </c>
      <c r="C7397" t="s">
        <v>26420</v>
      </c>
      <c r="D7397">
        <v>3</v>
      </c>
      <c r="E7397" t="s">
        <v>187</v>
      </c>
      <c r="F7397" t="s">
        <v>188</v>
      </c>
      <c r="G7397" t="s">
        <v>2</v>
      </c>
      <c r="H7397" t="s">
        <v>26421</v>
      </c>
      <c r="I7397" t="s">
        <v>26842</v>
      </c>
      <c r="J7397" t="s">
        <v>26843</v>
      </c>
      <c r="K7397" t="s">
        <v>26844</v>
      </c>
      <c r="L7397" t="s">
        <v>26845</v>
      </c>
      <c r="M7397" t="s">
        <v>26846</v>
      </c>
      <c r="N7397" s="8">
        <v>147</v>
      </c>
      <c r="O7397" s="8">
        <v>65</v>
      </c>
      <c r="P7397" s="8">
        <v>82</v>
      </c>
      <c r="W7397" s="8">
        <v>47</v>
      </c>
      <c r="X7397" s="8">
        <v>47</v>
      </c>
    </row>
    <row r="7398" spans="1:24" hidden="1" x14ac:dyDescent="0.35">
      <c r="A7398" s="24">
        <v>17394</v>
      </c>
      <c r="C7398" t="s">
        <v>26420</v>
      </c>
      <c r="D7398">
        <v>3</v>
      </c>
      <c r="E7398" t="s">
        <v>59</v>
      </c>
      <c r="F7398" t="s">
        <v>60</v>
      </c>
      <c r="G7398" t="s">
        <v>2</v>
      </c>
      <c r="H7398" t="s">
        <v>26421</v>
      </c>
      <c r="I7398" t="s">
        <v>26847</v>
      </c>
      <c r="J7398" t="s">
        <v>26848</v>
      </c>
      <c r="K7398" t="s">
        <v>26849</v>
      </c>
      <c r="L7398" t="s">
        <v>26850</v>
      </c>
      <c r="M7398" t="s">
        <v>26851</v>
      </c>
      <c r="N7398" s="8">
        <v>132</v>
      </c>
      <c r="O7398" s="8">
        <v>42</v>
      </c>
      <c r="P7398" s="8">
        <v>90</v>
      </c>
      <c r="W7398" s="8">
        <v>0</v>
      </c>
      <c r="X7398" s="8">
        <v>0</v>
      </c>
    </row>
    <row r="7399" spans="1:24" hidden="1" x14ac:dyDescent="0.35">
      <c r="A7399" s="24">
        <v>17395</v>
      </c>
      <c r="C7399" t="s">
        <v>26420</v>
      </c>
      <c r="D7399" t="s">
        <v>32</v>
      </c>
      <c r="E7399" t="s">
        <v>33</v>
      </c>
      <c r="F7399" t="s">
        <v>34</v>
      </c>
      <c r="G7399" t="s">
        <v>2</v>
      </c>
      <c r="H7399" t="s">
        <v>26421</v>
      </c>
      <c r="I7399" t="s">
        <v>26852</v>
      </c>
      <c r="J7399" t="s">
        <v>26853</v>
      </c>
      <c r="K7399" t="s">
        <v>26854</v>
      </c>
      <c r="L7399" t="s">
        <v>26855</v>
      </c>
      <c r="M7399" t="s">
        <v>26856</v>
      </c>
      <c r="N7399" s="8">
        <v>167</v>
      </c>
      <c r="O7399" s="8">
        <v>77</v>
      </c>
      <c r="P7399" s="8">
        <v>90</v>
      </c>
      <c r="W7399" s="8">
        <v>44</v>
      </c>
      <c r="X7399" s="8">
        <v>37</v>
      </c>
    </row>
    <row r="7400" spans="1:24" hidden="1" x14ac:dyDescent="0.35">
      <c r="A7400" s="24">
        <v>17396</v>
      </c>
      <c r="C7400" t="s">
        <v>26420</v>
      </c>
      <c r="D7400" t="s">
        <v>32</v>
      </c>
      <c r="E7400" t="s">
        <v>143</v>
      </c>
      <c r="F7400" t="s">
        <v>144</v>
      </c>
      <c r="G7400" t="s">
        <v>2</v>
      </c>
      <c r="H7400" t="s">
        <v>26421</v>
      </c>
      <c r="I7400" t="s">
        <v>26857</v>
      </c>
      <c r="J7400" t="s">
        <v>26858</v>
      </c>
      <c r="K7400" t="s">
        <v>26859</v>
      </c>
      <c r="L7400" t="s">
        <v>26860</v>
      </c>
      <c r="M7400" t="s">
        <v>26861</v>
      </c>
      <c r="N7400" s="8">
        <v>206</v>
      </c>
      <c r="O7400" s="8">
        <v>115</v>
      </c>
      <c r="P7400" s="8">
        <v>91</v>
      </c>
      <c r="W7400" s="8">
        <v>2</v>
      </c>
      <c r="X7400" s="8">
        <v>2</v>
      </c>
    </row>
    <row r="7401" spans="1:24" hidden="1" x14ac:dyDescent="0.35">
      <c r="A7401" s="24">
        <v>17397</v>
      </c>
      <c r="C7401" t="s">
        <v>26420</v>
      </c>
      <c r="D7401" t="s">
        <v>32</v>
      </c>
      <c r="E7401" t="s">
        <v>33</v>
      </c>
      <c r="F7401" t="s">
        <v>34</v>
      </c>
      <c r="G7401" t="s">
        <v>2</v>
      </c>
      <c r="H7401" t="s">
        <v>26421</v>
      </c>
      <c r="I7401" t="s">
        <v>26862</v>
      </c>
      <c r="J7401" t="s">
        <v>26863</v>
      </c>
      <c r="K7401" t="s">
        <v>26864</v>
      </c>
      <c r="L7401" t="s">
        <v>26865</v>
      </c>
      <c r="M7401" t="s">
        <v>26866</v>
      </c>
      <c r="N7401" s="8">
        <v>185</v>
      </c>
      <c r="O7401" s="8">
        <v>52</v>
      </c>
      <c r="P7401" s="8">
        <v>133</v>
      </c>
      <c r="W7401" s="8">
        <v>60</v>
      </c>
      <c r="X7401" s="8">
        <v>42</v>
      </c>
    </row>
    <row r="7402" spans="1:24" hidden="1" x14ac:dyDescent="0.35">
      <c r="A7402" s="24">
        <v>17398</v>
      </c>
      <c r="C7402" t="s">
        <v>26420</v>
      </c>
      <c r="D7402" t="s">
        <v>32</v>
      </c>
      <c r="E7402" t="s">
        <v>33</v>
      </c>
      <c r="F7402" t="s">
        <v>34</v>
      </c>
      <c r="G7402" t="s">
        <v>2</v>
      </c>
      <c r="H7402" t="s">
        <v>26421</v>
      </c>
      <c r="I7402" t="s">
        <v>26867</v>
      </c>
      <c r="J7402" t="s">
        <v>26868</v>
      </c>
      <c r="K7402" t="s">
        <v>26869</v>
      </c>
      <c r="L7402" t="s">
        <v>26870</v>
      </c>
      <c r="M7402" t="s">
        <v>26871</v>
      </c>
      <c r="N7402" s="8">
        <v>291</v>
      </c>
      <c r="O7402" s="8">
        <v>141</v>
      </c>
      <c r="P7402" s="8">
        <v>150</v>
      </c>
      <c r="W7402" s="8">
        <v>8</v>
      </c>
      <c r="X7402" s="8">
        <v>8</v>
      </c>
    </row>
    <row r="7403" spans="1:24" hidden="1" x14ac:dyDescent="0.35">
      <c r="A7403" s="24">
        <v>17399</v>
      </c>
      <c r="C7403" t="s">
        <v>26420</v>
      </c>
      <c r="D7403" t="s">
        <v>83</v>
      </c>
      <c r="E7403" t="s">
        <v>84</v>
      </c>
      <c r="F7403" t="s">
        <v>85</v>
      </c>
      <c r="G7403" t="s">
        <v>2</v>
      </c>
      <c r="H7403" t="s">
        <v>26421</v>
      </c>
      <c r="I7403" t="s">
        <v>26872</v>
      </c>
      <c r="J7403" t="s">
        <v>26873</v>
      </c>
      <c r="K7403" t="s">
        <v>22090</v>
      </c>
      <c r="L7403" t="s">
        <v>26874</v>
      </c>
      <c r="M7403" t="s">
        <v>22091</v>
      </c>
      <c r="N7403" s="8">
        <v>98</v>
      </c>
      <c r="O7403" s="8">
        <v>23</v>
      </c>
      <c r="P7403" s="8">
        <v>75</v>
      </c>
      <c r="W7403" s="8">
        <v>47</v>
      </c>
      <c r="X7403" s="8">
        <v>0</v>
      </c>
    </row>
    <row r="7404" spans="1:24" hidden="1" x14ac:dyDescent="0.35">
      <c r="A7404" s="24">
        <v>17400</v>
      </c>
      <c r="C7404" t="s">
        <v>26420</v>
      </c>
      <c r="D7404" t="s">
        <v>83</v>
      </c>
      <c r="E7404" t="s">
        <v>276</v>
      </c>
      <c r="F7404" t="s">
        <v>277</v>
      </c>
      <c r="G7404" t="s">
        <v>2</v>
      </c>
      <c r="H7404" t="s">
        <v>26421</v>
      </c>
      <c r="I7404" t="s">
        <v>22182</v>
      </c>
      <c r="J7404" t="s">
        <v>26875</v>
      </c>
      <c r="K7404" t="s">
        <v>22184</v>
      </c>
      <c r="L7404" t="s">
        <v>26876</v>
      </c>
      <c r="M7404" t="s">
        <v>22185</v>
      </c>
      <c r="N7404" s="8">
        <v>355</v>
      </c>
      <c r="O7404" s="8">
        <v>67</v>
      </c>
      <c r="P7404" s="8">
        <v>288</v>
      </c>
      <c r="W7404" s="8">
        <v>96</v>
      </c>
      <c r="X7404" s="8">
        <v>44</v>
      </c>
    </row>
    <row r="7405" spans="1:24" hidden="1" x14ac:dyDescent="0.35">
      <c r="A7405" s="24">
        <v>17401</v>
      </c>
      <c r="C7405" t="s">
        <v>26420</v>
      </c>
      <c r="D7405">
        <v>8</v>
      </c>
      <c r="E7405" t="s">
        <v>300</v>
      </c>
      <c r="F7405" t="s">
        <v>301</v>
      </c>
      <c r="G7405" t="s">
        <v>2</v>
      </c>
      <c r="H7405" t="s">
        <v>26421</v>
      </c>
      <c r="I7405" t="s">
        <v>26877</v>
      </c>
      <c r="J7405" t="s">
        <v>26878</v>
      </c>
      <c r="K7405" t="s">
        <v>26879</v>
      </c>
      <c r="L7405" t="s">
        <v>26880</v>
      </c>
      <c r="M7405" t="s">
        <v>26881</v>
      </c>
      <c r="N7405" s="8">
        <v>45</v>
      </c>
      <c r="O7405" s="8">
        <v>0</v>
      </c>
      <c r="P7405" s="8">
        <v>45</v>
      </c>
      <c r="W7405" s="8">
        <v>0</v>
      </c>
      <c r="X7405" s="8">
        <v>0</v>
      </c>
    </row>
    <row r="7406" spans="1:24" hidden="1" x14ac:dyDescent="0.35">
      <c r="A7406" s="24">
        <v>17402</v>
      </c>
      <c r="C7406" t="s">
        <v>26420</v>
      </c>
      <c r="D7406">
        <v>5</v>
      </c>
      <c r="E7406" t="s">
        <v>516</v>
      </c>
      <c r="F7406" t="s">
        <v>517</v>
      </c>
      <c r="G7406" t="s">
        <v>2</v>
      </c>
      <c r="H7406" t="s">
        <v>26421</v>
      </c>
      <c r="I7406" t="s">
        <v>26882</v>
      </c>
      <c r="J7406" t="s">
        <v>26883</v>
      </c>
      <c r="K7406" t="s">
        <v>26884</v>
      </c>
      <c r="L7406" t="s">
        <v>26885</v>
      </c>
      <c r="M7406" t="s">
        <v>26886</v>
      </c>
      <c r="N7406" s="8">
        <v>398</v>
      </c>
      <c r="O7406" s="8">
        <v>46</v>
      </c>
      <c r="P7406" s="8">
        <v>352</v>
      </c>
      <c r="W7406" s="8">
        <v>0</v>
      </c>
      <c r="X7406" s="8">
        <v>0</v>
      </c>
    </row>
    <row r="7407" spans="1:24" hidden="1" x14ac:dyDescent="0.35">
      <c r="A7407" s="24">
        <v>17403</v>
      </c>
      <c r="C7407" t="s">
        <v>26420</v>
      </c>
      <c r="D7407">
        <v>5</v>
      </c>
      <c r="E7407" t="s">
        <v>435</v>
      </c>
      <c r="F7407" t="s">
        <v>1084</v>
      </c>
      <c r="G7407" t="s">
        <v>2</v>
      </c>
      <c r="H7407" t="s">
        <v>26421</v>
      </c>
      <c r="I7407" t="s">
        <v>26887</v>
      </c>
      <c r="J7407" t="s">
        <v>26888</v>
      </c>
      <c r="K7407" t="s">
        <v>26889</v>
      </c>
      <c r="L7407" t="s">
        <v>26890</v>
      </c>
      <c r="M7407" t="s">
        <v>26891</v>
      </c>
      <c r="N7407" s="8">
        <v>225</v>
      </c>
      <c r="O7407" s="8">
        <v>64</v>
      </c>
      <c r="P7407" s="8">
        <v>161</v>
      </c>
      <c r="W7407" s="8">
        <v>0</v>
      </c>
      <c r="X7407" s="8">
        <v>0</v>
      </c>
    </row>
    <row r="7408" spans="1:24" hidden="1" x14ac:dyDescent="0.35">
      <c r="A7408" s="24">
        <v>17404</v>
      </c>
      <c r="C7408" t="s">
        <v>26420</v>
      </c>
      <c r="D7408">
        <v>3</v>
      </c>
      <c r="E7408" t="s">
        <v>187</v>
      </c>
      <c r="F7408" t="s">
        <v>188</v>
      </c>
      <c r="G7408" t="s">
        <v>2</v>
      </c>
      <c r="H7408" t="s">
        <v>26421</v>
      </c>
      <c r="I7408" t="s">
        <v>26892</v>
      </c>
      <c r="N7408" s="8">
        <v>8</v>
      </c>
      <c r="O7408" s="8">
        <v>8</v>
      </c>
      <c r="P7408" s="8">
        <v>0</v>
      </c>
      <c r="W7408" s="8">
        <v>8</v>
      </c>
      <c r="X7408" s="8">
        <v>0</v>
      </c>
    </row>
    <row r="7409" spans="1:24" hidden="1" x14ac:dyDescent="0.35">
      <c r="A7409" s="24">
        <v>17405</v>
      </c>
      <c r="C7409" t="s">
        <v>26420</v>
      </c>
      <c r="D7409" t="s">
        <v>32</v>
      </c>
      <c r="E7409" t="s">
        <v>137</v>
      </c>
      <c r="F7409" t="s">
        <v>138</v>
      </c>
      <c r="G7409" t="s">
        <v>2</v>
      </c>
      <c r="H7409" t="s">
        <v>26421</v>
      </c>
      <c r="I7409" t="s">
        <v>26893</v>
      </c>
      <c r="J7409" t="s">
        <v>26894</v>
      </c>
      <c r="K7409" t="s">
        <v>22070</v>
      </c>
      <c r="L7409" t="s">
        <v>26895</v>
      </c>
      <c r="M7409" t="s">
        <v>22071</v>
      </c>
      <c r="N7409" s="8">
        <v>46</v>
      </c>
      <c r="O7409" s="8">
        <v>24</v>
      </c>
      <c r="P7409" s="8">
        <v>22</v>
      </c>
      <c r="W7409" s="8">
        <v>0</v>
      </c>
      <c r="X7409" s="8">
        <v>0</v>
      </c>
    </row>
    <row r="7410" spans="1:24" hidden="1" x14ac:dyDescent="0.35">
      <c r="A7410" s="24">
        <v>17406</v>
      </c>
      <c r="C7410" t="s">
        <v>26420</v>
      </c>
      <c r="D7410">
        <v>3</v>
      </c>
      <c r="E7410" t="s">
        <v>120</v>
      </c>
      <c r="F7410" t="s">
        <v>2429</v>
      </c>
      <c r="G7410" t="s">
        <v>2</v>
      </c>
      <c r="H7410" t="s">
        <v>26421</v>
      </c>
      <c r="I7410" t="s">
        <v>26896</v>
      </c>
      <c r="J7410" t="s">
        <v>26897</v>
      </c>
      <c r="K7410" t="s">
        <v>26898</v>
      </c>
      <c r="L7410" t="s">
        <v>26899</v>
      </c>
      <c r="M7410" t="s">
        <v>26900</v>
      </c>
      <c r="N7410" s="8">
        <v>94</v>
      </c>
      <c r="O7410" s="8">
        <v>46</v>
      </c>
      <c r="P7410" s="8">
        <v>48</v>
      </c>
      <c r="W7410" s="8">
        <v>0</v>
      </c>
      <c r="X7410" s="8">
        <v>0</v>
      </c>
    </row>
    <row r="7411" spans="1:24" hidden="1" x14ac:dyDescent="0.35">
      <c r="A7411" s="24">
        <v>17407</v>
      </c>
      <c r="C7411" t="s">
        <v>26420</v>
      </c>
      <c r="D7411">
        <v>3</v>
      </c>
      <c r="E7411" t="s">
        <v>120</v>
      </c>
      <c r="F7411" t="s">
        <v>2429</v>
      </c>
      <c r="G7411" t="s">
        <v>2</v>
      </c>
      <c r="H7411" t="s">
        <v>26421</v>
      </c>
      <c r="I7411" t="s">
        <v>26901</v>
      </c>
      <c r="J7411" t="s">
        <v>26902</v>
      </c>
      <c r="K7411" t="s">
        <v>26903</v>
      </c>
      <c r="L7411" t="s">
        <v>26904</v>
      </c>
      <c r="M7411" t="s">
        <v>26905</v>
      </c>
      <c r="N7411" s="8">
        <v>201</v>
      </c>
      <c r="O7411" s="8">
        <v>63</v>
      </c>
      <c r="P7411" s="8">
        <v>138</v>
      </c>
      <c r="W7411" s="8">
        <v>63</v>
      </c>
      <c r="X7411" s="8">
        <v>0</v>
      </c>
    </row>
    <row r="7412" spans="1:24" hidden="1" x14ac:dyDescent="0.35">
      <c r="A7412" s="24">
        <v>17408</v>
      </c>
      <c r="C7412" t="s">
        <v>26420</v>
      </c>
      <c r="D7412">
        <v>8</v>
      </c>
      <c r="E7412" t="s">
        <v>2589</v>
      </c>
      <c r="F7412" t="s">
        <v>2971</v>
      </c>
      <c r="G7412" t="s">
        <v>2</v>
      </c>
      <c r="H7412" t="s">
        <v>26421</v>
      </c>
      <c r="I7412" t="s">
        <v>26906</v>
      </c>
      <c r="J7412" t="s">
        <v>26907</v>
      </c>
      <c r="K7412" t="s">
        <v>26908</v>
      </c>
      <c r="L7412" t="s">
        <v>26909</v>
      </c>
      <c r="M7412" t="s">
        <v>26910</v>
      </c>
      <c r="N7412" s="8">
        <v>252</v>
      </c>
      <c r="O7412" s="8">
        <v>94</v>
      </c>
      <c r="P7412" s="8">
        <v>158</v>
      </c>
      <c r="W7412" s="8">
        <v>101</v>
      </c>
      <c r="X7412" s="8">
        <v>0</v>
      </c>
    </row>
    <row r="7413" spans="1:24" hidden="1" x14ac:dyDescent="0.35">
      <c r="A7413" s="24">
        <v>17409</v>
      </c>
      <c r="C7413" t="s">
        <v>26420</v>
      </c>
      <c r="D7413">
        <v>8</v>
      </c>
      <c r="E7413" t="s">
        <v>52</v>
      </c>
      <c r="F7413" t="s">
        <v>242</v>
      </c>
      <c r="G7413" t="s">
        <v>2</v>
      </c>
      <c r="H7413" t="s">
        <v>26427</v>
      </c>
      <c r="I7413" t="s">
        <v>26911</v>
      </c>
      <c r="N7413" s="8">
        <v>80.727429296591737</v>
      </c>
      <c r="O7413" s="8">
        <v>30</v>
      </c>
      <c r="P7413" s="8">
        <v>50.727429296591737</v>
      </c>
      <c r="W7413" s="8">
        <v>0</v>
      </c>
      <c r="X7413" s="8">
        <v>0</v>
      </c>
    </row>
    <row r="7414" spans="1:24" hidden="1" x14ac:dyDescent="0.35">
      <c r="A7414" s="24">
        <v>17410</v>
      </c>
      <c r="C7414" t="s">
        <v>26420</v>
      </c>
      <c r="D7414">
        <v>5</v>
      </c>
      <c r="E7414" t="s">
        <v>435</v>
      </c>
      <c r="F7414" t="s">
        <v>1084</v>
      </c>
      <c r="G7414" t="s">
        <v>2</v>
      </c>
      <c r="H7414" t="s">
        <v>26421</v>
      </c>
      <c r="I7414" t="s">
        <v>26912</v>
      </c>
      <c r="N7414" s="8">
        <v>141.30937273386513</v>
      </c>
      <c r="O7414" s="8">
        <v>50</v>
      </c>
      <c r="P7414" s="8">
        <v>91.309372733865132</v>
      </c>
      <c r="W7414" s="8">
        <v>13</v>
      </c>
      <c r="X7414" s="8">
        <v>0</v>
      </c>
    </row>
    <row r="7415" spans="1:24" hidden="1" x14ac:dyDescent="0.35">
      <c r="A7415" s="24">
        <v>17411</v>
      </c>
      <c r="C7415" t="s">
        <v>26420</v>
      </c>
      <c r="D7415">
        <v>5</v>
      </c>
      <c r="E7415" t="s">
        <v>605</v>
      </c>
      <c r="F7415" t="s">
        <v>606</v>
      </c>
      <c r="G7415" t="s">
        <v>2</v>
      </c>
      <c r="H7415" t="s">
        <v>26421</v>
      </c>
      <c r="I7415" t="s">
        <v>26913</v>
      </c>
      <c r="N7415" s="8">
        <v>167.50948755136574</v>
      </c>
      <c r="O7415" s="8">
        <v>39</v>
      </c>
      <c r="P7415" s="8">
        <v>128.50948755136574</v>
      </c>
      <c r="W7415" s="8">
        <v>40</v>
      </c>
      <c r="X7415" s="8">
        <v>1</v>
      </c>
    </row>
    <row r="7416" spans="1:24" hidden="1" x14ac:dyDescent="0.35">
      <c r="A7416" s="24">
        <v>17412</v>
      </c>
      <c r="C7416" t="s">
        <v>26420</v>
      </c>
      <c r="D7416">
        <v>5</v>
      </c>
      <c r="E7416" t="s">
        <v>40</v>
      </c>
      <c r="F7416" t="s">
        <v>41</v>
      </c>
      <c r="G7416" t="s">
        <v>2</v>
      </c>
      <c r="H7416" t="s">
        <v>26421</v>
      </c>
      <c r="I7416" t="s">
        <v>26914</v>
      </c>
      <c r="N7416" s="8">
        <v>106.41834360647813</v>
      </c>
      <c r="O7416" s="8">
        <v>54</v>
      </c>
      <c r="P7416" s="8">
        <v>52.418343606478132</v>
      </c>
      <c r="W7416" s="8">
        <v>0</v>
      </c>
      <c r="X7416" s="8">
        <v>0</v>
      </c>
    </row>
    <row r="7417" spans="1:24" hidden="1" x14ac:dyDescent="0.35">
      <c r="A7417" s="24">
        <v>17413</v>
      </c>
      <c r="C7417" t="s">
        <v>26420</v>
      </c>
      <c r="D7417">
        <v>6</v>
      </c>
      <c r="E7417" t="s">
        <v>65</v>
      </c>
      <c r="F7417" t="s">
        <v>5346</v>
      </c>
      <c r="G7417" t="s">
        <v>2</v>
      </c>
      <c r="H7417" t="s">
        <v>26421</v>
      </c>
      <c r="I7417" t="s">
        <v>26915</v>
      </c>
      <c r="J7417" t="s">
        <v>26916</v>
      </c>
      <c r="K7417" t="s">
        <v>26917</v>
      </c>
      <c r="L7417" t="s">
        <v>26918</v>
      </c>
      <c r="M7417" t="s">
        <v>26919</v>
      </c>
      <c r="N7417" s="8">
        <v>162</v>
      </c>
      <c r="O7417" s="8">
        <v>60</v>
      </c>
      <c r="P7417" s="8">
        <v>102</v>
      </c>
      <c r="W7417" s="8">
        <v>142</v>
      </c>
      <c r="X7417" s="8">
        <v>0</v>
      </c>
    </row>
    <row r="7418" spans="1:24" hidden="1" x14ac:dyDescent="0.35">
      <c r="A7418" s="24">
        <v>17414</v>
      </c>
      <c r="C7418" t="s">
        <v>26420</v>
      </c>
      <c r="D7418">
        <v>6</v>
      </c>
      <c r="E7418" t="s">
        <v>110</v>
      </c>
      <c r="F7418" t="s">
        <v>111</v>
      </c>
      <c r="G7418" t="s">
        <v>2</v>
      </c>
      <c r="H7418" t="s">
        <v>26427</v>
      </c>
      <c r="I7418" t="s">
        <v>26920</v>
      </c>
      <c r="N7418" s="8">
        <v>524.72829042784633</v>
      </c>
      <c r="O7418" s="8">
        <v>195</v>
      </c>
      <c r="P7418" s="8">
        <v>329.72829042784628</v>
      </c>
      <c r="W7418" s="8">
        <v>0</v>
      </c>
      <c r="X7418" s="8">
        <v>0</v>
      </c>
    </row>
    <row r="7419" spans="1:24" hidden="1" x14ac:dyDescent="0.35">
      <c r="A7419" s="24">
        <v>17415</v>
      </c>
      <c r="C7419" t="s">
        <v>26420</v>
      </c>
      <c r="D7419">
        <v>7</v>
      </c>
      <c r="E7419" t="s">
        <v>77</v>
      </c>
      <c r="F7419" t="s">
        <v>78</v>
      </c>
      <c r="G7419" t="s">
        <v>2</v>
      </c>
      <c r="H7419" t="s">
        <v>26421</v>
      </c>
      <c r="I7419" t="s">
        <v>26921</v>
      </c>
      <c r="J7419" t="s">
        <v>26922</v>
      </c>
      <c r="K7419" t="s">
        <v>26923</v>
      </c>
      <c r="L7419" t="s">
        <v>26924</v>
      </c>
      <c r="M7419" t="s">
        <v>26925</v>
      </c>
      <c r="N7419" s="8">
        <v>666</v>
      </c>
      <c r="O7419" s="8">
        <v>205</v>
      </c>
      <c r="P7419" s="8">
        <v>461</v>
      </c>
      <c r="W7419" s="8">
        <v>1</v>
      </c>
      <c r="X7419" s="8">
        <v>0</v>
      </c>
    </row>
    <row r="7420" spans="1:24" hidden="1" x14ac:dyDescent="0.35">
      <c r="A7420" s="24">
        <v>17416</v>
      </c>
      <c r="C7420" t="s">
        <v>26420</v>
      </c>
      <c r="D7420">
        <v>7</v>
      </c>
      <c r="E7420" t="s">
        <v>252</v>
      </c>
      <c r="F7420" t="s">
        <v>5229</v>
      </c>
      <c r="G7420" t="s">
        <v>2</v>
      </c>
      <c r="H7420" t="s">
        <v>26421</v>
      </c>
      <c r="I7420" t="s">
        <v>26926</v>
      </c>
      <c r="J7420" t="s">
        <v>26927</v>
      </c>
      <c r="K7420" t="s">
        <v>26928</v>
      </c>
      <c r="L7420" t="s">
        <v>26929</v>
      </c>
      <c r="M7420" t="s">
        <v>26930</v>
      </c>
      <c r="N7420" s="8">
        <v>330</v>
      </c>
      <c r="O7420" s="8">
        <v>100</v>
      </c>
      <c r="P7420" s="8">
        <v>230</v>
      </c>
      <c r="W7420" s="8">
        <v>0</v>
      </c>
      <c r="X7420" s="8">
        <v>0</v>
      </c>
    </row>
    <row r="7421" spans="1:24" hidden="1" x14ac:dyDescent="0.35">
      <c r="A7421" s="24">
        <v>17417</v>
      </c>
      <c r="C7421" t="s">
        <v>26420</v>
      </c>
      <c r="D7421">
        <v>7</v>
      </c>
      <c r="E7421" t="s">
        <v>65</v>
      </c>
      <c r="F7421" t="s">
        <v>2930</v>
      </c>
      <c r="G7421" t="s">
        <v>2</v>
      </c>
      <c r="H7421" t="s">
        <v>26421</v>
      </c>
      <c r="I7421" t="s">
        <v>26931</v>
      </c>
      <c r="J7421" t="s">
        <v>26932</v>
      </c>
      <c r="K7421" t="s">
        <v>26933</v>
      </c>
      <c r="L7421" t="s">
        <v>26934</v>
      </c>
      <c r="M7421" t="s">
        <v>26935</v>
      </c>
      <c r="N7421" s="8">
        <v>115</v>
      </c>
      <c r="O7421" s="8">
        <v>47</v>
      </c>
      <c r="P7421" s="8">
        <v>68</v>
      </c>
      <c r="W7421" s="8">
        <v>9</v>
      </c>
      <c r="X7421" s="8">
        <v>9</v>
      </c>
    </row>
    <row r="7422" spans="1:24" hidden="1" x14ac:dyDescent="0.35">
      <c r="A7422" s="24">
        <v>17418</v>
      </c>
      <c r="C7422" t="s">
        <v>26420</v>
      </c>
      <c r="D7422">
        <v>3</v>
      </c>
      <c r="E7422" t="s">
        <v>100</v>
      </c>
      <c r="F7422" t="s">
        <v>101</v>
      </c>
      <c r="G7422" t="s">
        <v>2</v>
      </c>
      <c r="H7422" t="s">
        <v>26421</v>
      </c>
      <c r="I7422" t="s">
        <v>26936</v>
      </c>
      <c r="N7422" s="8">
        <v>61.363714648295868</v>
      </c>
      <c r="O7422" s="8">
        <v>36</v>
      </c>
      <c r="P7422" s="8">
        <v>25.363714648295868</v>
      </c>
      <c r="W7422" s="8">
        <v>36</v>
      </c>
      <c r="X7422" s="8">
        <v>36</v>
      </c>
    </row>
    <row r="7423" spans="1:24" hidden="1" x14ac:dyDescent="0.35">
      <c r="A7423" s="24">
        <v>17419</v>
      </c>
      <c r="C7423" t="s">
        <v>26420</v>
      </c>
      <c r="D7423" t="s">
        <v>83</v>
      </c>
      <c r="E7423" t="s">
        <v>84</v>
      </c>
      <c r="F7423" t="s">
        <v>85</v>
      </c>
      <c r="G7423" t="s">
        <v>2</v>
      </c>
      <c r="H7423" t="s">
        <v>26421</v>
      </c>
      <c r="I7423" t="s">
        <v>26937</v>
      </c>
      <c r="J7423" t="s">
        <v>26938</v>
      </c>
      <c r="K7423" t="s">
        <v>26939</v>
      </c>
      <c r="L7423" t="s">
        <v>26940</v>
      </c>
      <c r="M7423" t="s">
        <v>26941</v>
      </c>
      <c r="N7423" s="8">
        <v>244.63685943920717</v>
      </c>
      <c r="O7423" s="8">
        <v>84</v>
      </c>
      <c r="P7423" s="8">
        <v>160.63685943920717</v>
      </c>
      <c r="W7423" s="8">
        <v>34</v>
      </c>
      <c r="X7423" s="8">
        <v>0</v>
      </c>
    </row>
    <row r="7424" spans="1:24" hidden="1" x14ac:dyDescent="0.35">
      <c r="A7424" s="24">
        <v>17420</v>
      </c>
      <c r="C7424" t="s">
        <v>26420</v>
      </c>
      <c r="D7424">
        <v>6</v>
      </c>
      <c r="E7424" t="s">
        <v>130</v>
      </c>
      <c r="F7424" t="s">
        <v>131</v>
      </c>
      <c r="G7424" t="s">
        <v>2</v>
      </c>
      <c r="H7424" t="s">
        <v>26421</v>
      </c>
      <c r="I7424" t="s">
        <v>26942</v>
      </c>
      <c r="J7424" t="s">
        <v>26943</v>
      </c>
      <c r="K7424" t="s">
        <v>26944</v>
      </c>
      <c r="L7424" t="s">
        <v>26945</v>
      </c>
      <c r="M7424" t="s">
        <v>26946</v>
      </c>
      <c r="N7424" s="8">
        <v>114</v>
      </c>
      <c r="O7424" s="8">
        <v>54</v>
      </c>
      <c r="P7424" s="8">
        <v>60</v>
      </c>
      <c r="W7424" s="8">
        <v>48</v>
      </c>
      <c r="X7424" s="8">
        <v>1</v>
      </c>
    </row>
    <row r="7425" spans="1:24" hidden="1" x14ac:dyDescent="0.35">
      <c r="A7425" s="24">
        <v>17421</v>
      </c>
      <c r="C7425" t="s">
        <v>26420</v>
      </c>
      <c r="D7425">
        <v>5</v>
      </c>
      <c r="E7425" t="s">
        <v>767</v>
      </c>
      <c r="F7425" t="s">
        <v>768</v>
      </c>
      <c r="G7425" t="s">
        <v>2</v>
      </c>
      <c r="H7425" t="s">
        <v>26421</v>
      </c>
      <c r="I7425" t="s">
        <v>26947</v>
      </c>
      <c r="N7425" s="8">
        <v>48</v>
      </c>
      <c r="O7425" s="8">
        <v>48</v>
      </c>
      <c r="P7425" s="8">
        <v>0</v>
      </c>
      <c r="W7425" s="8">
        <v>41</v>
      </c>
      <c r="X7425" s="8">
        <v>19</v>
      </c>
    </row>
    <row r="7426" spans="1:24" hidden="1" x14ac:dyDescent="0.35">
      <c r="A7426" s="24">
        <v>17422</v>
      </c>
      <c r="C7426" t="s">
        <v>26420</v>
      </c>
      <c r="D7426" t="s">
        <v>32</v>
      </c>
      <c r="E7426" t="s">
        <v>17216</v>
      </c>
      <c r="F7426" t="s">
        <v>171</v>
      </c>
      <c r="G7426" t="s">
        <v>2</v>
      </c>
      <c r="H7426" t="s">
        <v>26421</v>
      </c>
      <c r="I7426" t="s">
        <v>26948</v>
      </c>
      <c r="N7426" s="8">
        <v>49</v>
      </c>
      <c r="O7426" s="8">
        <v>49</v>
      </c>
      <c r="P7426" s="8">
        <v>0</v>
      </c>
      <c r="W7426" s="8">
        <v>70</v>
      </c>
      <c r="X7426" s="8">
        <v>27</v>
      </c>
    </row>
    <row r="7427" spans="1:24" hidden="1" x14ac:dyDescent="0.35">
      <c r="A7427" s="24">
        <v>17423</v>
      </c>
      <c r="C7427" t="s">
        <v>26420</v>
      </c>
      <c r="D7427">
        <v>3</v>
      </c>
      <c r="E7427" t="s">
        <v>294</v>
      </c>
      <c r="F7427" t="s">
        <v>295</v>
      </c>
      <c r="G7427" t="s">
        <v>2</v>
      </c>
      <c r="H7427" t="s">
        <v>26421</v>
      </c>
      <c r="I7427" t="s">
        <v>26949</v>
      </c>
      <c r="N7427" s="8">
        <v>52.127371887841434</v>
      </c>
      <c r="O7427" s="8">
        <v>20</v>
      </c>
      <c r="P7427" s="8">
        <v>32.127371887841434</v>
      </c>
      <c r="W7427" s="8">
        <v>3</v>
      </c>
      <c r="X7427" s="8">
        <v>0</v>
      </c>
    </row>
    <row r="7428" spans="1:24" hidden="1" x14ac:dyDescent="0.35">
      <c r="A7428" s="24">
        <v>17424</v>
      </c>
      <c r="C7428" t="s">
        <v>26420</v>
      </c>
      <c r="D7428">
        <v>6</v>
      </c>
      <c r="E7428" t="s">
        <v>46</v>
      </c>
      <c r="F7428" t="s">
        <v>47</v>
      </c>
      <c r="G7428" t="s">
        <v>2</v>
      </c>
      <c r="H7428" t="s">
        <v>26427</v>
      </c>
      <c r="I7428" t="s">
        <v>26950</v>
      </c>
      <c r="N7428" s="8">
        <v>10.763657239545566</v>
      </c>
      <c r="O7428" s="8">
        <v>4</v>
      </c>
      <c r="P7428" s="8">
        <v>6.763657239545565</v>
      </c>
      <c r="W7428" s="8">
        <v>0</v>
      </c>
      <c r="X7428" s="8">
        <v>0</v>
      </c>
    </row>
    <row r="7429" spans="1:24" hidden="1" x14ac:dyDescent="0.35">
      <c r="A7429" s="24">
        <v>17425</v>
      </c>
      <c r="C7429" t="s">
        <v>26420</v>
      </c>
      <c r="D7429">
        <v>5</v>
      </c>
      <c r="E7429" t="s">
        <v>516</v>
      </c>
      <c r="F7429" t="s">
        <v>517</v>
      </c>
      <c r="G7429" t="s">
        <v>2</v>
      </c>
      <c r="H7429" t="s">
        <v>26421</v>
      </c>
      <c r="I7429" t="s">
        <v>26951</v>
      </c>
      <c r="J7429" t="s">
        <v>26952</v>
      </c>
      <c r="K7429" t="s">
        <v>26953</v>
      </c>
      <c r="L7429" t="s">
        <v>26954</v>
      </c>
      <c r="M7429" t="s">
        <v>26955</v>
      </c>
      <c r="N7429" s="8">
        <v>245</v>
      </c>
      <c r="O7429" s="8">
        <v>74</v>
      </c>
      <c r="P7429" s="8">
        <v>171</v>
      </c>
      <c r="W7429" s="8">
        <v>38</v>
      </c>
      <c r="X7429" s="8">
        <v>0</v>
      </c>
    </row>
    <row r="7430" spans="1:24" hidden="1" x14ac:dyDescent="0.35">
      <c r="A7430" s="24">
        <v>17426</v>
      </c>
      <c r="C7430" t="s">
        <v>26420</v>
      </c>
      <c r="D7430" t="s">
        <v>32</v>
      </c>
      <c r="E7430" t="s">
        <v>17216</v>
      </c>
      <c r="F7430" t="s">
        <v>171</v>
      </c>
      <c r="G7430" t="s">
        <v>2</v>
      </c>
      <c r="H7430" t="s">
        <v>26421</v>
      </c>
      <c r="I7430" t="s">
        <v>26956</v>
      </c>
      <c r="J7430" t="s">
        <v>26957</v>
      </c>
      <c r="K7430" t="s">
        <v>26958</v>
      </c>
      <c r="L7430" t="s">
        <v>26959</v>
      </c>
      <c r="M7430" t="s">
        <v>26960</v>
      </c>
      <c r="N7430" s="8">
        <v>282</v>
      </c>
      <c r="O7430" s="8">
        <v>112</v>
      </c>
      <c r="P7430" s="8">
        <v>170</v>
      </c>
      <c r="W7430" s="8">
        <v>156</v>
      </c>
      <c r="X7430" s="8">
        <v>42</v>
      </c>
    </row>
    <row r="7431" spans="1:24" hidden="1" x14ac:dyDescent="0.35">
      <c r="A7431" s="24">
        <v>17427</v>
      </c>
      <c r="C7431" t="s">
        <v>26420</v>
      </c>
      <c r="D7431">
        <v>1</v>
      </c>
      <c r="E7431" t="s">
        <v>158</v>
      </c>
      <c r="F7431" t="s">
        <v>159</v>
      </c>
      <c r="G7431" t="s">
        <v>2</v>
      </c>
      <c r="H7431" t="s">
        <v>26421</v>
      </c>
      <c r="I7431" t="s">
        <v>26961</v>
      </c>
      <c r="N7431" s="8">
        <v>234.10954496011604</v>
      </c>
      <c r="O7431" s="8">
        <v>87</v>
      </c>
      <c r="P7431" s="8">
        <v>147.10954496011604</v>
      </c>
      <c r="W7431" s="8">
        <v>0</v>
      </c>
      <c r="X7431" s="8">
        <v>0</v>
      </c>
    </row>
    <row r="7432" spans="1:24" hidden="1" x14ac:dyDescent="0.35">
      <c r="A7432" s="24">
        <v>17428</v>
      </c>
      <c r="C7432" t="s">
        <v>26420</v>
      </c>
      <c r="D7432">
        <v>6</v>
      </c>
      <c r="E7432" t="s">
        <v>110</v>
      </c>
      <c r="F7432" t="s">
        <v>111</v>
      </c>
      <c r="G7432" t="s">
        <v>2</v>
      </c>
      <c r="H7432" t="s">
        <v>26421</v>
      </c>
      <c r="I7432" t="s">
        <v>26962</v>
      </c>
      <c r="J7432" t="s">
        <v>26963</v>
      </c>
      <c r="K7432" t="s">
        <v>26964</v>
      </c>
      <c r="L7432" t="s">
        <v>26965</v>
      </c>
      <c r="M7432" t="s">
        <v>26966</v>
      </c>
      <c r="N7432" s="8">
        <v>124</v>
      </c>
      <c r="O7432" s="8">
        <v>64</v>
      </c>
      <c r="P7432" s="8">
        <v>60</v>
      </c>
      <c r="W7432" s="8">
        <v>32</v>
      </c>
      <c r="X7432" s="8">
        <v>6</v>
      </c>
    </row>
    <row r="7433" spans="1:24" hidden="1" x14ac:dyDescent="0.35">
      <c r="A7433" s="24">
        <v>17429</v>
      </c>
      <c r="C7433" t="s">
        <v>26420</v>
      </c>
      <c r="D7433">
        <v>3</v>
      </c>
      <c r="E7433" t="s">
        <v>100</v>
      </c>
      <c r="F7433" t="s">
        <v>101</v>
      </c>
      <c r="G7433" t="s">
        <v>2</v>
      </c>
      <c r="H7433" t="s">
        <v>26421</v>
      </c>
      <c r="I7433" t="s">
        <v>26967</v>
      </c>
      <c r="J7433" t="s">
        <v>26968</v>
      </c>
      <c r="K7433" t="s">
        <v>26969</v>
      </c>
      <c r="L7433" t="s">
        <v>26970</v>
      </c>
      <c r="M7433" t="s">
        <v>26971</v>
      </c>
      <c r="N7433" s="8">
        <v>199</v>
      </c>
      <c r="O7433" s="8">
        <v>199</v>
      </c>
      <c r="P7433" s="8" t="s">
        <v>226</v>
      </c>
      <c r="W7433" s="8">
        <v>3</v>
      </c>
      <c r="X7433" s="8">
        <v>3</v>
      </c>
    </row>
    <row r="7434" spans="1:24" hidden="1" x14ac:dyDescent="0.35">
      <c r="A7434" s="24">
        <v>17430</v>
      </c>
      <c r="C7434" t="s">
        <v>26420</v>
      </c>
      <c r="D7434" t="s">
        <v>32</v>
      </c>
      <c r="E7434" t="s">
        <v>33</v>
      </c>
      <c r="F7434" t="s">
        <v>34</v>
      </c>
      <c r="G7434" t="s">
        <v>2</v>
      </c>
      <c r="H7434" t="s">
        <v>26421</v>
      </c>
      <c r="I7434" t="s">
        <v>26972</v>
      </c>
      <c r="J7434" t="s">
        <v>26973</v>
      </c>
      <c r="K7434" t="s">
        <v>26974</v>
      </c>
      <c r="L7434" t="s">
        <v>26975</v>
      </c>
      <c r="M7434" t="s">
        <v>26976</v>
      </c>
      <c r="N7434" s="8">
        <v>177</v>
      </c>
      <c r="O7434" s="8">
        <v>41</v>
      </c>
      <c r="P7434" s="8">
        <v>136</v>
      </c>
      <c r="W7434" s="8">
        <v>14</v>
      </c>
      <c r="X7434" s="8">
        <v>14</v>
      </c>
    </row>
    <row r="7435" spans="1:24" hidden="1" x14ac:dyDescent="0.35">
      <c r="A7435" s="24">
        <v>17431</v>
      </c>
      <c r="C7435" t="s">
        <v>26420</v>
      </c>
      <c r="D7435">
        <v>3</v>
      </c>
      <c r="E7435" t="s">
        <v>797</v>
      </c>
      <c r="F7435" t="s">
        <v>798</v>
      </c>
      <c r="G7435" t="s">
        <v>2</v>
      </c>
      <c r="H7435" t="s">
        <v>26421</v>
      </c>
      <c r="I7435" t="s">
        <v>26977</v>
      </c>
      <c r="N7435" s="8">
        <v>108.23662980420595</v>
      </c>
      <c r="O7435" s="8">
        <v>22</v>
      </c>
      <c r="P7435" s="8">
        <v>86.236629804205947</v>
      </c>
      <c r="W7435" s="8">
        <v>19</v>
      </c>
      <c r="X7435" s="8">
        <v>19</v>
      </c>
    </row>
    <row r="7436" spans="1:24" hidden="1" x14ac:dyDescent="0.35">
      <c r="A7436" s="24">
        <v>17432</v>
      </c>
      <c r="C7436" t="s">
        <v>26420</v>
      </c>
      <c r="D7436">
        <v>5</v>
      </c>
      <c r="E7436" t="s">
        <v>516</v>
      </c>
      <c r="F7436" t="s">
        <v>517</v>
      </c>
      <c r="G7436" t="s">
        <v>2</v>
      </c>
      <c r="H7436" t="s">
        <v>26427</v>
      </c>
      <c r="I7436" t="s">
        <v>26978</v>
      </c>
      <c r="N7436" s="8">
        <v>0</v>
      </c>
      <c r="O7436" s="8">
        <v>0</v>
      </c>
      <c r="P7436" s="8">
        <v>0</v>
      </c>
      <c r="W7436" s="8">
        <v>0</v>
      </c>
      <c r="X7436" s="8">
        <v>0</v>
      </c>
    </row>
    <row r="7437" spans="1:24" hidden="1" x14ac:dyDescent="0.35">
      <c r="A7437" s="24">
        <v>17433</v>
      </c>
      <c r="C7437" t="s">
        <v>26420</v>
      </c>
      <c r="D7437">
        <v>3</v>
      </c>
      <c r="E7437" t="s">
        <v>187</v>
      </c>
      <c r="F7437" t="s">
        <v>188</v>
      </c>
      <c r="G7437" t="s">
        <v>2</v>
      </c>
      <c r="H7437" t="s">
        <v>26421</v>
      </c>
      <c r="I7437" t="s">
        <v>26979</v>
      </c>
      <c r="N7437" s="8">
        <v>249.83697425670778</v>
      </c>
      <c r="O7437" s="8">
        <v>52</v>
      </c>
      <c r="P7437" s="8">
        <v>197.83697425670778</v>
      </c>
      <c r="W7437" s="8">
        <v>107</v>
      </c>
      <c r="X7437" s="8">
        <v>20</v>
      </c>
    </row>
    <row r="7438" spans="1:24" hidden="1" x14ac:dyDescent="0.35">
      <c r="A7438" s="24">
        <v>17434</v>
      </c>
      <c r="C7438" t="s">
        <v>26420</v>
      </c>
      <c r="D7438">
        <v>3</v>
      </c>
      <c r="E7438" t="s">
        <v>187</v>
      </c>
      <c r="F7438" t="s">
        <v>188</v>
      </c>
      <c r="G7438" t="s">
        <v>2</v>
      </c>
      <c r="H7438" t="s">
        <v>26421</v>
      </c>
      <c r="I7438" t="s">
        <v>26980</v>
      </c>
      <c r="N7438" s="8">
        <v>330.72800338409479</v>
      </c>
      <c r="O7438" s="8">
        <v>94</v>
      </c>
      <c r="P7438" s="8">
        <v>236.72800338409476</v>
      </c>
      <c r="W7438" s="8">
        <v>0</v>
      </c>
      <c r="X7438" s="8">
        <v>0</v>
      </c>
    </row>
    <row r="7439" spans="1:24" hidden="1" x14ac:dyDescent="0.35">
      <c r="A7439" s="24">
        <v>17435</v>
      </c>
      <c r="C7439" t="s">
        <v>26420</v>
      </c>
      <c r="D7439" t="s">
        <v>32</v>
      </c>
      <c r="E7439" t="s">
        <v>33</v>
      </c>
      <c r="F7439" t="s">
        <v>34</v>
      </c>
      <c r="G7439" t="s">
        <v>2</v>
      </c>
      <c r="H7439" t="s">
        <v>26421</v>
      </c>
      <c r="I7439" t="s">
        <v>26972</v>
      </c>
      <c r="N7439" s="8">
        <v>41</v>
      </c>
      <c r="O7439" s="8">
        <v>41</v>
      </c>
      <c r="P7439" s="8">
        <v>0</v>
      </c>
      <c r="W7439" s="8">
        <v>14</v>
      </c>
      <c r="X7439" s="8">
        <v>14</v>
      </c>
    </row>
    <row r="7440" spans="1:24" hidden="1" x14ac:dyDescent="0.35">
      <c r="A7440" s="24">
        <v>17436</v>
      </c>
      <c r="C7440" t="s">
        <v>26420</v>
      </c>
      <c r="D7440" t="s">
        <v>32</v>
      </c>
      <c r="E7440" t="s">
        <v>137</v>
      </c>
      <c r="F7440" t="s">
        <v>138</v>
      </c>
      <c r="G7440" t="s">
        <v>2</v>
      </c>
      <c r="H7440" t="s">
        <v>26421</v>
      </c>
      <c r="I7440" t="s">
        <v>26981</v>
      </c>
      <c r="J7440" t="s">
        <v>26982</v>
      </c>
      <c r="K7440" t="s">
        <v>26983</v>
      </c>
      <c r="L7440" t="s">
        <v>26984</v>
      </c>
      <c r="M7440" t="s">
        <v>26985</v>
      </c>
      <c r="N7440" s="8">
        <v>347</v>
      </c>
      <c r="O7440" s="8">
        <v>106</v>
      </c>
      <c r="P7440" s="8">
        <v>241</v>
      </c>
      <c r="W7440" s="8">
        <v>12</v>
      </c>
      <c r="X7440" s="8">
        <v>10</v>
      </c>
    </row>
    <row r="7441" spans="1:24" hidden="1" x14ac:dyDescent="0.35">
      <c r="A7441" s="24">
        <v>17437</v>
      </c>
      <c r="C7441" t="s">
        <v>26420</v>
      </c>
      <c r="D7441" t="s">
        <v>32</v>
      </c>
      <c r="E7441" t="s">
        <v>33</v>
      </c>
      <c r="F7441" t="s">
        <v>34</v>
      </c>
      <c r="G7441" t="s">
        <v>2</v>
      </c>
      <c r="H7441" t="s">
        <v>26421</v>
      </c>
      <c r="I7441" t="s">
        <v>26986</v>
      </c>
      <c r="N7441" s="8">
        <v>70</v>
      </c>
      <c r="O7441" s="8">
        <v>70</v>
      </c>
      <c r="P7441" s="8">
        <v>0</v>
      </c>
      <c r="W7441" s="8">
        <v>52</v>
      </c>
      <c r="X7441" s="8">
        <v>52</v>
      </c>
    </row>
    <row r="7442" spans="1:24" hidden="1" x14ac:dyDescent="0.35">
      <c r="A7442" s="24">
        <v>17438</v>
      </c>
      <c r="C7442" t="s">
        <v>26420</v>
      </c>
      <c r="D7442">
        <v>5</v>
      </c>
      <c r="E7442" t="s">
        <v>435</v>
      </c>
      <c r="F7442" t="s">
        <v>1084</v>
      </c>
      <c r="G7442" t="s">
        <v>2</v>
      </c>
      <c r="H7442" t="s">
        <v>26421</v>
      </c>
      <c r="I7442" t="s">
        <v>26987</v>
      </c>
      <c r="N7442" s="8">
        <v>238.94594512932079</v>
      </c>
      <c r="O7442" s="8">
        <v>80</v>
      </c>
      <c r="P7442" s="8">
        <v>158.94594512932079</v>
      </c>
      <c r="W7442" s="8">
        <v>0</v>
      </c>
      <c r="X7442" s="8">
        <v>0</v>
      </c>
    </row>
    <row r="7443" spans="1:24" hidden="1" x14ac:dyDescent="0.35">
      <c r="A7443" s="24">
        <v>17439</v>
      </c>
      <c r="C7443" t="s">
        <v>26420</v>
      </c>
      <c r="D7443" t="s">
        <v>32</v>
      </c>
      <c r="E7443" t="s">
        <v>33</v>
      </c>
      <c r="F7443" t="s">
        <v>34</v>
      </c>
      <c r="G7443" t="s">
        <v>2</v>
      </c>
      <c r="H7443" t="s">
        <v>26421</v>
      </c>
      <c r="I7443" t="s">
        <v>26988</v>
      </c>
      <c r="J7443" t="s">
        <v>26989</v>
      </c>
      <c r="K7443" t="s">
        <v>26990</v>
      </c>
      <c r="L7443" t="s">
        <v>26991</v>
      </c>
      <c r="M7443" t="s">
        <v>26992</v>
      </c>
      <c r="N7443" s="8">
        <v>278</v>
      </c>
      <c r="O7443" s="8">
        <v>58</v>
      </c>
      <c r="P7443" s="8">
        <v>220</v>
      </c>
      <c r="W7443" s="8">
        <v>29</v>
      </c>
      <c r="X7443" s="8">
        <v>29</v>
      </c>
    </row>
    <row r="7444" spans="1:24" hidden="1" x14ac:dyDescent="0.35">
      <c r="A7444" s="24">
        <v>17440</v>
      </c>
      <c r="C7444" t="s">
        <v>26420</v>
      </c>
      <c r="D7444" t="s">
        <v>32</v>
      </c>
      <c r="E7444" t="s">
        <v>33</v>
      </c>
      <c r="F7444" t="s">
        <v>34</v>
      </c>
      <c r="G7444" t="s">
        <v>2</v>
      </c>
      <c r="H7444" t="s">
        <v>26421</v>
      </c>
      <c r="I7444" t="s">
        <v>26993</v>
      </c>
      <c r="J7444" t="s">
        <v>26994</v>
      </c>
      <c r="K7444" t="s">
        <v>26995</v>
      </c>
      <c r="L7444" t="s">
        <v>26996</v>
      </c>
      <c r="M7444" t="s">
        <v>26997</v>
      </c>
      <c r="N7444" s="8">
        <v>101</v>
      </c>
      <c r="O7444" s="8">
        <v>62</v>
      </c>
      <c r="P7444" s="8">
        <v>39</v>
      </c>
      <c r="W7444" s="8">
        <v>72</v>
      </c>
      <c r="X7444" s="8">
        <v>72</v>
      </c>
    </row>
    <row r="7445" spans="1:24" hidden="1" x14ac:dyDescent="0.35">
      <c r="A7445" s="24">
        <v>17441</v>
      </c>
      <c r="C7445" t="s">
        <v>26420</v>
      </c>
      <c r="D7445" t="s">
        <v>32</v>
      </c>
      <c r="E7445" t="s">
        <v>33</v>
      </c>
      <c r="F7445" t="s">
        <v>34</v>
      </c>
      <c r="G7445" t="s">
        <v>2</v>
      </c>
      <c r="H7445" t="s">
        <v>26421</v>
      </c>
      <c r="I7445" t="s">
        <v>26998</v>
      </c>
      <c r="N7445" s="8">
        <v>23.672800338409477</v>
      </c>
      <c r="O7445" s="8">
        <v>0</v>
      </c>
      <c r="P7445" s="8">
        <v>23.672800338409477</v>
      </c>
      <c r="W7445" s="8">
        <v>0</v>
      </c>
      <c r="X7445" s="8">
        <v>0</v>
      </c>
    </row>
    <row r="7446" spans="1:24" hidden="1" x14ac:dyDescent="0.35">
      <c r="A7446" s="24">
        <v>17442</v>
      </c>
      <c r="C7446" t="s">
        <v>26420</v>
      </c>
      <c r="D7446">
        <v>5</v>
      </c>
      <c r="E7446" t="s">
        <v>409</v>
      </c>
      <c r="F7446" t="s">
        <v>410</v>
      </c>
      <c r="G7446" t="s">
        <v>2</v>
      </c>
      <c r="H7446" t="s">
        <v>26421</v>
      </c>
      <c r="I7446" t="s">
        <v>26999</v>
      </c>
      <c r="J7446" t="s">
        <v>27000</v>
      </c>
      <c r="K7446" t="s">
        <v>27001</v>
      </c>
      <c r="L7446" t="s">
        <v>27002</v>
      </c>
      <c r="M7446" t="s">
        <v>27003</v>
      </c>
      <c r="N7446" s="8">
        <v>89</v>
      </c>
      <c r="O7446" s="8">
        <v>44</v>
      </c>
      <c r="P7446" s="8">
        <v>45</v>
      </c>
      <c r="W7446" s="8">
        <v>0</v>
      </c>
      <c r="X7446" s="8">
        <v>0</v>
      </c>
    </row>
    <row r="7447" spans="1:24" hidden="1" x14ac:dyDescent="0.35">
      <c r="A7447" s="24">
        <v>17443</v>
      </c>
      <c r="C7447" t="s">
        <v>26420</v>
      </c>
      <c r="D7447" t="s">
        <v>83</v>
      </c>
      <c r="E7447" t="s">
        <v>84</v>
      </c>
      <c r="F7447" t="s">
        <v>85</v>
      </c>
      <c r="G7447" t="s">
        <v>2</v>
      </c>
      <c r="H7447" t="s">
        <v>26421</v>
      </c>
      <c r="I7447" t="s">
        <v>27004</v>
      </c>
      <c r="J7447" t="s">
        <v>27005</v>
      </c>
      <c r="K7447" t="s">
        <v>27006</v>
      </c>
      <c r="L7447" t="s">
        <v>27007</v>
      </c>
      <c r="M7447" t="s">
        <v>27008</v>
      </c>
      <c r="N7447" s="8">
        <v>313</v>
      </c>
      <c r="O7447" s="8">
        <v>63</v>
      </c>
      <c r="P7447" s="8">
        <v>250</v>
      </c>
      <c r="W7447" s="8">
        <v>18</v>
      </c>
      <c r="X7447" s="8">
        <v>18</v>
      </c>
    </row>
    <row r="7448" spans="1:24" hidden="1" x14ac:dyDescent="0.35">
      <c r="A7448" s="24">
        <v>17444</v>
      </c>
      <c r="C7448" t="s">
        <v>26420</v>
      </c>
      <c r="D7448" t="s">
        <v>32</v>
      </c>
      <c r="E7448" t="s">
        <v>33</v>
      </c>
      <c r="F7448" t="s">
        <v>34</v>
      </c>
      <c r="G7448" t="s">
        <v>2</v>
      </c>
      <c r="H7448" t="s">
        <v>26421</v>
      </c>
      <c r="I7448" t="s">
        <v>27009</v>
      </c>
      <c r="J7448" t="s">
        <v>27010</v>
      </c>
      <c r="K7448" t="s">
        <v>27011</v>
      </c>
      <c r="L7448" t="s">
        <v>27012</v>
      </c>
      <c r="M7448" t="s">
        <v>27013</v>
      </c>
      <c r="N7448" s="8">
        <v>332.80074631375396</v>
      </c>
      <c r="O7448" s="8">
        <v>91</v>
      </c>
      <c r="P7448" s="8">
        <v>241.80074631375396</v>
      </c>
      <c r="W7448" s="8">
        <v>56</v>
      </c>
      <c r="X7448" s="8">
        <v>55</v>
      </c>
    </row>
    <row r="7449" spans="1:24" hidden="1" x14ac:dyDescent="0.35">
      <c r="A7449" s="24">
        <v>17445</v>
      </c>
      <c r="C7449" t="s">
        <v>26420</v>
      </c>
      <c r="D7449">
        <v>6</v>
      </c>
      <c r="E7449" t="s">
        <v>130</v>
      </c>
      <c r="F7449" t="s">
        <v>131</v>
      </c>
      <c r="G7449" t="s">
        <v>2</v>
      </c>
      <c r="H7449" t="s">
        <v>26427</v>
      </c>
      <c r="I7449" t="s">
        <v>27014</v>
      </c>
      <c r="N7449" s="8">
        <v>0</v>
      </c>
      <c r="O7449" s="8">
        <v>0</v>
      </c>
      <c r="P7449" s="8">
        <v>0</v>
      </c>
      <c r="W7449" s="8">
        <v>0</v>
      </c>
      <c r="X7449" s="8">
        <v>0</v>
      </c>
    </row>
    <row r="7450" spans="1:24" hidden="1" x14ac:dyDescent="0.35">
      <c r="A7450" s="24">
        <v>17446</v>
      </c>
      <c r="C7450" t="s">
        <v>26420</v>
      </c>
      <c r="D7450" t="s">
        <v>83</v>
      </c>
      <c r="E7450" t="s">
        <v>276</v>
      </c>
      <c r="F7450" t="s">
        <v>277</v>
      </c>
      <c r="G7450" t="s">
        <v>2</v>
      </c>
      <c r="H7450" t="s">
        <v>26421</v>
      </c>
      <c r="I7450" t="s">
        <v>27015</v>
      </c>
      <c r="J7450" t="s">
        <v>27016</v>
      </c>
      <c r="K7450" t="s">
        <v>27017</v>
      </c>
      <c r="L7450" t="s">
        <v>27018</v>
      </c>
      <c r="M7450" t="s">
        <v>27019</v>
      </c>
      <c r="N7450" s="8">
        <v>248</v>
      </c>
      <c r="O7450" s="8">
        <v>91</v>
      </c>
      <c r="P7450" s="8">
        <v>157</v>
      </c>
      <c r="W7450" s="8">
        <v>42</v>
      </c>
      <c r="X7450" s="8">
        <v>42</v>
      </c>
    </row>
    <row r="7451" spans="1:24" hidden="1" x14ac:dyDescent="0.35">
      <c r="A7451" s="24">
        <v>17447</v>
      </c>
      <c r="C7451" t="s">
        <v>26420</v>
      </c>
      <c r="D7451">
        <v>6</v>
      </c>
      <c r="E7451" t="s">
        <v>110</v>
      </c>
      <c r="F7451" t="s">
        <v>111</v>
      </c>
      <c r="G7451" t="s">
        <v>2</v>
      </c>
      <c r="H7451" t="s">
        <v>26427</v>
      </c>
      <c r="I7451" t="s">
        <v>27020</v>
      </c>
      <c r="N7451" s="8">
        <v>0</v>
      </c>
      <c r="O7451" s="8">
        <v>0</v>
      </c>
      <c r="P7451" s="8">
        <v>0</v>
      </c>
      <c r="W7451" s="8">
        <v>0</v>
      </c>
      <c r="X7451" s="8">
        <v>0</v>
      </c>
    </row>
    <row r="7452" spans="1:24" hidden="1" x14ac:dyDescent="0.35">
      <c r="A7452" s="24">
        <v>17448</v>
      </c>
      <c r="C7452" t="s">
        <v>26420</v>
      </c>
      <c r="D7452">
        <v>1</v>
      </c>
      <c r="E7452" t="s">
        <v>473</v>
      </c>
      <c r="F7452" t="s">
        <v>474</v>
      </c>
      <c r="G7452" t="s">
        <v>2</v>
      </c>
      <c r="H7452" t="s">
        <v>26427</v>
      </c>
      <c r="I7452" t="s">
        <v>27021</v>
      </c>
      <c r="N7452" s="8">
        <v>0</v>
      </c>
      <c r="O7452" s="8">
        <v>0</v>
      </c>
      <c r="P7452" s="8">
        <v>0</v>
      </c>
      <c r="W7452" s="8">
        <v>0</v>
      </c>
      <c r="X7452" s="8">
        <v>0</v>
      </c>
    </row>
    <row r="7453" spans="1:24" hidden="1" x14ac:dyDescent="0.35">
      <c r="A7453" s="24">
        <v>17449</v>
      </c>
      <c r="C7453" t="s">
        <v>26420</v>
      </c>
      <c r="D7453">
        <v>1</v>
      </c>
      <c r="E7453" t="s">
        <v>473</v>
      </c>
      <c r="F7453" t="s">
        <v>474</v>
      </c>
      <c r="G7453" t="s">
        <v>2</v>
      </c>
      <c r="H7453" t="s">
        <v>26427</v>
      </c>
      <c r="I7453" t="s">
        <v>27022</v>
      </c>
      <c r="J7453" t="s">
        <v>27023</v>
      </c>
      <c r="K7453" t="s">
        <v>27024</v>
      </c>
      <c r="L7453" t="s">
        <v>27025</v>
      </c>
      <c r="M7453" t="s">
        <v>27026</v>
      </c>
      <c r="N7453" s="8">
        <v>17</v>
      </c>
      <c r="O7453" s="8">
        <v>8</v>
      </c>
      <c r="P7453" s="8">
        <v>9</v>
      </c>
      <c r="W7453" s="8">
        <v>0</v>
      </c>
      <c r="X7453" s="8">
        <v>0</v>
      </c>
    </row>
    <row r="7454" spans="1:24" hidden="1" x14ac:dyDescent="0.35">
      <c r="A7454" s="24">
        <v>17450</v>
      </c>
      <c r="C7454" t="s">
        <v>26420</v>
      </c>
      <c r="D7454" t="s">
        <v>32</v>
      </c>
      <c r="E7454" t="s">
        <v>33</v>
      </c>
      <c r="F7454" t="s">
        <v>34</v>
      </c>
      <c r="G7454" t="s">
        <v>2</v>
      </c>
      <c r="H7454" t="s">
        <v>26421</v>
      </c>
      <c r="I7454" t="s">
        <v>27027</v>
      </c>
      <c r="J7454" t="s">
        <v>27028</v>
      </c>
      <c r="K7454" t="s">
        <v>21897</v>
      </c>
      <c r="L7454" t="s">
        <v>27029</v>
      </c>
      <c r="M7454" t="s">
        <v>21898</v>
      </c>
      <c r="N7454" s="8">
        <v>257</v>
      </c>
      <c r="O7454" s="8">
        <v>47</v>
      </c>
      <c r="P7454" s="8">
        <v>210</v>
      </c>
      <c r="W7454" s="8">
        <v>24</v>
      </c>
      <c r="X7454" s="8">
        <v>22</v>
      </c>
    </row>
    <row r="7455" spans="1:24" hidden="1" x14ac:dyDescent="0.35">
      <c r="A7455" s="24">
        <v>17451</v>
      </c>
      <c r="C7455" t="s">
        <v>26420</v>
      </c>
      <c r="D7455">
        <v>5</v>
      </c>
      <c r="E7455" t="s">
        <v>409</v>
      </c>
      <c r="F7455" t="s">
        <v>410</v>
      </c>
      <c r="G7455" t="s">
        <v>2</v>
      </c>
      <c r="H7455" t="s">
        <v>26427</v>
      </c>
      <c r="I7455" t="s">
        <v>27030</v>
      </c>
      <c r="N7455" s="8">
        <v>0</v>
      </c>
      <c r="O7455" s="8">
        <v>0</v>
      </c>
      <c r="P7455" s="8">
        <v>0</v>
      </c>
      <c r="W7455" s="8">
        <v>0</v>
      </c>
      <c r="X7455" s="8">
        <v>0</v>
      </c>
    </row>
    <row r="7456" spans="1:24" hidden="1" x14ac:dyDescent="0.35">
      <c r="A7456" s="24">
        <v>17452</v>
      </c>
      <c r="C7456" t="s">
        <v>26420</v>
      </c>
      <c r="D7456" t="s">
        <v>32</v>
      </c>
      <c r="E7456" t="s">
        <v>17216</v>
      </c>
      <c r="F7456" t="s">
        <v>171</v>
      </c>
      <c r="G7456" t="s">
        <v>2</v>
      </c>
      <c r="H7456" t="s">
        <v>26421</v>
      </c>
      <c r="I7456" t="s">
        <v>27031</v>
      </c>
      <c r="N7456" s="8">
        <v>81.290971718636698</v>
      </c>
      <c r="O7456" s="8">
        <v>61</v>
      </c>
      <c r="P7456" s="8">
        <v>20.290971718636694</v>
      </c>
      <c r="W7456" s="8">
        <v>79</v>
      </c>
      <c r="X7456" s="8">
        <v>19</v>
      </c>
    </row>
    <row r="7457" spans="1:24" hidden="1" x14ac:dyDescent="0.35">
      <c r="A7457" s="24">
        <v>17453</v>
      </c>
      <c r="C7457" t="s">
        <v>26420</v>
      </c>
      <c r="D7457">
        <v>3</v>
      </c>
      <c r="E7457" t="s">
        <v>187</v>
      </c>
      <c r="F7457" t="s">
        <v>188</v>
      </c>
      <c r="G7457" t="s">
        <v>2</v>
      </c>
      <c r="H7457" t="s">
        <v>26421</v>
      </c>
      <c r="I7457" t="s">
        <v>27032</v>
      </c>
      <c r="N7457" s="8">
        <v>93</v>
      </c>
      <c r="O7457" s="8">
        <v>93</v>
      </c>
      <c r="P7457" s="8">
        <v>0</v>
      </c>
      <c r="W7457" s="8">
        <v>36</v>
      </c>
      <c r="X7457" s="8">
        <v>36</v>
      </c>
    </row>
    <row r="7458" spans="1:24" hidden="1" x14ac:dyDescent="0.35">
      <c r="A7458" s="24">
        <v>17454</v>
      </c>
      <c r="C7458" t="s">
        <v>26420</v>
      </c>
      <c r="D7458">
        <v>6</v>
      </c>
      <c r="E7458" t="s">
        <v>130</v>
      </c>
      <c r="F7458" t="s">
        <v>131</v>
      </c>
      <c r="G7458" t="s">
        <v>2</v>
      </c>
      <c r="H7458" t="s">
        <v>26421</v>
      </c>
      <c r="I7458" t="s">
        <v>27033</v>
      </c>
      <c r="J7458" t="s">
        <v>27034</v>
      </c>
      <c r="K7458" t="s">
        <v>27035</v>
      </c>
      <c r="L7458" t="s">
        <v>27036</v>
      </c>
      <c r="M7458" t="s">
        <v>27037</v>
      </c>
      <c r="N7458" s="8">
        <v>84</v>
      </c>
      <c r="O7458" s="8">
        <v>35</v>
      </c>
      <c r="P7458" s="8">
        <v>49</v>
      </c>
      <c r="W7458" s="8">
        <v>0</v>
      </c>
      <c r="X7458" s="8">
        <v>0</v>
      </c>
    </row>
    <row r="7459" spans="1:24" hidden="1" x14ac:dyDescent="0.35">
      <c r="A7459" s="24">
        <v>17455</v>
      </c>
      <c r="C7459" t="s">
        <v>26420</v>
      </c>
      <c r="D7459" t="s">
        <v>32</v>
      </c>
      <c r="E7459" t="s">
        <v>143</v>
      </c>
      <c r="F7459" t="s">
        <v>144</v>
      </c>
      <c r="G7459" t="s">
        <v>2</v>
      </c>
      <c r="H7459" t="s">
        <v>26421</v>
      </c>
      <c r="I7459" t="s">
        <v>27038</v>
      </c>
      <c r="J7459" t="s">
        <v>27039</v>
      </c>
      <c r="K7459" t="s">
        <v>27040</v>
      </c>
      <c r="L7459" t="s">
        <v>27041</v>
      </c>
      <c r="M7459" t="s">
        <v>27042</v>
      </c>
      <c r="N7459" s="8">
        <v>166</v>
      </c>
      <c r="O7459" s="8">
        <v>60</v>
      </c>
      <c r="P7459" s="8">
        <v>106</v>
      </c>
      <c r="W7459" s="8">
        <v>42</v>
      </c>
      <c r="X7459" s="8">
        <v>0</v>
      </c>
    </row>
    <row r="7460" spans="1:24" hidden="1" x14ac:dyDescent="0.35">
      <c r="A7460" s="24">
        <v>17456</v>
      </c>
      <c r="C7460" t="s">
        <v>26420</v>
      </c>
      <c r="D7460">
        <v>6</v>
      </c>
      <c r="E7460" t="s">
        <v>46</v>
      </c>
      <c r="F7460" t="s">
        <v>47</v>
      </c>
      <c r="G7460" t="s">
        <v>2</v>
      </c>
      <c r="H7460" t="s">
        <v>26421</v>
      </c>
      <c r="I7460" t="s">
        <v>27043</v>
      </c>
      <c r="J7460" t="s">
        <v>27044</v>
      </c>
      <c r="K7460" t="s">
        <v>27045</v>
      </c>
      <c r="L7460" t="s">
        <v>27046</v>
      </c>
      <c r="M7460" t="s">
        <v>27047</v>
      </c>
      <c r="N7460" s="8">
        <v>96</v>
      </c>
      <c r="O7460" s="8">
        <v>36</v>
      </c>
      <c r="P7460" s="8">
        <v>60</v>
      </c>
      <c r="W7460" s="8">
        <v>32</v>
      </c>
      <c r="X7460" s="8">
        <v>0</v>
      </c>
    </row>
    <row r="7461" spans="1:24" hidden="1" x14ac:dyDescent="0.35">
      <c r="A7461" s="24">
        <v>17457</v>
      </c>
      <c r="C7461" t="s">
        <v>26420</v>
      </c>
      <c r="D7461">
        <v>1</v>
      </c>
      <c r="E7461" t="s">
        <v>435</v>
      </c>
      <c r="F7461" t="s">
        <v>462</v>
      </c>
      <c r="G7461" t="s">
        <v>2</v>
      </c>
      <c r="H7461" t="s">
        <v>26427</v>
      </c>
      <c r="I7461" t="s">
        <v>27048</v>
      </c>
      <c r="N7461" s="8">
        <v>69.963772057046171</v>
      </c>
      <c r="O7461" s="8">
        <v>26</v>
      </c>
      <c r="P7461" s="8">
        <v>43.963772057046171</v>
      </c>
      <c r="W7461" s="8">
        <v>0</v>
      </c>
      <c r="X7461" s="8">
        <v>0</v>
      </c>
    </row>
    <row r="7462" spans="1:24" hidden="1" x14ac:dyDescent="0.35">
      <c r="A7462" s="24">
        <v>17458</v>
      </c>
      <c r="C7462" t="s">
        <v>26420</v>
      </c>
      <c r="D7462">
        <v>1</v>
      </c>
      <c r="E7462" t="s">
        <v>435</v>
      </c>
      <c r="F7462" t="s">
        <v>462</v>
      </c>
      <c r="G7462" t="s">
        <v>2</v>
      </c>
      <c r="H7462" t="s">
        <v>26421</v>
      </c>
      <c r="I7462" t="s">
        <v>27049</v>
      </c>
      <c r="J7462" t="s">
        <v>27050</v>
      </c>
      <c r="K7462" t="s">
        <v>27051</v>
      </c>
      <c r="L7462" t="s">
        <v>27052</v>
      </c>
      <c r="M7462" t="s">
        <v>27053</v>
      </c>
      <c r="N7462" s="8">
        <v>436</v>
      </c>
      <c r="O7462" s="8">
        <v>132</v>
      </c>
      <c r="P7462" s="8">
        <v>304</v>
      </c>
      <c r="W7462" s="8">
        <v>49</v>
      </c>
      <c r="X7462" s="8">
        <v>49</v>
      </c>
    </row>
    <row r="7463" spans="1:24" hidden="1" x14ac:dyDescent="0.35">
      <c r="A7463" s="24">
        <v>17459</v>
      </c>
      <c r="C7463" t="s">
        <v>26420</v>
      </c>
      <c r="D7463">
        <v>1</v>
      </c>
      <c r="E7463" t="s">
        <v>435</v>
      </c>
      <c r="F7463" t="s">
        <v>462</v>
      </c>
      <c r="G7463" t="s">
        <v>2</v>
      </c>
      <c r="H7463" t="s">
        <v>26421</v>
      </c>
      <c r="I7463" t="s">
        <v>27054</v>
      </c>
      <c r="J7463" t="s">
        <v>27055</v>
      </c>
      <c r="K7463" t="s">
        <v>27056</v>
      </c>
      <c r="L7463" t="s">
        <v>27057</v>
      </c>
      <c r="M7463" t="s">
        <v>27058</v>
      </c>
      <c r="N7463" s="8">
        <v>44</v>
      </c>
      <c r="O7463" s="8">
        <v>33</v>
      </c>
      <c r="P7463" s="8">
        <v>11</v>
      </c>
      <c r="W7463" s="8">
        <v>0</v>
      </c>
      <c r="X7463" s="8">
        <v>0</v>
      </c>
    </row>
    <row r="7464" spans="1:24" hidden="1" x14ac:dyDescent="0.35">
      <c r="A7464" s="24">
        <v>17460</v>
      </c>
      <c r="C7464" t="s">
        <v>26420</v>
      </c>
      <c r="D7464">
        <v>8</v>
      </c>
      <c r="E7464" t="s">
        <v>52</v>
      </c>
      <c r="F7464" t="s">
        <v>242</v>
      </c>
      <c r="G7464" t="s">
        <v>2</v>
      </c>
      <c r="H7464" t="s">
        <v>26421</v>
      </c>
      <c r="I7464" t="s">
        <v>27059</v>
      </c>
      <c r="J7464" t="s">
        <v>27060</v>
      </c>
      <c r="K7464" t="s">
        <v>27061</v>
      </c>
      <c r="L7464" t="s">
        <v>27062</v>
      </c>
      <c r="M7464" t="s">
        <v>27063</v>
      </c>
      <c r="N7464" s="8">
        <v>60</v>
      </c>
      <c r="O7464" s="8">
        <v>31</v>
      </c>
      <c r="P7464" s="8">
        <v>29</v>
      </c>
      <c r="W7464" s="8">
        <v>22</v>
      </c>
      <c r="X7464" s="8">
        <v>0</v>
      </c>
    </row>
    <row r="7465" spans="1:24" hidden="1" x14ac:dyDescent="0.35">
      <c r="A7465" s="24">
        <v>17461</v>
      </c>
      <c r="C7465" t="s">
        <v>26420</v>
      </c>
      <c r="D7465">
        <v>6</v>
      </c>
      <c r="E7465" t="s">
        <v>110</v>
      </c>
      <c r="F7465" t="s">
        <v>111</v>
      </c>
      <c r="G7465" t="s">
        <v>2</v>
      </c>
      <c r="H7465" t="s">
        <v>26421</v>
      </c>
      <c r="I7465" t="s">
        <v>27064</v>
      </c>
      <c r="J7465" t="s">
        <v>27065</v>
      </c>
      <c r="K7465" t="s">
        <v>27066</v>
      </c>
      <c r="L7465" t="s">
        <v>27067</v>
      </c>
      <c r="M7465" t="s">
        <v>27068</v>
      </c>
      <c r="N7465" s="8">
        <v>205</v>
      </c>
      <c r="O7465" s="8">
        <v>80</v>
      </c>
      <c r="P7465" s="8">
        <v>125</v>
      </c>
      <c r="W7465" s="8">
        <v>0</v>
      </c>
      <c r="X7465" s="8">
        <v>0</v>
      </c>
    </row>
    <row r="7466" spans="1:24" hidden="1" x14ac:dyDescent="0.35">
      <c r="A7466" s="24">
        <v>17462</v>
      </c>
      <c r="C7466" t="s">
        <v>26420</v>
      </c>
      <c r="D7466">
        <v>1</v>
      </c>
      <c r="E7466" t="s">
        <v>222</v>
      </c>
      <c r="F7466" t="s">
        <v>223</v>
      </c>
      <c r="G7466" t="s">
        <v>2</v>
      </c>
      <c r="H7466" t="s">
        <v>26421</v>
      </c>
      <c r="I7466" t="s">
        <v>27069</v>
      </c>
      <c r="J7466" t="s">
        <v>27070</v>
      </c>
      <c r="K7466" t="s">
        <v>27071</v>
      </c>
      <c r="L7466" t="s">
        <v>27072</v>
      </c>
      <c r="M7466" t="s">
        <v>27073</v>
      </c>
      <c r="N7466" s="8">
        <v>180</v>
      </c>
      <c r="O7466" s="8">
        <v>80</v>
      </c>
      <c r="P7466" s="8">
        <v>100</v>
      </c>
      <c r="W7466" s="8">
        <v>62</v>
      </c>
      <c r="X7466" s="8">
        <v>0</v>
      </c>
    </row>
    <row r="7467" spans="1:24" hidden="1" x14ac:dyDescent="0.35">
      <c r="A7467" s="24">
        <v>17463</v>
      </c>
      <c r="C7467" t="s">
        <v>26420</v>
      </c>
      <c r="D7467" t="s">
        <v>32</v>
      </c>
      <c r="E7467" t="s">
        <v>33</v>
      </c>
      <c r="F7467" t="s">
        <v>34</v>
      </c>
      <c r="G7467" t="s">
        <v>2</v>
      </c>
      <c r="H7467" t="s">
        <v>26427</v>
      </c>
      <c r="I7467" t="s">
        <v>27074</v>
      </c>
      <c r="N7467" s="8">
        <v>314.83697425670778</v>
      </c>
      <c r="O7467" s="8">
        <v>117</v>
      </c>
      <c r="P7467" s="8">
        <v>197.83697425670778</v>
      </c>
      <c r="W7467" s="8">
        <v>0</v>
      </c>
      <c r="X7467" s="8">
        <v>0</v>
      </c>
    </row>
    <row r="7468" spans="1:24" hidden="1" x14ac:dyDescent="0.35">
      <c r="A7468" s="24">
        <v>17464</v>
      </c>
      <c r="C7468" t="s">
        <v>26420</v>
      </c>
      <c r="D7468">
        <v>1</v>
      </c>
      <c r="E7468" t="s">
        <v>222</v>
      </c>
      <c r="F7468" t="s">
        <v>223</v>
      </c>
      <c r="G7468" t="s">
        <v>2</v>
      </c>
      <c r="H7468" t="s">
        <v>26427</v>
      </c>
      <c r="I7468" t="s">
        <v>27075</v>
      </c>
      <c r="N7468" s="8">
        <v>0</v>
      </c>
      <c r="O7468" s="8">
        <v>0</v>
      </c>
      <c r="P7468" s="8">
        <v>0</v>
      </c>
      <c r="W7468" s="8">
        <v>0</v>
      </c>
      <c r="X7468" s="8">
        <v>0</v>
      </c>
    </row>
    <row r="7469" spans="1:24" hidden="1" x14ac:dyDescent="0.35">
      <c r="A7469" s="24">
        <v>17465</v>
      </c>
      <c r="C7469" t="s">
        <v>26420</v>
      </c>
      <c r="D7469">
        <v>1</v>
      </c>
      <c r="E7469" t="s">
        <v>537</v>
      </c>
      <c r="F7469" t="s">
        <v>538</v>
      </c>
      <c r="G7469" t="s">
        <v>2</v>
      </c>
      <c r="H7469" t="s">
        <v>26427</v>
      </c>
      <c r="I7469" t="s">
        <v>27076</v>
      </c>
      <c r="N7469" s="8">
        <v>0</v>
      </c>
      <c r="O7469" s="8">
        <v>0</v>
      </c>
      <c r="P7469" s="8">
        <v>0</v>
      </c>
      <c r="W7469" s="8">
        <v>0</v>
      </c>
      <c r="X7469" s="8">
        <v>0</v>
      </c>
    </row>
    <row r="7470" spans="1:24" hidden="1" x14ac:dyDescent="0.35">
      <c r="A7470" s="24">
        <v>17466</v>
      </c>
      <c r="C7470" t="s">
        <v>26420</v>
      </c>
      <c r="D7470">
        <v>3</v>
      </c>
      <c r="E7470" t="s">
        <v>100</v>
      </c>
      <c r="F7470" t="s">
        <v>101</v>
      </c>
      <c r="G7470" t="s">
        <v>2</v>
      </c>
      <c r="H7470" t="s">
        <v>26421</v>
      </c>
      <c r="I7470" t="s">
        <v>27077</v>
      </c>
      <c r="J7470" t="s">
        <v>27078</v>
      </c>
      <c r="K7470" t="s">
        <v>27079</v>
      </c>
      <c r="L7470" t="s">
        <v>27080</v>
      </c>
      <c r="M7470" t="s">
        <v>27081</v>
      </c>
      <c r="N7470" s="8">
        <v>193</v>
      </c>
      <c r="O7470" s="8">
        <v>75</v>
      </c>
      <c r="P7470" s="8">
        <v>118</v>
      </c>
      <c r="W7470" s="8">
        <v>108</v>
      </c>
      <c r="X7470" s="8">
        <v>14</v>
      </c>
    </row>
    <row r="7471" spans="1:24" hidden="1" x14ac:dyDescent="0.35">
      <c r="A7471" s="24">
        <v>17467</v>
      </c>
      <c r="C7471" t="s">
        <v>26420</v>
      </c>
      <c r="D7471">
        <v>3</v>
      </c>
      <c r="E7471" t="s">
        <v>294</v>
      </c>
      <c r="F7471" t="s">
        <v>295</v>
      </c>
      <c r="G7471" t="s">
        <v>2</v>
      </c>
      <c r="H7471" t="s">
        <v>26421</v>
      </c>
      <c r="I7471" t="s">
        <v>27082</v>
      </c>
      <c r="J7471" t="s">
        <v>27083</v>
      </c>
      <c r="K7471" t="s">
        <v>27084</v>
      </c>
      <c r="L7471" t="s">
        <v>27085</v>
      </c>
      <c r="M7471" t="s">
        <v>27086</v>
      </c>
      <c r="N7471" s="8">
        <v>242</v>
      </c>
      <c r="O7471" s="8">
        <v>92</v>
      </c>
      <c r="P7471" s="8">
        <v>150</v>
      </c>
      <c r="W7471" s="8">
        <v>0</v>
      </c>
      <c r="X7471" s="8">
        <v>0</v>
      </c>
    </row>
    <row r="7472" spans="1:24" hidden="1" x14ac:dyDescent="0.35">
      <c r="A7472" s="24">
        <v>17468</v>
      </c>
      <c r="C7472" t="s">
        <v>26420</v>
      </c>
      <c r="D7472">
        <v>3</v>
      </c>
      <c r="E7472" t="s">
        <v>797</v>
      </c>
      <c r="F7472" t="s">
        <v>798</v>
      </c>
      <c r="G7472" t="s">
        <v>2</v>
      </c>
      <c r="H7472" t="s">
        <v>26421</v>
      </c>
      <c r="I7472" t="s">
        <v>27087</v>
      </c>
      <c r="J7472" t="s">
        <v>27088</v>
      </c>
      <c r="K7472" t="s">
        <v>27089</v>
      </c>
      <c r="L7472" t="s">
        <v>27090</v>
      </c>
      <c r="M7472" t="s">
        <v>27091</v>
      </c>
      <c r="N7472" s="8">
        <v>134</v>
      </c>
      <c r="O7472" s="8">
        <v>41</v>
      </c>
      <c r="P7472" s="8">
        <v>93</v>
      </c>
      <c r="W7472" s="8">
        <v>1</v>
      </c>
      <c r="X7472" s="8">
        <v>1</v>
      </c>
    </row>
    <row r="7473" spans="1:24" hidden="1" x14ac:dyDescent="0.35">
      <c r="A7473" s="24">
        <v>17469</v>
      </c>
      <c r="C7473" t="s">
        <v>26420</v>
      </c>
      <c r="D7473" t="s">
        <v>32</v>
      </c>
      <c r="E7473" t="s">
        <v>143</v>
      </c>
      <c r="F7473" t="s">
        <v>144</v>
      </c>
      <c r="G7473" t="s">
        <v>2</v>
      </c>
      <c r="H7473" t="s">
        <v>26421</v>
      </c>
      <c r="I7473" t="s">
        <v>27092</v>
      </c>
      <c r="J7473" t="s">
        <v>27093</v>
      </c>
      <c r="K7473" t="s">
        <v>27094</v>
      </c>
      <c r="L7473" t="s">
        <v>27095</v>
      </c>
      <c r="M7473" t="s">
        <v>27096</v>
      </c>
      <c r="N7473" s="8">
        <v>79</v>
      </c>
      <c r="O7473" s="8">
        <v>47</v>
      </c>
      <c r="P7473" s="8">
        <v>32</v>
      </c>
      <c r="W7473" s="8">
        <v>0</v>
      </c>
      <c r="X7473" s="8">
        <v>0</v>
      </c>
    </row>
    <row r="7474" spans="1:24" hidden="1" x14ac:dyDescent="0.35">
      <c r="A7474" s="24">
        <v>17470</v>
      </c>
      <c r="C7474" t="s">
        <v>26420</v>
      </c>
      <c r="D7474" t="s">
        <v>32</v>
      </c>
      <c r="E7474" t="s">
        <v>33</v>
      </c>
      <c r="F7474" t="s">
        <v>34</v>
      </c>
      <c r="G7474" t="s">
        <v>2</v>
      </c>
      <c r="H7474" t="s">
        <v>26421</v>
      </c>
      <c r="I7474" t="s">
        <v>27097</v>
      </c>
      <c r="N7474" s="8">
        <v>464.14634699057291</v>
      </c>
      <c r="O7474" s="8">
        <v>175</v>
      </c>
      <c r="P7474" s="8">
        <v>289.14634699057291</v>
      </c>
      <c r="W7474" s="8">
        <v>186</v>
      </c>
      <c r="X7474" s="8">
        <v>92</v>
      </c>
    </row>
    <row r="7475" spans="1:24" hidden="1" x14ac:dyDescent="0.35">
      <c r="A7475" s="24">
        <v>17471</v>
      </c>
      <c r="C7475" t="s">
        <v>26420</v>
      </c>
      <c r="D7475">
        <v>1</v>
      </c>
      <c r="E7475" t="s">
        <v>222</v>
      </c>
      <c r="F7475" t="s">
        <v>223</v>
      </c>
      <c r="G7475" t="s">
        <v>2</v>
      </c>
      <c r="H7475" t="s">
        <v>26421</v>
      </c>
      <c r="I7475" t="s">
        <v>27098</v>
      </c>
      <c r="J7475" t="s">
        <v>27099</v>
      </c>
      <c r="K7475" t="s">
        <v>27100</v>
      </c>
      <c r="L7475" t="s">
        <v>27101</v>
      </c>
      <c r="M7475" t="s">
        <v>27102</v>
      </c>
      <c r="N7475" s="8">
        <v>624</v>
      </c>
      <c r="O7475" s="8">
        <v>183</v>
      </c>
      <c r="P7475" s="8">
        <v>441</v>
      </c>
      <c r="W7475" s="8">
        <v>22</v>
      </c>
      <c r="X7475" s="8">
        <v>22</v>
      </c>
    </row>
    <row r="7476" spans="1:24" hidden="1" x14ac:dyDescent="0.35">
      <c r="A7476" s="24">
        <v>17472</v>
      </c>
      <c r="C7476" t="s">
        <v>26420</v>
      </c>
      <c r="D7476">
        <v>1</v>
      </c>
      <c r="E7476" t="s">
        <v>222</v>
      </c>
      <c r="F7476" t="s">
        <v>223</v>
      </c>
      <c r="G7476" t="s">
        <v>2</v>
      </c>
      <c r="H7476" t="s">
        <v>26421</v>
      </c>
      <c r="I7476" t="s">
        <v>27098</v>
      </c>
      <c r="J7476" t="s">
        <v>226</v>
      </c>
      <c r="K7476" t="s">
        <v>226</v>
      </c>
      <c r="L7476" t="s">
        <v>226</v>
      </c>
      <c r="M7476" t="s">
        <v>226</v>
      </c>
      <c r="N7476" s="8">
        <v>475.52817561034567</v>
      </c>
      <c r="O7476" s="8">
        <v>183</v>
      </c>
      <c r="P7476" s="8">
        <v>292.52817561034567</v>
      </c>
      <c r="W7476" s="8">
        <v>22</v>
      </c>
      <c r="X7476" s="8">
        <v>22</v>
      </c>
    </row>
    <row r="7477" spans="1:24" hidden="1" x14ac:dyDescent="0.35">
      <c r="A7477" s="24">
        <v>17473</v>
      </c>
      <c r="C7477" t="s">
        <v>26420</v>
      </c>
      <c r="D7477">
        <v>3</v>
      </c>
      <c r="E7477" t="s">
        <v>1403</v>
      </c>
      <c r="F7477" t="s">
        <v>1404</v>
      </c>
      <c r="G7477" t="s">
        <v>2</v>
      </c>
      <c r="H7477" t="s">
        <v>26421</v>
      </c>
      <c r="I7477" t="s">
        <v>27103</v>
      </c>
      <c r="J7477" t="s">
        <v>27104</v>
      </c>
      <c r="K7477" t="s">
        <v>27105</v>
      </c>
      <c r="L7477" t="s">
        <v>27106</v>
      </c>
      <c r="M7477" t="s">
        <v>27107</v>
      </c>
      <c r="N7477" s="8">
        <v>196</v>
      </c>
      <c r="O7477" s="8">
        <v>58</v>
      </c>
      <c r="P7477" s="8">
        <v>138</v>
      </c>
      <c r="W7477" s="8">
        <v>92</v>
      </c>
      <c r="X7477" s="8">
        <v>0</v>
      </c>
    </row>
    <row r="7478" spans="1:24" hidden="1" x14ac:dyDescent="0.35">
      <c r="A7478" s="24">
        <v>17474</v>
      </c>
      <c r="C7478" t="s">
        <v>26420</v>
      </c>
      <c r="D7478">
        <v>8</v>
      </c>
      <c r="E7478" t="s">
        <v>300</v>
      </c>
      <c r="F7478" t="s">
        <v>3330</v>
      </c>
      <c r="G7478" t="s">
        <v>2</v>
      </c>
      <c r="H7478" t="s">
        <v>26421</v>
      </c>
      <c r="I7478" t="s">
        <v>27108</v>
      </c>
      <c r="J7478" t="s">
        <v>27109</v>
      </c>
      <c r="K7478" t="s">
        <v>27110</v>
      </c>
      <c r="L7478" t="s">
        <v>27111</v>
      </c>
      <c r="M7478" t="s">
        <v>27112</v>
      </c>
      <c r="N7478" s="8">
        <v>406</v>
      </c>
      <c r="O7478" s="8">
        <v>153</v>
      </c>
      <c r="P7478" s="8">
        <v>253</v>
      </c>
      <c r="W7478" s="8">
        <v>121</v>
      </c>
      <c r="X7478" s="8">
        <v>0</v>
      </c>
    </row>
    <row r="7479" spans="1:24" hidden="1" x14ac:dyDescent="0.35">
      <c r="A7479" s="24">
        <v>17475</v>
      </c>
      <c r="C7479" t="s">
        <v>26420</v>
      </c>
      <c r="D7479">
        <v>8</v>
      </c>
      <c r="E7479" t="s">
        <v>300</v>
      </c>
      <c r="F7479" t="s">
        <v>3330</v>
      </c>
      <c r="G7479" t="s">
        <v>2</v>
      </c>
      <c r="H7479" t="s">
        <v>26421</v>
      </c>
      <c r="I7479" t="s">
        <v>27113</v>
      </c>
      <c r="N7479" s="8">
        <v>146.3821156635243</v>
      </c>
      <c r="O7479" s="8">
        <v>50</v>
      </c>
      <c r="P7479" s="8">
        <v>96.382115663524303</v>
      </c>
      <c r="W7479" s="8">
        <v>3</v>
      </c>
      <c r="X7479" s="8">
        <v>0</v>
      </c>
    </row>
    <row r="7480" spans="1:24" hidden="1" x14ac:dyDescent="0.35">
      <c r="A7480" s="24">
        <v>17476</v>
      </c>
      <c r="C7480" t="s">
        <v>26420</v>
      </c>
      <c r="D7480">
        <v>6</v>
      </c>
      <c r="E7480" t="s">
        <v>120</v>
      </c>
      <c r="F7480" t="s">
        <v>237</v>
      </c>
      <c r="G7480" t="s">
        <v>2</v>
      </c>
      <c r="H7480" t="s">
        <v>26421</v>
      </c>
      <c r="I7480" t="s">
        <v>27114</v>
      </c>
      <c r="J7480" t="s">
        <v>27115</v>
      </c>
      <c r="K7480" t="s">
        <v>27116</v>
      </c>
      <c r="L7480" t="s">
        <v>27117</v>
      </c>
      <c r="M7480" t="s">
        <v>27118</v>
      </c>
      <c r="N7480" s="8">
        <v>248</v>
      </c>
      <c r="O7480" s="8">
        <v>73</v>
      </c>
      <c r="P7480" s="8">
        <v>175</v>
      </c>
      <c r="W7480" s="8">
        <v>23</v>
      </c>
      <c r="X7480" s="8">
        <v>23</v>
      </c>
    </row>
    <row r="7481" spans="1:24" hidden="1" x14ac:dyDescent="0.35">
      <c r="A7481" s="24">
        <v>17477</v>
      </c>
      <c r="C7481" t="s">
        <v>26420</v>
      </c>
      <c r="D7481">
        <v>1</v>
      </c>
      <c r="E7481" t="s">
        <v>473</v>
      </c>
      <c r="F7481" t="s">
        <v>474</v>
      </c>
      <c r="G7481" t="s">
        <v>2</v>
      </c>
      <c r="H7481" t="s">
        <v>26421</v>
      </c>
      <c r="I7481" t="s">
        <v>27119</v>
      </c>
      <c r="J7481" t="s">
        <v>27120</v>
      </c>
      <c r="K7481" t="s">
        <v>27121</v>
      </c>
      <c r="L7481" t="s">
        <v>27122</v>
      </c>
      <c r="M7481" t="s">
        <v>27123</v>
      </c>
      <c r="N7481" s="8">
        <v>479</v>
      </c>
      <c r="O7481" s="8">
        <v>176</v>
      </c>
      <c r="P7481" s="8">
        <v>303</v>
      </c>
      <c r="W7481" s="8">
        <v>0</v>
      </c>
      <c r="X7481" s="8">
        <v>0</v>
      </c>
    </row>
    <row r="7482" spans="1:24" hidden="1" x14ac:dyDescent="0.35">
      <c r="A7482" s="24">
        <v>17478</v>
      </c>
      <c r="C7482" t="s">
        <v>26420</v>
      </c>
      <c r="D7482">
        <v>3</v>
      </c>
      <c r="E7482" t="s">
        <v>1403</v>
      </c>
      <c r="F7482" t="s">
        <v>4963</v>
      </c>
      <c r="G7482" t="s">
        <v>2</v>
      </c>
      <c r="H7482" t="s">
        <v>26421</v>
      </c>
      <c r="I7482" t="s">
        <v>27124</v>
      </c>
      <c r="N7482" s="8">
        <v>81.872915155910079</v>
      </c>
      <c r="O7482" s="8">
        <v>21</v>
      </c>
      <c r="P7482" s="8">
        <v>60.872915155910086</v>
      </c>
      <c r="W7482" s="8">
        <v>0</v>
      </c>
      <c r="X7482" s="8">
        <v>0</v>
      </c>
    </row>
    <row r="7483" spans="1:24" hidden="1" x14ac:dyDescent="0.35">
      <c r="A7483" s="24">
        <v>17479</v>
      </c>
      <c r="C7483" t="s">
        <v>26420</v>
      </c>
      <c r="D7483">
        <v>7</v>
      </c>
      <c r="E7483" t="s">
        <v>65</v>
      </c>
      <c r="F7483" t="s">
        <v>1089</v>
      </c>
      <c r="G7483" t="s">
        <v>2</v>
      </c>
      <c r="H7483" t="s">
        <v>26421</v>
      </c>
      <c r="I7483" t="s">
        <v>27125</v>
      </c>
      <c r="J7483" t="s">
        <v>27126</v>
      </c>
      <c r="K7483" t="s">
        <v>27127</v>
      </c>
      <c r="L7483" t="s">
        <v>27128</v>
      </c>
      <c r="M7483" t="s">
        <v>27129</v>
      </c>
      <c r="N7483" s="8">
        <v>210</v>
      </c>
      <c r="O7483" s="8">
        <v>90</v>
      </c>
      <c r="P7483" s="8">
        <v>120</v>
      </c>
      <c r="W7483" s="8">
        <v>11</v>
      </c>
      <c r="X7483" s="8">
        <v>0</v>
      </c>
    </row>
    <row r="7484" spans="1:24" hidden="1" x14ac:dyDescent="0.35">
      <c r="A7484" s="24">
        <v>17480</v>
      </c>
      <c r="C7484" t="s">
        <v>26420</v>
      </c>
      <c r="D7484">
        <v>7</v>
      </c>
      <c r="E7484" t="s">
        <v>120</v>
      </c>
      <c r="F7484" t="s">
        <v>121</v>
      </c>
      <c r="G7484" t="s">
        <v>2</v>
      </c>
      <c r="H7484" t="s">
        <v>26421</v>
      </c>
      <c r="I7484" t="s">
        <v>27130</v>
      </c>
      <c r="J7484" t="s">
        <v>27131</v>
      </c>
      <c r="K7484" t="s">
        <v>27132</v>
      </c>
      <c r="L7484" t="s">
        <v>27133</v>
      </c>
      <c r="M7484" t="s">
        <v>27134</v>
      </c>
      <c r="N7484" s="8">
        <v>101</v>
      </c>
      <c r="O7484" s="8">
        <v>45</v>
      </c>
      <c r="P7484" s="8">
        <v>56</v>
      </c>
      <c r="W7484" s="8">
        <v>0</v>
      </c>
      <c r="X7484" s="8">
        <v>0</v>
      </c>
    </row>
    <row r="7485" spans="1:24" hidden="1" x14ac:dyDescent="0.35">
      <c r="A7485" s="24">
        <v>17481</v>
      </c>
      <c r="C7485" t="s">
        <v>26420</v>
      </c>
      <c r="D7485">
        <v>3</v>
      </c>
      <c r="E7485" t="s">
        <v>187</v>
      </c>
      <c r="F7485" t="s">
        <v>188</v>
      </c>
      <c r="G7485" t="s">
        <v>2</v>
      </c>
      <c r="H7485" t="s">
        <v>26421</v>
      </c>
      <c r="I7485" t="s">
        <v>27135</v>
      </c>
      <c r="J7485" t="s">
        <v>27136</v>
      </c>
      <c r="K7485" t="s">
        <v>27137</v>
      </c>
      <c r="L7485" t="s">
        <v>27138</v>
      </c>
      <c r="M7485" t="s">
        <v>27139</v>
      </c>
      <c r="N7485" s="8">
        <v>282</v>
      </c>
      <c r="O7485" s="8">
        <v>98</v>
      </c>
      <c r="P7485" s="8">
        <v>184</v>
      </c>
      <c r="W7485" s="8">
        <v>0</v>
      </c>
      <c r="X7485" s="8">
        <v>0</v>
      </c>
    </row>
    <row r="7486" spans="1:24" hidden="1" x14ac:dyDescent="0.35">
      <c r="A7486" s="24">
        <v>17482</v>
      </c>
      <c r="C7486" t="s">
        <v>26420</v>
      </c>
      <c r="D7486" t="s">
        <v>83</v>
      </c>
      <c r="E7486" t="s">
        <v>84</v>
      </c>
      <c r="F7486" t="s">
        <v>85</v>
      </c>
      <c r="G7486" t="s">
        <v>2</v>
      </c>
      <c r="H7486" t="s">
        <v>26421</v>
      </c>
      <c r="I7486" t="s">
        <v>27140</v>
      </c>
      <c r="N7486" s="8">
        <v>259.92783115784385</v>
      </c>
      <c r="O7486" s="8">
        <v>79</v>
      </c>
      <c r="P7486" s="8">
        <v>180.92783115784385</v>
      </c>
      <c r="W7486" s="8">
        <v>41</v>
      </c>
      <c r="X7486" s="8">
        <v>41</v>
      </c>
    </row>
    <row r="7487" spans="1:24" hidden="1" x14ac:dyDescent="0.35">
      <c r="A7487" s="24">
        <v>17483</v>
      </c>
      <c r="C7487" t="s">
        <v>26420</v>
      </c>
      <c r="D7487" t="s">
        <v>83</v>
      </c>
      <c r="E7487" t="s">
        <v>84</v>
      </c>
      <c r="F7487" t="s">
        <v>85</v>
      </c>
      <c r="G7487" t="s">
        <v>2</v>
      </c>
      <c r="H7487" t="s">
        <v>26421</v>
      </c>
      <c r="I7487" t="s">
        <v>27141</v>
      </c>
      <c r="J7487" t="s">
        <v>27142</v>
      </c>
      <c r="K7487" t="s">
        <v>27143</v>
      </c>
      <c r="L7487" t="s">
        <v>27144</v>
      </c>
      <c r="M7487" t="s">
        <v>27145</v>
      </c>
      <c r="N7487" s="8">
        <v>248</v>
      </c>
      <c r="O7487" s="8">
        <v>74</v>
      </c>
      <c r="P7487" s="8">
        <v>174</v>
      </c>
      <c r="W7487" s="8">
        <v>26</v>
      </c>
      <c r="X7487" s="8">
        <v>26</v>
      </c>
    </row>
    <row r="7488" spans="1:24" hidden="1" x14ac:dyDescent="0.35">
      <c r="A7488" s="24">
        <v>17484</v>
      </c>
      <c r="C7488" t="s">
        <v>26420</v>
      </c>
      <c r="D7488">
        <v>6</v>
      </c>
      <c r="E7488" t="s">
        <v>46</v>
      </c>
      <c r="F7488" t="s">
        <v>47</v>
      </c>
      <c r="G7488" t="s">
        <v>2</v>
      </c>
      <c r="H7488" t="s">
        <v>26421</v>
      </c>
      <c r="I7488" t="s">
        <v>27146</v>
      </c>
      <c r="J7488" t="s">
        <v>27147</v>
      </c>
      <c r="K7488" t="s">
        <v>27148</v>
      </c>
      <c r="L7488" t="s">
        <v>27149</v>
      </c>
      <c r="M7488" t="s">
        <v>27150</v>
      </c>
      <c r="N7488" s="8">
        <v>178</v>
      </c>
      <c r="O7488" s="8">
        <v>66</v>
      </c>
      <c r="P7488" s="8">
        <v>112</v>
      </c>
      <c r="W7488" s="8">
        <v>68</v>
      </c>
      <c r="X7488" s="8">
        <v>0</v>
      </c>
    </row>
    <row r="7489" spans="1:24" hidden="1" x14ac:dyDescent="0.35">
      <c r="A7489" s="24">
        <v>17485</v>
      </c>
      <c r="C7489" t="s">
        <v>26420</v>
      </c>
      <c r="D7489" t="s">
        <v>83</v>
      </c>
      <c r="E7489" t="s">
        <v>276</v>
      </c>
      <c r="F7489" t="s">
        <v>277</v>
      </c>
      <c r="G7489" t="s">
        <v>2</v>
      </c>
      <c r="H7489" t="s">
        <v>26421</v>
      </c>
      <c r="I7489" t="s">
        <v>27151</v>
      </c>
      <c r="J7489" t="s">
        <v>27152</v>
      </c>
      <c r="K7489" t="s">
        <v>27153</v>
      </c>
      <c r="L7489" t="s">
        <v>27154</v>
      </c>
      <c r="M7489" t="s">
        <v>27155</v>
      </c>
      <c r="N7489" s="8">
        <v>221</v>
      </c>
      <c r="O7489" s="8">
        <v>83</v>
      </c>
      <c r="P7489" s="8">
        <v>138</v>
      </c>
      <c r="W7489" s="8">
        <v>117</v>
      </c>
      <c r="X7489" s="8">
        <v>89</v>
      </c>
    </row>
    <row r="7490" spans="1:24" hidden="1" x14ac:dyDescent="0.35">
      <c r="A7490" s="24">
        <v>17486</v>
      </c>
      <c r="C7490" t="s">
        <v>26420</v>
      </c>
      <c r="D7490" t="s">
        <v>83</v>
      </c>
      <c r="E7490" t="s">
        <v>276</v>
      </c>
      <c r="F7490" t="s">
        <v>277</v>
      </c>
      <c r="G7490" t="s">
        <v>2</v>
      </c>
      <c r="H7490" t="s">
        <v>26421</v>
      </c>
      <c r="I7490" t="s">
        <v>27156</v>
      </c>
      <c r="J7490" t="s">
        <v>27157</v>
      </c>
      <c r="K7490" t="s">
        <v>27158</v>
      </c>
      <c r="L7490" t="s">
        <v>27159</v>
      </c>
      <c r="M7490" t="s">
        <v>27160</v>
      </c>
      <c r="N7490" s="8">
        <v>87</v>
      </c>
      <c r="O7490" s="8">
        <v>37</v>
      </c>
      <c r="P7490" s="8">
        <v>50</v>
      </c>
      <c r="W7490" s="8">
        <v>119</v>
      </c>
      <c r="X7490" s="8">
        <v>31</v>
      </c>
    </row>
    <row r="7491" spans="1:24" hidden="1" x14ac:dyDescent="0.35">
      <c r="A7491" s="24">
        <v>17487</v>
      </c>
      <c r="C7491" t="s">
        <v>26420</v>
      </c>
      <c r="D7491">
        <v>3</v>
      </c>
      <c r="E7491" t="s">
        <v>1403</v>
      </c>
      <c r="F7491" t="s">
        <v>1404</v>
      </c>
      <c r="G7491" t="s">
        <v>2</v>
      </c>
      <c r="H7491" t="s">
        <v>26421</v>
      </c>
      <c r="I7491" t="s">
        <v>27161</v>
      </c>
      <c r="J7491" t="s">
        <v>27162</v>
      </c>
      <c r="K7491" t="s">
        <v>27163</v>
      </c>
      <c r="L7491" t="s">
        <v>27164</v>
      </c>
      <c r="M7491" t="s">
        <v>27165</v>
      </c>
      <c r="N7491" s="8">
        <v>113</v>
      </c>
      <c r="O7491" s="8">
        <v>43</v>
      </c>
      <c r="P7491" s="8">
        <v>70</v>
      </c>
      <c r="W7491" s="8">
        <v>47</v>
      </c>
      <c r="X7491" s="8">
        <v>27</v>
      </c>
    </row>
    <row r="7492" spans="1:24" hidden="1" x14ac:dyDescent="0.35">
      <c r="A7492" s="24">
        <v>17488</v>
      </c>
      <c r="C7492" t="s">
        <v>26420</v>
      </c>
      <c r="D7492">
        <v>3</v>
      </c>
      <c r="E7492" t="s">
        <v>994</v>
      </c>
      <c r="F7492" t="s">
        <v>995</v>
      </c>
      <c r="G7492" t="s">
        <v>2</v>
      </c>
      <c r="H7492" t="s">
        <v>26421</v>
      </c>
      <c r="I7492" t="s">
        <v>27166</v>
      </c>
      <c r="J7492" t="s">
        <v>27167</v>
      </c>
      <c r="K7492" t="s">
        <v>27168</v>
      </c>
      <c r="L7492" t="s">
        <v>27169</v>
      </c>
      <c r="M7492" t="s">
        <v>27170</v>
      </c>
      <c r="N7492" s="8">
        <v>592</v>
      </c>
      <c r="O7492" s="8">
        <v>197</v>
      </c>
      <c r="P7492" s="8">
        <v>395</v>
      </c>
      <c r="W7492" s="8">
        <v>30</v>
      </c>
      <c r="X7492" s="8">
        <v>5</v>
      </c>
    </row>
    <row r="7493" spans="1:24" hidden="1" x14ac:dyDescent="0.35">
      <c r="A7493" s="24">
        <v>17489</v>
      </c>
      <c r="C7493" t="s">
        <v>26420</v>
      </c>
      <c r="D7493">
        <v>5</v>
      </c>
      <c r="E7493" t="s">
        <v>409</v>
      </c>
      <c r="F7493" t="s">
        <v>410</v>
      </c>
      <c r="G7493" t="s">
        <v>2</v>
      </c>
      <c r="H7493" t="s">
        <v>26421</v>
      </c>
      <c r="I7493" t="s">
        <v>27171</v>
      </c>
      <c r="N7493" s="8">
        <v>268.92783115784385</v>
      </c>
      <c r="O7493" s="8">
        <v>88</v>
      </c>
      <c r="P7493" s="8">
        <v>180.92783115784385</v>
      </c>
      <c r="W7493" s="8">
        <v>51</v>
      </c>
      <c r="X7493" s="8">
        <v>18</v>
      </c>
    </row>
    <row r="7494" spans="1:24" hidden="1" x14ac:dyDescent="0.35">
      <c r="A7494" s="24">
        <v>17490</v>
      </c>
      <c r="C7494" t="s">
        <v>26420</v>
      </c>
      <c r="D7494">
        <v>6</v>
      </c>
      <c r="E7494" t="s">
        <v>158</v>
      </c>
      <c r="F7494" t="s">
        <v>449</v>
      </c>
      <c r="G7494" t="s">
        <v>2</v>
      </c>
      <c r="H7494" t="s">
        <v>26421</v>
      </c>
      <c r="I7494" t="s">
        <v>27172</v>
      </c>
      <c r="J7494" t="s">
        <v>27173</v>
      </c>
      <c r="K7494" t="s">
        <v>27174</v>
      </c>
      <c r="L7494" t="s">
        <v>27175</v>
      </c>
      <c r="M7494" t="s">
        <v>27176</v>
      </c>
      <c r="N7494" s="8">
        <v>196</v>
      </c>
      <c r="O7494" s="8">
        <v>69</v>
      </c>
      <c r="P7494" s="8">
        <v>127</v>
      </c>
      <c r="W7494" s="8">
        <v>0</v>
      </c>
      <c r="X7494" s="8">
        <v>0</v>
      </c>
    </row>
    <row r="7495" spans="1:24" hidden="1" x14ac:dyDescent="0.35">
      <c r="A7495" s="24">
        <v>17491</v>
      </c>
      <c r="C7495" t="s">
        <v>26420</v>
      </c>
      <c r="D7495">
        <v>5</v>
      </c>
      <c r="E7495" t="s">
        <v>435</v>
      </c>
      <c r="F7495" t="s">
        <v>436</v>
      </c>
      <c r="G7495" t="s">
        <v>2</v>
      </c>
      <c r="H7495" t="s">
        <v>26421</v>
      </c>
      <c r="I7495" t="s">
        <v>27177</v>
      </c>
      <c r="N7495" s="8">
        <v>348.12794597534446</v>
      </c>
      <c r="O7495" s="8">
        <v>130</v>
      </c>
      <c r="P7495" s="8">
        <v>218.12794597534446</v>
      </c>
      <c r="W7495" s="8">
        <v>10</v>
      </c>
      <c r="X7495" s="8">
        <v>0</v>
      </c>
    </row>
    <row r="7496" spans="1:24" hidden="1" x14ac:dyDescent="0.35">
      <c r="A7496" s="24">
        <v>17492</v>
      </c>
      <c r="C7496" t="s">
        <v>26420</v>
      </c>
      <c r="D7496">
        <v>5</v>
      </c>
      <c r="E7496" t="s">
        <v>516</v>
      </c>
      <c r="F7496" t="s">
        <v>517</v>
      </c>
      <c r="G7496" t="s">
        <v>2</v>
      </c>
      <c r="H7496" t="s">
        <v>26421</v>
      </c>
      <c r="I7496" t="s">
        <v>27178</v>
      </c>
      <c r="N7496" s="8">
        <v>232.49137357988883</v>
      </c>
      <c r="O7496" s="8">
        <v>82</v>
      </c>
      <c r="P7496" s="8">
        <v>150.49137357988883</v>
      </c>
      <c r="W7496" s="8">
        <v>12</v>
      </c>
      <c r="X7496" s="8">
        <v>0</v>
      </c>
    </row>
    <row r="7497" spans="1:24" hidden="1" x14ac:dyDescent="0.35">
      <c r="A7497" s="24">
        <v>17493</v>
      </c>
      <c r="C7497" t="s">
        <v>26420</v>
      </c>
      <c r="D7497">
        <v>5</v>
      </c>
      <c r="E7497" t="s">
        <v>605</v>
      </c>
      <c r="F7497" t="s">
        <v>606</v>
      </c>
      <c r="G7497" t="s">
        <v>2</v>
      </c>
      <c r="H7497" t="s">
        <v>26421</v>
      </c>
      <c r="I7497" t="s">
        <v>27179</v>
      </c>
      <c r="N7497" s="8">
        <v>207.65497341068408</v>
      </c>
      <c r="O7497" s="8">
        <v>69</v>
      </c>
      <c r="P7497" s="8">
        <v>138.65497341068408</v>
      </c>
      <c r="W7497" s="8">
        <v>90</v>
      </c>
      <c r="X7497" s="8">
        <v>0</v>
      </c>
    </row>
    <row r="7498" spans="1:24" hidden="1" x14ac:dyDescent="0.35">
      <c r="A7498" s="24">
        <v>17494</v>
      </c>
      <c r="C7498" t="s">
        <v>26420</v>
      </c>
      <c r="D7498" t="s">
        <v>32</v>
      </c>
      <c r="E7498" t="s">
        <v>17216</v>
      </c>
      <c r="F7498" t="s">
        <v>171</v>
      </c>
      <c r="G7498" t="s">
        <v>2</v>
      </c>
      <c r="H7498" t="s">
        <v>26427</v>
      </c>
      <c r="I7498" t="s">
        <v>27180</v>
      </c>
      <c r="N7498" s="8">
        <v>0</v>
      </c>
      <c r="O7498" s="8">
        <v>0</v>
      </c>
      <c r="P7498" s="8">
        <v>0</v>
      </c>
      <c r="W7498" s="8">
        <v>0</v>
      </c>
      <c r="X7498" s="8">
        <v>0</v>
      </c>
    </row>
    <row r="7499" spans="1:24" hidden="1" x14ac:dyDescent="0.35">
      <c r="A7499" s="24">
        <v>17495</v>
      </c>
      <c r="C7499" t="s">
        <v>26420</v>
      </c>
      <c r="D7499">
        <v>1</v>
      </c>
      <c r="E7499" t="s">
        <v>537</v>
      </c>
      <c r="F7499" t="s">
        <v>27181</v>
      </c>
      <c r="G7499" t="s">
        <v>2</v>
      </c>
      <c r="H7499" t="s">
        <v>26421</v>
      </c>
      <c r="I7499" t="s">
        <v>27182</v>
      </c>
      <c r="J7499" t="s">
        <v>27183</v>
      </c>
      <c r="K7499" t="s">
        <v>27184</v>
      </c>
      <c r="L7499" t="s">
        <v>27185</v>
      </c>
      <c r="M7499" t="s">
        <v>27186</v>
      </c>
      <c r="N7499" s="8">
        <v>293</v>
      </c>
      <c r="O7499" s="8">
        <v>93</v>
      </c>
      <c r="P7499" s="8">
        <v>200</v>
      </c>
      <c r="W7499" s="8">
        <v>0</v>
      </c>
      <c r="X7499" s="8">
        <v>0</v>
      </c>
    </row>
    <row r="7500" spans="1:24" hidden="1" x14ac:dyDescent="0.35">
      <c r="A7500" s="24">
        <v>17496</v>
      </c>
      <c r="C7500" t="s">
        <v>26420</v>
      </c>
      <c r="D7500">
        <v>5</v>
      </c>
      <c r="E7500" t="s">
        <v>605</v>
      </c>
      <c r="F7500" t="s">
        <v>606</v>
      </c>
      <c r="G7500" t="s">
        <v>2</v>
      </c>
      <c r="H7500" t="s">
        <v>26421</v>
      </c>
      <c r="I7500" t="s">
        <v>27187</v>
      </c>
      <c r="J7500" t="s">
        <v>27188</v>
      </c>
      <c r="K7500" t="s">
        <v>27189</v>
      </c>
      <c r="L7500" t="s">
        <v>27190</v>
      </c>
      <c r="M7500" t="s">
        <v>27191</v>
      </c>
      <c r="N7500" s="8">
        <v>145</v>
      </c>
      <c r="O7500" s="8">
        <v>90</v>
      </c>
      <c r="P7500" s="8">
        <v>55</v>
      </c>
      <c r="W7500" s="8">
        <v>11</v>
      </c>
      <c r="X7500" s="8">
        <v>0</v>
      </c>
    </row>
    <row r="7501" spans="1:24" hidden="1" x14ac:dyDescent="0.35">
      <c r="A7501" s="24">
        <v>17497</v>
      </c>
      <c r="C7501" t="s">
        <v>26420</v>
      </c>
      <c r="D7501">
        <v>3</v>
      </c>
      <c r="E7501" t="s">
        <v>1403</v>
      </c>
      <c r="F7501" t="s">
        <v>4963</v>
      </c>
      <c r="G7501" t="s">
        <v>2</v>
      </c>
      <c r="H7501" t="s">
        <v>26421</v>
      </c>
      <c r="I7501" t="s">
        <v>27192</v>
      </c>
      <c r="J7501" t="s">
        <v>27193</v>
      </c>
      <c r="K7501" t="s">
        <v>27194</v>
      </c>
      <c r="L7501" t="s">
        <v>27195</v>
      </c>
      <c r="M7501" t="s">
        <v>27196</v>
      </c>
      <c r="N7501" s="8">
        <v>80</v>
      </c>
      <c r="O7501" s="8">
        <v>38</v>
      </c>
      <c r="P7501" s="8">
        <v>42</v>
      </c>
      <c r="W7501" s="8">
        <v>0</v>
      </c>
      <c r="X7501" s="8">
        <v>0</v>
      </c>
    </row>
    <row r="7502" spans="1:24" hidden="1" x14ac:dyDescent="0.35">
      <c r="A7502" s="24">
        <v>17498</v>
      </c>
      <c r="C7502" t="s">
        <v>26420</v>
      </c>
      <c r="D7502" t="s">
        <v>32</v>
      </c>
      <c r="E7502" t="s">
        <v>33</v>
      </c>
      <c r="F7502" t="s">
        <v>34</v>
      </c>
      <c r="G7502" t="s">
        <v>2</v>
      </c>
      <c r="H7502" t="s">
        <v>26421</v>
      </c>
      <c r="I7502" t="s">
        <v>27197</v>
      </c>
      <c r="J7502" t="s">
        <v>27198</v>
      </c>
      <c r="K7502" t="s">
        <v>27199</v>
      </c>
      <c r="L7502" t="s">
        <v>27200</v>
      </c>
      <c r="M7502" t="s">
        <v>27201</v>
      </c>
      <c r="N7502" s="8">
        <v>159</v>
      </c>
      <c r="O7502" s="8">
        <v>48</v>
      </c>
      <c r="P7502" s="8">
        <v>111</v>
      </c>
      <c r="W7502" s="8">
        <v>2</v>
      </c>
      <c r="X7502" s="8">
        <v>0</v>
      </c>
    </row>
    <row r="7503" spans="1:24" hidden="1" x14ac:dyDescent="0.35">
      <c r="A7503" s="24">
        <v>17499</v>
      </c>
      <c r="C7503" t="s">
        <v>26420</v>
      </c>
      <c r="D7503" t="s">
        <v>83</v>
      </c>
      <c r="E7503" t="s">
        <v>84</v>
      </c>
      <c r="F7503" t="s">
        <v>85</v>
      </c>
      <c r="G7503" t="s">
        <v>2</v>
      </c>
      <c r="H7503" t="s">
        <v>26421</v>
      </c>
      <c r="I7503" t="s">
        <v>27202</v>
      </c>
      <c r="J7503" t="s">
        <v>27203</v>
      </c>
      <c r="K7503" t="s">
        <v>27204</v>
      </c>
      <c r="L7503" t="s">
        <v>27205</v>
      </c>
      <c r="M7503" t="s">
        <v>27206</v>
      </c>
      <c r="N7503" s="8">
        <v>152</v>
      </c>
      <c r="O7503" s="8">
        <v>77</v>
      </c>
      <c r="P7503" s="8">
        <v>75</v>
      </c>
      <c r="W7503" s="8">
        <v>8</v>
      </c>
      <c r="X7503" s="8">
        <v>8</v>
      </c>
    </row>
    <row r="7504" spans="1:24" hidden="1" x14ac:dyDescent="0.35">
      <c r="A7504" s="24">
        <v>17500</v>
      </c>
      <c r="C7504" t="s">
        <v>26420</v>
      </c>
      <c r="D7504">
        <v>1</v>
      </c>
      <c r="E7504" t="s">
        <v>537</v>
      </c>
      <c r="F7504" t="s">
        <v>27181</v>
      </c>
      <c r="G7504" t="s">
        <v>2</v>
      </c>
      <c r="H7504" t="s">
        <v>26421</v>
      </c>
      <c r="I7504" t="s">
        <v>27207</v>
      </c>
      <c r="J7504" t="s">
        <v>27208</v>
      </c>
      <c r="K7504" t="s">
        <v>27209</v>
      </c>
      <c r="L7504" t="s">
        <v>27210</v>
      </c>
      <c r="M7504" t="s">
        <v>27211</v>
      </c>
      <c r="N7504" s="8">
        <v>157</v>
      </c>
      <c r="O7504" s="8">
        <v>64</v>
      </c>
      <c r="P7504" s="8">
        <v>93</v>
      </c>
      <c r="W7504" s="8">
        <v>1</v>
      </c>
      <c r="X7504" s="8">
        <v>1</v>
      </c>
    </row>
    <row r="7505" spans="1:24" hidden="1" x14ac:dyDescent="0.35">
      <c r="A7505" s="24">
        <v>17501</v>
      </c>
      <c r="C7505" t="s">
        <v>26420</v>
      </c>
      <c r="D7505">
        <v>8</v>
      </c>
      <c r="E7505" t="s">
        <v>52</v>
      </c>
      <c r="F7505" t="s">
        <v>53</v>
      </c>
      <c r="G7505" t="s">
        <v>2</v>
      </c>
      <c r="H7505" t="s">
        <v>26421</v>
      </c>
      <c r="I7505" t="s">
        <v>27212</v>
      </c>
      <c r="J7505" t="s">
        <v>27213</v>
      </c>
      <c r="K7505" t="s">
        <v>27214</v>
      </c>
      <c r="L7505" t="s">
        <v>27215</v>
      </c>
      <c r="M7505" t="s">
        <v>27216</v>
      </c>
      <c r="N7505" s="8">
        <v>127.4729725646604</v>
      </c>
      <c r="O7505" s="8">
        <v>48</v>
      </c>
      <c r="P7505" s="8">
        <v>79.472972564660395</v>
      </c>
      <c r="W7505" s="8">
        <v>0</v>
      </c>
      <c r="X7505" s="8">
        <v>0</v>
      </c>
    </row>
    <row r="7506" spans="1:24" hidden="1" x14ac:dyDescent="0.35">
      <c r="A7506" s="24">
        <v>17502</v>
      </c>
      <c r="C7506" t="s">
        <v>26420</v>
      </c>
      <c r="D7506">
        <v>5</v>
      </c>
      <c r="E7506" t="s">
        <v>409</v>
      </c>
      <c r="F7506" t="s">
        <v>410</v>
      </c>
      <c r="G7506" t="s">
        <v>2</v>
      </c>
      <c r="H7506" t="s">
        <v>26427</v>
      </c>
      <c r="I7506" t="s">
        <v>27217</v>
      </c>
      <c r="N7506" s="8">
        <v>0</v>
      </c>
      <c r="O7506" s="8">
        <v>0</v>
      </c>
      <c r="P7506" s="8">
        <v>0</v>
      </c>
      <c r="W7506" s="8">
        <v>0</v>
      </c>
      <c r="X7506" s="8">
        <v>0</v>
      </c>
    </row>
    <row r="7507" spans="1:24" hidden="1" x14ac:dyDescent="0.35">
      <c r="A7507" s="24">
        <v>17503</v>
      </c>
      <c r="C7507" t="s">
        <v>26420</v>
      </c>
      <c r="D7507">
        <v>5</v>
      </c>
      <c r="E7507" t="s">
        <v>568</v>
      </c>
      <c r="F7507" t="s">
        <v>1691</v>
      </c>
      <c r="G7507" t="s">
        <v>2</v>
      </c>
      <c r="H7507" t="s">
        <v>26421</v>
      </c>
      <c r="I7507" t="s">
        <v>27218</v>
      </c>
      <c r="N7507" s="8">
        <v>160.3821156635243</v>
      </c>
      <c r="O7507" s="8">
        <v>64</v>
      </c>
      <c r="P7507" s="8">
        <v>96.382115663524303</v>
      </c>
      <c r="W7507" s="8">
        <v>51</v>
      </c>
      <c r="X7507" s="8">
        <v>0</v>
      </c>
    </row>
    <row r="7508" spans="1:24" hidden="1" x14ac:dyDescent="0.35">
      <c r="A7508" s="24">
        <v>17504</v>
      </c>
      <c r="C7508" t="s">
        <v>26420</v>
      </c>
      <c r="D7508">
        <v>7</v>
      </c>
      <c r="E7508" t="s">
        <v>65</v>
      </c>
      <c r="F7508" t="s">
        <v>271</v>
      </c>
      <c r="G7508" t="s">
        <v>2</v>
      </c>
      <c r="H7508" t="s">
        <v>26421</v>
      </c>
      <c r="I7508" t="s">
        <v>27219</v>
      </c>
      <c r="J7508" t="s">
        <v>27220</v>
      </c>
      <c r="K7508" t="s">
        <v>27221</v>
      </c>
      <c r="L7508" t="s">
        <v>27222</v>
      </c>
      <c r="M7508" t="s">
        <v>27223</v>
      </c>
      <c r="N7508" s="8">
        <v>195</v>
      </c>
      <c r="O7508" s="8">
        <v>64</v>
      </c>
      <c r="P7508" s="8">
        <v>131</v>
      </c>
      <c r="W7508" s="8">
        <v>0</v>
      </c>
      <c r="X7508" s="8">
        <v>0</v>
      </c>
    </row>
    <row r="7509" spans="1:24" hidden="1" x14ac:dyDescent="0.35">
      <c r="A7509" s="24">
        <v>17505</v>
      </c>
      <c r="C7509" t="s">
        <v>26420</v>
      </c>
      <c r="D7509">
        <v>8</v>
      </c>
      <c r="E7509" t="s">
        <v>300</v>
      </c>
      <c r="F7509" t="s">
        <v>301</v>
      </c>
      <c r="G7509" t="s">
        <v>2</v>
      </c>
      <c r="H7509" t="s">
        <v>26421</v>
      </c>
      <c r="I7509" t="s">
        <v>27224</v>
      </c>
      <c r="J7509" t="s">
        <v>27225</v>
      </c>
      <c r="K7509" t="s">
        <v>27226</v>
      </c>
      <c r="L7509" t="s">
        <v>27227</v>
      </c>
      <c r="M7509" t="s">
        <v>27228</v>
      </c>
      <c r="N7509" s="8">
        <v>214</v>
      </c>
      <c r="O7509" s="8">
        <v>82</v>
      </c>
      <c r="P7509" s="8">
        <v>132</v>
      </c>
      <c r="W7509" s="8">
        <v>16</v>
      </c>
      <c r="X7509" s="8">
        <v>0</v>
      </c>
    </row>
    <row r="7510" spans="1:24" hidden="1" x14ac:dyDescent="0.35">
      <c r="A7510" s="24">
        <v>17506</v>
      </c>
      <c r="C7510" t="s">
        <v>26420</v>
      </c>
      <c r="D7510">
        <v>5</v>
      </c>
      <c r="E7510" t="s">
        <v>435</v>
      </c>
      <c r="F7510" t="s">
        <v>436</v>
      </c>
      <c r="G7510" t="s">
        <v>2</v>
      </c>
      <c r="H7510" t="s">
        <v>26421</v>
      </c>
      <c r="I7510" t="s">
        <v>27229</v>
      </c>
      <c r="J7510" t="s">
        <v>27230</v>
      </c>
      <c r="K7510" t="s">
        <v>27231</v>
      </c>
      <c r="L7510" t="s">
        <v>27232</v>
      </c>
      <c r="M7510" t="s">
        <v>27233</v>
      </c>
      <c r="N7510" s="8">
        <v>305</v>
      </c>
      <c r="O7510" s="8">
        <v>104</v>
      </c>
      <c r="P7510" s="8">
        <v>201</v>
      </c>
      <c r="W7510" s="8">
        <v>29</v>
      </c>
      <c r="X7510" s="8">
        <v>0</v>
      </c>
    </row>
    <row r="7511" spans="1:24" hidden="1" x14ac:dyDescent="0.35">
      <c r="A7511" s="24">
        <v>17507</v>
      </c>
      <c r="C7511" t="s">
        <v>26420</v>
      </c>
      <c r="D7511" t="s">
        <v>83</v>
      </c>
      <c r="E7511" t="s">
        <v>84</v>
      </c>
      <c r="F7511" t="s">
        <v>85</v>
      </c>
      <c r="G7511" t="s">
        <v>2</v>
      </c>
      <c r="H7511" t="s">
        <v>26421</v>
      </c>
      <c r="I7511" t="s">
        <v>27234</v>
      </c>
      <c r="N7511" s="8">
        <v>113.92754411409234</v>
      </c>
      <c r="O7511" s="8">
        <v>26</v>
      </c>
      <c r="P7511" s="8">
        <v>87.927544114092342</v>
      </c>
      <c r="W7511" s="8">
        <v>0</v>
      </c>
      <c r="X7511" s="8">
        <v>0</v>
      </c>
    </row>
    <row r="7512" spans="1:24" hidden="1" x14ac:dyDescent="0.35">
      <c r="A7512" s="24">
        <v>17508</v>
      </c>
      <c r="C7512" t="s">
        <v>26420</v>
      </c>
      <c r="D7512" t="s">
        <v>83</v>
      </c>
      <c r="E7512" t="s">
        <v>84</v>
      </c>
      <c r="F7512" t="s">
        <v>85</v>
      </c>
      <c r="G7512" t="s">
        <v>2</v>
      </c>
      <c r="H7512" t="s">
        <v>26421</v>
      </c>
      <c r="I7512" t="s">
        <v>27235</v>
      </c>
      <c r="J7512" t="s">
        <v>27236</v>
      </c>
      <c r="K7512" t="s">
        <v>27237</v>
      </c>
      <c r="L7512" t="s">
        <v>27238</v>
      </c>
      <c r="M7512" t="s">
        <v>27239</v>
      </c>
      <c r="N7512" s="8">
        <v>78</v>
      </c>
      <c r="O7512" s="8">
        <v>28</v>
      </c>
      <c r="P7512" s="8">
        <v>50</v>
      </c>
      <c r="W7512" s="8">
        <v>2</v>
      </c>
      <c r="X7512" s="8">
        <v>0</v>
      </c>
    </row>
    <row r="7513" spans="1:24" hidden="1" x14ac:dyDescent="0.35">
      <c r="A7513" s="24">
        <v>17509</v>
      </c>
      <c r="C7513" t="s">
        <v>26420</v>
      </c>
      <c r="D7513">
        <v>7</v>
      </c>
      <c r="E7513" t="s">
        <v>1903</v>
      </c>
      <c r="F7513" t="s">
        <v>1904</v>
      </c>
      <c r="G7513" t="s">
        <v>2</v>
      </c>
      <c r="H7513" t="s">
        <v>26421</v>
      </c>
      <c r="I7513" t="s">
        <v>27240</v>
      </c>
      <c r="J7513" t="s">
        <v>27241</v>
      </c>
      <c r="K7513" t="s">
        <v>27242</v>
      </c>
      <c r="L7513" t="s">
        <v>27243</v>
      </c>
      <c r="M7513" t="s">
        <v>27244</v>
      </c>
      <c r="N7513" s="8">
        <v>60</v>
      </c>
      <c r="O7513" s="8">
        <v>20</v>
      </c>
      <c r="P7513" s="8">
        <v>40</v>
      </c>
      <c r="W7513" s="8">
        <v>0</v>
      </c>
      <c r="X7513" s="8">
        <v>0</v>
      </c>
    </row>
    <row r="7514" spans="1:24" hidden="1" x14ac:dyDescent="0.35">
      <c r="A7514" s="24">
        <v>17510</v>
      </c>
      <c r="C7514" t="s">
        <v>26420</v>
      </c>
      <c r="D7514">
        <v>3</v>
      </c>
      <c r="E7514" t="s">
        <v>187</v>
      </c>
      <c r="F7514" t="s">
        <v>188</v>
      </c>
      <c r="G7514" t="s">
        <v>2</v>
      </c>
      <c r="H7514" t="s">
        <v>26421</v>
      </c>
      <c r="I7514" t="s">
        <v>27245</v>
      </c>
      <c r="J7514" t="s">
        <v>27246</v>
      </c>
      <c r="K7514" t="s">
        <v>27247</v>
      </c>
      <c r="L7514" t="s">
        <v>27248</v>
      </c>
      <c r="M7514" t="s">
        <v>27249</v>
      </c>
      <c r="N7514" s="8">
        <v>308</v>
      </c>
      <c r="O7514" s="8">
        <v>88</v>
      </c>
      <c r="P7514" s="8">
        <v>220</v>
      </c>
      <c r="W7514" s="8">
        <v>65</v>
      </c>
      <c r="X7514" s="8">
        <v>65</v>
      </c>
    </row>
    <row r="7515" spans="1:24" hidden="1" x14ac:dyDescent="0.35">
      <c r="A7515" s="24">
        <v>17511</v>
      </c>
      <c r="C7515" t="s">
        <v>26420</v>
      </c>
      <c r="D7515">
        <v>6</v>
      </c>
      <c r="E7515" t="s">
        <v>110</v>
      </c>
      <c r="F7515" t="s">
        <v>111</v>
      </c>
      <c r="G7515" t="s">
        <v>2</v>
      </c>
      <c r="H7515" t="s">
        <v>26427</v>
      </c>
      <c r="I7515" t="s">
        <v>27250</v>
      </c>
      <c r="N7515" s="8">
        <v>0</v>
      </c>
      <c r="O7515" s="8">
        <v>0</v>
      </c>
      <c r="P7515" s="8">
        <v>0</v>
      </c>
      <c r="W7515" s="8">
        <v>0</v>
      </c>
      <c r="X7515" s="8">
        <v>0</v>
      </c>
    </row>
    <row r="7516" spans="1:24" hidden="1" x14ac:dyDescent="0.35">
      <c r="A7516" s="24">
        <v>17512</v>
      </c>
      <c r="C7516" t="s">
        <v>26420</v>
      </c>
      <c r="D7516">
        <v>3</v>
      </c>
      <c r="E7516" t="s">
        <v>2535</v>
      </c>
      <c r="F7516" t="s">
        <v>2536</v>
      </c>
      <c r="G7516" t="s">
        <v>2</v>
      </c>
      <c r="H7516" t="s">
        <v>26421</v>
      </c>
      <c r="I7516" t="s">
        <v>27251</v>
      </c>
      <c r="J7516" t="s">
        <v>27252</v>
      </c>
      <c r="K7516" t="s">
        <v>27253</v>
      </c>
      <c r="L7516" t="s">
        <v>27254</v>
      </c>
      <c r="M7516" t="s">
        <v>27255</v>
      </c>
      <c r="N7516" s="8">
        <v>107</v>
      </c>
      <c r="O7516" s="8">
        <v>38</v>
      </c>
      <c r="P7516" s="8">
        <v>69</v>
      </c>
      <c r="W7516" s="8">
        <v>1</v>
      </c>
      <c r="X7516" s="8">
        <v>0</v>
      </c>
    </row>
    <row r="7517" spans="1:24" hidden="1" x14ac:dyDescent="0.35">
      <c r="A7517" s="24">
        <v>17513</v>
      </c>
      <c r="C7517" t="s">
        <v>26420</v>
      </c>
      <c r="D7517">
        <v>8</v>
      </c>
      <c r="E7517" t="s">
        <v>817</v>
      </c>
      <c r="F7517" t="s">
        <v>818</v>
      </c>
      <c r="G7517" t="s">
        <v>2</v>
      </c>
      <c r="H7517" t="s">
        <v>26421</v>
      </c>
      <c r="I7517" t="s">
        <v>27256</v>
      </c>
      <c r="J7517" t="s">
        <v>27257</v>
      </c>
      <c r="K7517" t="s">
        <v>27258</v>
      </c>
      <c r="L7517" t="s">
        <v>27259</v>
      </c>
      <c r="M7517" t="s">
        <v>27260</v>
      </c>
      <c r="N7517" s="8">
        <v>397</v>
      </c>
      <c r="O7517" s="8">
        <v>123</v>
      </c>
      <c r="P7517" s="8">
        <v>274</v>
      </c>
      <c r="W7517" s="8">
        <v>1</v>
      </c>
      <c r="X7517" s="8">
        <v>1</v>
      </c>
    </row>
    <row r="7518" spans="1:24" hidden="1" x14ac:dyDescent="0.35">
      <c r="A7518" s="24">
        <v>17514</v>
      </c>
      <c r="C7518" t="s">
        <v>26420</v>
      </c>
      <c r="D7518">
        <v>5</v>
      </c>
      <c r="E7518" t="s">
        <v>409</v>
      </c>
      <c r="F7518" t="s">
        <v>410</v>
      </c>
      <c r="G7518" t="s">
        <v>2</v>
      </c>
      <c r="H7518" t="s">
        <v>26421</v>
      </c>
      <c r="I7518" t="s">
        <v>27261</v>
      </c>
      <c r="J7518" t="s">
        <v>27262</v>
      </c>
      <c r="K7518" t="s">
        <v>27263</v>
      </c>
      <c r="L7518" t="s">
        <v>27264</v>
      </c>
      <c r="M7518" t="s">
        <v>27265</v>
      </c>
      <c r="N7518" s="8">
        <v>141</v>
      </c>
      <c r="O7518" s="8">
        <v>56</v>
      </c>
      <c r="P7518" s="8">
        <v>85</v>
      </c>
      <c r="W7518" s="8">
        <v>0</v>
      </c>
      <c r="X7518" s="8">
        <v>0</v>
      </c>
    </row>
    <row r="7519" spans="1:24" hidden="1" x14ac:dyDescent="0.35">
      <c r="A7519" s="24">
        <v>17515</v>
      </c>
      <c r="C7519" t="s">
        <v>26420</v>
      </c>
      <c r="D7519" t="s">
        <v>83</v>
      </c>
      <c r="E7519" t="s">
        <v>276</v>
      </c>
      <c r="F7519" t="s">
        <v>277</v>
      </c>
      <c r="G7519" t="s">
        <v>2</v>
      </c>
      <c r="H7519" t="s">
        <v>26421</v>
      </c>
      <c r="I7519" t="s">
        <v>27266</v>
      </c>
      <c r="J7519" t="s">
        <v>27267</v>
      </c>
      <c r="K7519" t="s">
        <v>27268</v>
      </c>
      <c r="L7519" t="s">
        <v>27269</v>
      </c>
      <c r="M7519" t="s">
        <v>27270</v>
      </c>
      <c r="N7519" s="8">
        <v>496</v>
      </c>
      <c r="O7519" s="8">
        <v>170</v>
      </c>
      <c r="P7519" s="8">
        <v>326</v>
      </c>
      <c r="W7519" s="8">
        <v>43</v>
      </c>
      <c r="X7519" s="8">
        <v>43</v>
      </c>
    </row>
    <row r="7520" spans="1:24" hidden="1" x14ac:dyDescent="0.35">
      <c r="A7520" s="24">
        <v>17516</v>
      </c>
      <c r="C7520" t="s">
        <v>26420</v>
      </c>
      <c r="D7520" t="s">
        <v>83</v>
      </c>
      <c r="E7520" t="s">
        <v>84</v>
      </c>
      <c r="F7520" t="s">
        <v>85</v>
      </c>
      <c r="G7520" t="s">
        <v>2</v>
      </c>
      <c r="H7520" t="s">
        <v>26421</v>
      </c>
      <c r="I7520" t="s">
        <v>27271</v>
      </c>
      <c r="J7520" t="s">
        <v>27272</v>
      </c>
      <c r="K7520" t="s">
        <v>27273</v>
      </c>
      <c r="L7520" t="s">
        <v>27274</v>
      </c>
      <c r="M7520" t="s">
        <v>27275</v>
      </c>
      <c r="N7520" s="8">
        <v>271</v>
      </c>
      <c r="O7520" s="8">
        <v>91</v>
      </c>
      <c r="P7520" s="8">
        <v>180</v>
      </c>
      <c r="W7520" s="8">
        <v>125</v>
      </c>
      <c r="X7520" s="8">
        <v>20</v>
      </c>
    </row>
    <row r="7521" spans="1:24" hidden="1" x14ac:dyDescent="0.35">
      <c r="A7521" s="24">
        <v>17517</v>
      </c>
      <c r="C7521" t="s">
        <v>26420</v>
      </c>
      <c r="D7521" t="s">
        <v>83</v>
      </c>
      <c r="E7521" t="s">
        <v>591</v>
      </c>
      <c r="F7521" t="s">
        <v>592</v>
      </c>
      <c r="G7521" t="s">
        <v>2</v>
      </c>
      <c r="H7521" t="s">
        <v>26421</v>
      </c>
      <c r="I7521" t="s">
        <v>27276</v>
      </c>
      <c r="J7521" t="s">
        <v>27277</v>
      </c>
      <c r="K7521" t="s">
        <v>27278</v>
      </c>
      <c r="L7521" t="s">
        <v>27279</v>
      </c>
      <c r="M7521" t="s">
        <v>27280</v>
      </c>
      <c r="N7521" s="8">
        <v>550</v>
      </c>
      <c r="O7521" s="8">
        <v>200</v>
      </c>
      <c r="P7521" s="8">
        <v>350</v>
      </c>
      <c r="W7521" s="8">
        <v>0</v>
      </c>
      <c r="X7521" s="8">
        <v>0</v>
      </c>
    </row>
    <row r="7522" spans="1:24" hidden="1" x14ac:dyDescent="0.35">
      <c r="A7522" s="24">
        <v>17518</v>
      </c>
      <c r="C7522" t="s">
        <v>26420</v>
      </c>
      <c r="D7522" t="s">
        <v>32</v>
      </c>
      <c r="E7522" t="s">
        <v>33</v>
      </c>
      <c r="F7522" t="s">
        <v>34</v>
      </c>
      <c r="G7522" t="s">
        <v>2</v>
      </c>
      <c r="H7522" t="s">
        <v>26421</v>
      </c>
      <c r="I7522" t="s">
        <v>27281</v>
      </c>
      <c r="J7522" t="s">
        <v>27282</v>
      </c>
      <c r="K7522" t="s">
        <v>27283</v>
      </c>
      <c r="L7522" t="s">
        <v>27284</v>
      </c>
      <c r="M7522" t="s">
        <v>23461</v>
      </c>
      <c r="N7522" s="8">
        <v>166.07302997341071</v>
      </c>
      <c r="O7522" s="8">
        <v>68</v>
      </c>
      <c r="P7522" s="8">
        <v>98.073029973410698</v>
      </c>
      <c r="W7522" s="8">
        <v>10</v>
      </c>
      <c r="X7522" s="8">
        <v>10</v>
      </c>
    </row>
    <row r="7523" spans="1:24" hidden="1" x14ac:dyDescent="0.35">
      <c r="A7523" s="24">
        <v>17519</v>
      </c>
      <c r="C7523" t="s">
        <v>26420</v>
      </c>
      <c r="D7523" t="s">
        <v>32</v>
      </c>
      <c r="E7523" t="s">
        <v>33</v>
      </c>
      <c r="F7523" t="s">
        <v>34</v>
      </c>
      <c r="G7523" t="s">
        <v>2</v>
      </c>
      <c r="H7523" t="s">
        <v>26421</v>
      </c>
      <c r="I7523" t="s">
        <v>27285</v>
      </c>
      <c r="J7523" t="s">
        <v>27286</v>
      </c>
      <c r="K7523" t="s">
        <v>27287</v>
      </c>
      <c r="L7523" t="s">
        <v>27288</v>
      </c>
      <c r="M7523" t="s">
        <v>27289</v>
      </c>
      <c r="N7523" s="8">
        <v>306</v>
      </c>
      <c r="O7523" s="8">
        <v>70</v>
      </c>
      <c r="P7523" s="8">
        <v>236</v>
      </c>
      <c r="W7523" s="8">
        <v>23</v>
      </c>
      <c r="X7523" s="8">
        <v>23</v>
      </c>
    </row>
    <row r="7524" spans="1:24" hidden="1" x14ac:dyDescent="0.35">
      <c r="A7524" s="24">
        <v>17520</v>
      </c>
      <c r="C7524" t="s">
        <v>26420</v>
      </c>
      <c r="D7524" t="s">
        <v>32</v>
      </c>
      <c r="E7524" t="s">
        <v>33</v>
      </c>
      <c r="F7524" t="s">
        <v>34</v>
      </c>
      <c r="G7524" t="s">
        <v>2</v>
      </c>
      <c r="H7524" t="s">
        <v>26421</v>
      </c>
      <c r="I7524" t="s">
        <v>27285</v>
      </c>
      <c r="N7524" s="8">
        <v>228.94594512932079</v>
      </c>
      <c r="O7524" s="8">
        <v>70</v>
      </c>
      <c r="P7524" s="8">
        <v>158.94594512932079</v>
      </c>
      <c r="W7524" s="8">
        <v>23</v>
      </c>
      <c r="X7524" s="8">
        <v>23</v>
      </c>
    </row>
    <row r="7525" spans="1:24" hidden="1" x14ac:dyDescent="0.35">
      <c r="A7525" s="24">
        <v>17521</v>
      </c>
      <c r="C7525" t="s">
        <v>26420</v>
      </c>
      <c r="D7525">
        <v>3</v>
      </c>
      <c r="E7525" t="s">
        <v>994</v>
      </c>
      <c r="F7525" t="s">
        <v>995</v>
      </c>
      <c r="G7525" t="s">
        <v>2</v>
      </c>
      <c r="H7525" t="s">
        <v>26421</v>
      </c>
      <c r="I7525" t="s">
        <v>27290</v>
      </c>
      <c r="J7525" t="s">
        <v>27291</v>
      </c>
      <c r="K7525" t="s">
        <v>27292</v>
      </c>
      <c r="L7525" t="s">
        <v>27293</v>
      </c>
      <c r="M7525" t="s">
        <v>27294</v>
      </c>
      <c r="N7525" s="8">
        <v>51</v>
      </c>
      <c r="O7525" s="8">
        <v>9</v>
      </c>
      <c r="P7525" s="8">
        <v>42</v>
      </c>
      <c r="W7525" s="8">
        <v>0</v>
      </c>
      <c r="X7525" s="8">
        <v>0</v>
      </c>
    </row>
    <row r="7526" spans="1:24" hidden="1" x14ac:dyDescent="0.35">
      <c r="A7526" s="24">
        <v>17522</v>
      </c>
      <c r="C7526" t="s">
        <v>26420</v>
      </c>
      <c r="D7526">
        <v>3</v>
      </c>
      <c r="E7526" t="s">
        <v>994</v>
      </c>
      <c r="F7526" t="s">
        <v>995</v>
      </c>
      <c r="G7526" t="s">
        <v>2</v>
      </c>
      <c r="H7526" t="s">
        <v>26421</v>
      </c>
      <c r="I7526" t="s">
        <v>27290</v>
      </c>
      <c r="J7526" t="s">
        <v>27295</v>
      </c>
      <c r="K7526" t="s">
        <v>27296</v>
      </c>
      <c r="L7526" t="s">
        <v>27297</v>
      </c>
      <c r="M7526" t="s">
        <v>27298</v>
      </c>
      <c r="N7526" s="8">
        <v>51</v>
      </c>
      <c r="O7526" s="8">
        <v>9</v>
      </c>
      <c r="P7526" s="8">
        <v>42</v>
      </c>
      <c r="W7526" s="8">
        <v>0</v>
      </c>
      <c r="X7526" s="8">
        <v>0</v>
      </c>
    </row>
    <row r="7527" spans="1:24" hidden="1" x14ac:dyDescent="0.35">
      <c r="A7527" s="24">
        <v>17523</v>
      </c>
      <c r="C7527" t="s">
        <v>26420</v>
      </c>
      <c r="D7527">
        <v>7</v>
      </c>
      <c r="E7527" t="s">
        <v>252</v>
      </c>
      <c r="F7527" t="s">
        <v>253</v>
      </c>
      <c r="G7527" t="s">
        <v>2</v>
      </c>
      <c r="H7527" t="s">
        <v>26421</v>
      </c>
      <c r="I7527" t="s">
        <v>27299</v>
      </c>
      <c r="N7527" s="8">
        <v>72.654686366932566</v>
      </c>
      <c r="O7527" s="8">
        <v>27</v>
      </c>
      <c r="P7527" s="8">
        <v>45.654686366932566</v>
      </c>
      <c r="W7527" s="8">
        <v>0</v>
      </c>
      <c r="X7527" s="8">
        <v>0</v>
      </c>
    </row>
    <row r="7528" spans="1:24" hidden="1" x14ac:dyDescent="0.35">
      <c r="A7528" s="24">
        <v>17524</v>
      </c>
      <c r="C7528" t="s">
        <v>26420</v>
      </c>
      <c r="D7528">
        <v>7</v>
      </c>
      <c r="E7528" t="s">
        <v>252</v>
      </c>
      <c r="F7528" t="s">
        <v>3291</v>
      </c>
      <c r="G7528" t="s">
        <v>2</v>
      </c>
      <c r="H7528" t="s">
        <v>26421</v>
      </c>
      <c r="I7528" t="s">
        <v>27300</v>
      </c>
      <c r="J7528" t="s">
        <v>27301</v>
      </c>
      <c r="K7528" t="s">
        <v>27302</v>
      </c>
      <c r="L7528" t="s">
        <v>27303</v>
      </c>
      <c r="M7528" t="s">
        <v>27304</v>
      </c>
      <c r="N7528" s="8">
        <v>317</v>
      </c>
      <c r="O7528" s="8">
        <v>117</v>
      </c>
      <c r="P7528" s="8">
        <v>200</v>
      </c>
      <c r="W7528" s="8">
        <v>21</v>
      </c>
      <c r="X7528" s="8">
        <v>0</v>
      </c>
    </row>
    <row r="7529" spans="1:24" hidden="1" x14ac:dyDescent="0.35">
      <c r="A7529" s="24">
        <v>17525</v>
      </c>
      <c r="C7529" t="s">
        <v>26420</v>
      </c>
      <c r="D7529">
        <v>5</v>
      </c>
      <c r="E7529" t="s">
        <v>40</v>
      </c>
      <c r="F7529" t="s">
        <v>41</v>
      </c>
      <c r="G7529" t="s">
        <v>2</v>
      </c>
      <c r="H7529" t="s">
        <v>26421</v>
      </c>
      <c r="I7529" t="s">
        <v>27305</v>
      </c>
      <c r="J7529" t="s">
        <v>27306</v>
      </c>
      <c r="K7529" t="s">
        <v>27307</v>
      </c>
      <c r="L7529" t="s">
        <v>27308</v>
      </c>
      <c r="M7529" t="s">
        <v>27309</v>
      </c>
      <c r="N7529" s="8">
        <v>129</v>
      </c>
      <c r="O7529" s="8">
        <v>50</v>
      </c>
      <c r="P7529" s="8">
        <v>79</v>
      </c>
      <c r="W7529" s="8">
        <v>0</v>
      </c>
      <c r="X7529" s="8">
        <v>0</v>
      </c>
    </row>
    <row r="7530" spans="1:24" hidden="1" x14ac:dyDescent="0.35">
      <c r="A7530" s="24">
        <v>17526</v>
      </c>
      <c r="C7530" t="s">
        <v>26420</v>
      </c>
      <c r="D7530">
        <v>3</v>
      </c>
      <c r="E7530" t="s">
        <v>187</v>
      </c>
      <c r="F7530" t="s">
        <v>188</v>
      </c>
      <c r="G7530" t="s">
        <v>2</v>
      </c>
      <c r="H7530" t="s">
        <v>26421</v>
      </c>
      <c r="I7530" t="s">
        <v>27310</v>
      </c>
      <c r="J7530" t="s">
        <v>27311</v>
      </c>
      <c r="K7530" t="s">
        <v>27312</v>
      </c>
      <c r="L7530" t="s">
        <v>27313</v>
      </c>
      <c r="M7530" t="s">
        <v>27314</v>
      </c>
      <c r="N7530" s="8">
        <v>336</v>
      </c>
      <c r="O7530" s="8">
        <v>86</v>
      </c>
      <c r="P7530" s="8">
        <v>250</v>
      </c>
      <c r="W7530" s="8">
        <v>10</v>
      </c>
      <c r="X7530" s="8">
        <v>10</v>
      </c>
    </row>
    <row r="7531" spans="1:24" hidden="1" x14ac:dyDescent="0.35">
      <c r="A7531" s="24">
        <v>17527</v>
      </c>
      <c r="C7531" t="s">
        <v>26420</v>
      </c>
      <c r="D7531">
        <v>6</v>
      </c>
      <c r="E7531" t="s">
        <v>130</v>
      </c>
      <c r="F7531" t="s">
        <v>131</v>
      </c>
      <c r="G7531" t="s">
        <v>2</v>
      </c>
      <c r="H7531" t="s">
        <v>26421</v>
      </c>
      <c r="I7531" t="s">
        <v>27315</v>
      </c>
      <c r="J7531" t="s">
        <v>27316</v>
      </c>
      <c r="K7531" t="s">
        <v>27317</v>
      </c>
      <c r="L7531" t="s">
        <v>27318</v>
      </c>
      <c r="M7531" t="s">
        <v>27319</v>
      </c>
      <c r="N7531" s="8">
        <v>243</v>
      </c>
      <c r="O7531" s="8">
        <v>88</v>
      </c>
      <c r="P7531" s="8">
        <v>155</v>
      </c>
      <c r="W7531" s="8">
        <v>123</v>
      </c>
      <c r="X7531" s="8">
        <v>28</v>
      </c>
    </row>
    <row r="7532" spans="1:24" hidden="1" x14ac:dyDescent="0.35">
      <c r="A7532" s="24">
        <v>17528</v>
      </c>
      <c r="C7532" t="s">
        <v>26420</v>
      </c>
      <c r="D7532">
        <v>7</v>
      </c>
      <c r="E7532" t="s">
        <v>581</v>
      </c>
      <c r="F7532" t="s">
        <v>1421</v>
      </c>
      <c r="G7532" t="s">
        <v>2</v>
      </c>
      <c r="H7532" t="s">
        <v>26421</v>
      </c>
      <c r="I7532" t="s">
        <v>27320</v>
      </c>
      <c r="J7532" t="s">
        <v>27321</v>
      </c>
      <c r="K7532" t="s">
        <v>27322</v>
      </c>
      <c r="L7532" t="s">
        <v>27323</v>
      </c>
      <c r="M7532" t="s">
        <v>27324</v>
      </c>
      <c r="N7532" s="8">
        <v>287</v>
      </c>
      <c r="O7532" s="8">
        <v>87</v>
      </c>
      <c r="P7532" s="8">
        <v>200</v>
      </c>
      <c r="W7532" s="8">
        <v>134</v>
      </c>
      <c r="X7532" s="8">
        <v>61</v>
      </c>
    </row>
    <row r="7533" spans="1:24" hidden="1" x14ac:dyDescent="0.35">
      <c r="A7533" s="24">
        <v>17529</v>
      </c>
      <c r="C7533" t="s">
        <v>26420</v>
      </c>
      <c r="D7533">
        <v>1</v>
      </c>
      <c r="E7533" t="s">
        <v>222</v>
      </c>
      <c r="F7533" t="s">
        <v>223</v>
      </c>
      <c r="G7533" t="s">
        <v>2</v>
      </c>
      <c r="H7533" t="s">
        <v>26421</v>
      </c>
      <c r="I7533" t="s">
        <v>27325</v>
      </c>
      <c r="J7533" t="s">
        <v>27326</v>
      </c>
      <c r="K7533" t="s">
        <v>27327</v>
      </c>
      <c r="L7533" t="s">
        <v>27328</v>
      </c>
      <c r="M7533" t="s">
        <v>27329</v>
      </c>
      <c r="N7533" s="8">
        <v>179</v>
      </c>
      <c r="O7533" s="8">
        <v>70</v>
      </c>
      <c r="P7533" s="8">
        <v>109</v>
      </c>
      <c r="W7533" s="8">
        <v>71</v>
      </c>
      <c r="X7533" s="8">
        <v>0</v>
      </c>
    </row>
    <row r="7534" spans="1:24" hidden="1" x14ac:dyDescent="0.35">
      <c r="A7534" s="24">
        <v>17530</v>
      </c>
      <c r="C7534" t="s">
        <v>26420</v>
      </c>
      <c r="D7534">
        <v>1</v>
      </c>
      <c r="E7534" t="s">
        <v>222</v>
      </c>
      <c r="F7534" t="s">
        <v>223</v>
      </c>
      <c r="G7534" t="s">
        <v>2</v>
      </c>
      <c r="H7534" t="s">
        <v>26421</v>
      </c>
      <c r="I7534" t="s">
        <v>27330</v>
      </c>
      <c r="J7534" t="s">
        <v>27331</v>
      </c>
      <c r="K7534" t="s">
        <v>27332</v>
      </c>
      <c r="L7534" t="s">
        <v>27333</v>
      </c>
      <c r="M7534" t="s">
        <v>27334</v>
      </c>
      <c r="N7534" s="8">
        <v>270</v>
      </c>
      <c r="O7534" s="8">
        <v>83</v>
      </c>
      <c r="P7534" s="8">
        <v>187</v>
      </c>
      <c r="W7534" s="8">
        <v>84</v>
      </c>
      <c r="X7534" s="8">
        <v>0</v>
      </c>
    </row>
    <row r="7535" spans="1:24" hidden="1" x14ac:dyDescent="0.35">
      <c r="A7535" s="24">
        <v>17531</v>
      </c>
      <c r="C7535" t="s">
        <v>26420</v>
      </c>
      <c r="D7535">
        <v>3</v>
      </c>
      <c r="E7535" t="s">
        <v>59</v>
      </c>
      <c r="F7535" t="s">
        <v>60</v>
      </c>
      <c r="G7535" t="s">
        <v>2</v>
      </c>
      <c r="H7535" t="s">
        <v>26421</v>
      </c>
      <c r="I7535" t="s">
        <v>27335</v>
      </c>
      <c r="J7535" t="s">
        <v>27336</v>
      </c>
      <c r="K7535" t="s">
        <v>27337</v>
      </c>
      <c r="L7535" t="s">
        <v>27338</v>
      </c>
      <c r="M7535" t="s">
        <v>27339</v>
      </c>
      <c r="N7535" s="8">
        <v>146</v>
      </c>
      <c r="O7535" s="8">
        <v>52</v>
      </c>
      <c r="P7535" s="8">
        <v>94</v>
      </c>
      <c r="W7535" s="8">
        <v>68</v>
      </c>
      <c r="X7535" s="8">
        <v>31</v>
      </c>
    </row>
    <row r="7536" spans="1:24" hidden="1" x14ac:dyDescent="0.35">
      <c r="A7536" s="24">
        <v>17532</v>
      </c>
      <c r="C7536" t="s">
        <v>26420</v>
      </c>
      <c r="D7536">
        <v>7</v>
      </c>
      <c r="E7536" t="s">
        <v>581</v>
      </c>
      <c r="F7536" t="s">
        <v>4970</v>
      </c>
      <c r="G7536" t="s">
        <v>2</v>
      </c>
      <c r="H7536" t="s">
        <v>26421</v>
      </c>
      <c r="I7536" t="s">
        <v>27340</v>
      </c>
      <c r="N7536" s="8">
        <v>197.89131617113853</v>
      </c>
      <c r="O7536" s="8">
        <v>66</v>
      </c>
      <c r="P7536" s="8">
        <v>131.89131617113853</v>
      </c>
      <c r="W7536" s="8">
        <v>2</v>
      </c>
      <c r="X7536" s="8">
        <v>0</v>
      </c>
    </row>
    <row r="7537" spans="1:24" hidden="1" x14ac:dyDescent="0.35">
      <c r="A7537" s="24">
        <v>17533</v>
      </c>
      <c r="C7537" t="s">
        <v>26420</v>
      </c>
      <c r="D7537">
        <v>6</v>
      </c>
      <c r="E7537" t="s">
        <v>120</v>
      </c>
      <c r="F7537" t="s">
        <v>1716</v>
      </c>
      <c r="G7537" t="s">
        <v>2</v>
      </c>
      <c r="H7537" t="s">
        <v>26421</v>
      </c>
      <c r="I7537" t="s">
        <v>27341</v>
      </c>
      <c r="J7537" t="s">
        <v>27342</v>
      </c>
      <c r="K7537" t="s">
        <v>27343</v>
      </c>
      <c r="L7537" t="s">
        <v>27344</v>
      </c>
      <c r="M7537" t="s">
        <v>27345</v>
      </c>
      <c r="N7537" s="8">
        <v>198</v>
      </c>
      <c r="O7537" s="8">
        <v>77</v>
      </c>
      <c r="P7537" s="8">
        <v>121</v>
      </c>
      <c r="W7537" s="8">
        <v>13</v>
      </c>
      <c r="X7537" s="8">
        <v>0</v>
      </c>
    </row>
    <row r="7538" spans="1:24" hidden="1" x14ac:dyDescent="0.35">
      <c r="A7538" s="24">
        <v>17534</v>
      </c>
      <c r="C7538" t="s">
        <v>26420</v>
      </c>
      <c r="D7538">
        <v>1</v>
      </c>
      <c r="E7538" t="s">
        <v>222</v>
      </c>
      <c r="F7538" t="s">
        <v>223</v>
      </c>
      <c r="G7538" t="s">
        <v>2</v>
      </c>
      <c r="H7538" t="s">
        <v>26421</v>
      </c>
      <c r="I7538" t="s">
        <v>27346</v>
      </c>
      <c r="J7538" t="s">
        <v>27347</v>
      </c>
      <c r="K7538" t="s">
        <v>27348</v>
      </c>
      <c r="L7538" t="s">
        <v>27349</v>
      </c>
      <c r="M7538" t="s">
        <v>27350</v>
      </c>
      <c r="N7538" s="8">
        <v>205</v>
      </c>
      <c r="O7538" s="8">
        <v>49</v>
      </c>
      <c r="P7538" s="8">
        <v>156</v>
      </c>
      <c r="W7538" s="8">
        <v>15</v>
      </c>
      <c r="X7538" s="8">
        <v>15</v>
      </c>
    </row>
    <row r="7539" spans="1:24" hidden="1" x14ac:dyDescent="0.35">
      <c r="A7539" s="24">
        <v>17535</v>
      </c>
      <c r="C7539" t="s">
        <v>26420</v>
      </c>
      <c r="D7539" t="s">
        <v>83</v>
      </c>
      <c r="E7539" t="s">
        <v>84</v>
      </c>
      <c r="F7539" t="s">
        <v>85</v>
      </c>
      <c r="G7539" t="s">
        <v>2</v>
      </c>
      <c r="H7539" t="s">
        <v>26421</v>
      </c>
      <c r="I7539" t="s">
        <v>27351</v>
      </c>
      <c r="J7539" t="s">
        <v>27352</v>
      </c>
      <c r="K7539" t="s">
        <v>27353</v>
      </c>
      <c r="L7539" t="s">
        <v>27354</v>
      </c>
      <c r="M7539" t="s">
        <v>27355</v>
      </c>
      <c r="N7539" s="8">
        <v>190</v>
      </c>
      <c r="O7539" s="8">
        <v>84</v>
      </c>
      <c r="P7539" s="8">
        <v>106</v>
      </c>
      <c r="W7539" s="8">
        <v>132</v>
      </c>
      <c r="X7539" s="8">
        <v>22</v>
      </c>
    </row>
    <row r="7540" spans="1:24" hidden="1" x14ac:dyDescent="0.35">
      <c r="A7540" s="24">
        <v>17536</v>
      </c>
      <c r="C7540" t="s">
        <v>26420</v>
      </c>
      <c r="D7540">
        <v>3</v>
      </c>
      <c r="E7540" t="s">
        <v>100</v>
      </c>
      <c r="F7540" t="s">
        <v>101</v>
      </c>
      <c r="G7540" t="s">
        <v>2</v>
      </c>
      <c r="H7540" t="s">
        <v>26421</v>
      </c>
      <c r="I7540" t="s">
        <v>27356</v>
      </c>
      <c r="J7540" t="s">
        <v>27357</v>
      </c>
      <c r="K7540" t="s">
        <v>27358</v>
      </c>
      <c r="L7540" t="s">
        <v>27359</v>
      </c>
      <c r="M7540" t="s">
        <v>27360</v>
      </c>
      <c r="N7540" s="8">
        <v>195</v>
      </c>
      <c r="O7540" s="8">
        <v>65</v>
      </c>
      <c r="P7540" s="8">
        <v>130</v>
      </c>
      <c r="W7540" s="8">
        <v>50</v>
      </c>
      <c r="X7540" s="8">
        <v>0</v>
      </c>
    </row>
    <row r="7541" spans="1:24" hidden="1" x14ac:dyDescent="0.35">
      <c r="A7541" s="24">
        <v>17537</v>
      </c>
      <c r="C7541" t="s">
        <v>26420</v>
      </c>
      <c r="D7541">
        <v>7</v>
      </c>
      <c r="E7541" t="s">
        <v>252</v>
      </c>
      <c r="F7541" t="s">
        <v>253</v>
      </c>
      <c r="G7541" t="s">
        <v>2</v>
      </c>
      <c r="H7541" t="s">
        <v>26421</v>
      </c>
      <c r="I7541" t="s">
        <v>27361</v>
      </c>
      <c r="J7541" t="s">
        <v>27362</v>
      </c>
      <c r="K7541" t="s">
        <v>27363</v>
      </c>
      <c r="L7541" t="s">
        <v>27364</v>
      </c>
      <c r="M7541" t="s">
        <v>27365</v>
      </c>
      <c r="N7541" s="8">
        <v>159</v>
      </c>
      <c r="O7541" s="8">
        <v>67</v>
      </c>
      <c r="P7541" s="8">
        <v>92</v>
      </c>
      <c r="W7541" s="8">
        <v>51</v>
      </c>
      <c r="X7541" s="8">
        <v>32</v>
      </c>
    </row>
    <row r="7542" spans="1:24" hidden="1" x14ac:dyDescent="0.35">
      <c r="A7542" s="24">
        <v>17538</v>
      </c>
      <c r="C7542" t="s">
        <v>26420</v>
      </c>
      <c r="D7542">
        <v>3</v>
      </c>
      <c r="E7542" t="s">
        <v>187</v>
      </c>
      <c r="F7542" t="s">
        <v>188</v>
      </c>
      <c r="G7542" t="s">
        <v>2</v>
      </c>
      <c r="H7542" t="s">
        <v>26421</v>
      </c>
      <c r="I7542" t="s">
        <v>27310</v>
      </c>
      <c r="J7542" t="s">
        <v>27366</v>
      </c>
      <c r="K7542" t="s">
        <v>27312</v>
      </c>
      <c r="L7542" t="s">
        <v>27313</v>
      </c>
      <c r="M7542" t="s">
        <v>27314</v>
      </c>
      <c r="N7542" s="8">
        <v>316</v>
      </c>
      <c r="O7542" s="8">
        <v>86</v>
      </c>
      <c r="P7542" s="8">
        <v>230</v>
      </c>
      <c r="W7542" s="8">
        <v>10</v>
      </c>
      <c r="X7542" s="8">
        <v>10</v>
      </c>
    </row>
    <row r="7543" spans="1:24" hidden="1" x14ac:dyDescent="0.35">
      <c r="A7543" s="24">
        <v>17539</v>
      </c>
      <c r="C7543" t="s">
        <v>26420</v>
      </c>
      <c r="D7543">
        <v>7</v>
      </c>
      <c r="E7543" t="s">
        <v>581</v>
      </c>
      <c r="F7543" t="s">
        <v>1421</v>
      </c>
      <c r="G7543" t="s">
        <v>2</v>
      </c>
      <c r="H7543" t="s">
        <v>26421</v>
      </c>
      <c r="I7543" t="s">
        <v>27367</v>
      </c>
      <c r="J7543" t="s">
        <v>27368</v>
      </c>
      <c r="K7543" t="s">
        <v>27369</v>
      </c>
      <c r="L7543" t="s">
        <v>27370</v>
      </c>
      <c r="M7543" t="s">
        <v>27371</v>
      </c>
      <c r="N7543" s="8">
        <v>100</v>
      </c>
      <c r="O7543" s="8">
        <v>36</v>
      </c>
      <c r="P7543" s="8">
        <v>64</v>
      </c>
      <c r="W7543" s="8">
        <v>43</v>
      </c>
      <c r="X7543" s="8">
        <v>0</v>
      </c>
    </row>
    <row r="7544" spans="1:24" hidden="1" x14ac:dyDescent="0.35">
      <c r="A7544" s="24">
        <v>17540</v>
      </c>
      <c r="C7544" t="s">
        <v>26420</v>
      </c>
      <c r="D7544">
        <v>7</v>
      </c>
      <c r="E7544" t="s">
        <v>77</v>
      </c>
      <c r="F7544" t="s">
        <v>78</v>
      </c>
      <c r="G7544" t="s">
        <v>2</v>
      </c>
      <c r="H7544" t="s">
        <v>26421</v>
      </c>
      <c r="I7544" t="s">
        <v>27372</v>
      </c>
      <c r="J7544" t="s">
        <v>27373</v>
      </c>
      <c r="K7544" t="s">
        <v>27374</v>
      </c>
      <c r="L7544" t="s">
        <v>27375</v>
      </c>
      <c r="M7544" t="s">
        <v>27376</v>
      </c>
      <c r="N7544" s="8">
        <v>120</v>
      </c>
      <c r="O7544" s="8">
        <v>3</v>
      </c>
      <c r="P7544" s="8">
        <v>117</v>
      </c>
      <c r="W7544" s="8">
        <v>18</v>
      </c>
      <c r="X7544" s="8">
        <v>18</v>
      </c>
    </row>
    <row r="7545" spans="1:24" hidden="1" x14ac:dyDescent="0.35">
      <c r="A7545" s="24">
        <v>17541</v>
      </c>
      <c r="C7545" t="s">
        <v>26420</v>
      </c>
      <c r="D7545">
        <v>7</v>
      </c>
      <c r="E7545" t="s">
        <v>581</v>
      </c>
      <c r="F7545" t="s">
        <v>1409</v>
      </c>
      <c r="G7545" t="s">
        <v>2</v>
      </c>
      <c r="H7545" t="s">
        <v>26421</v>
      </c>
      <c r="I7545" t="s">
        <v>27377</v>
      </c>
      <c r="J7545" t="s">
        <v>27378</v>
      </c>
      <c r="K7545" t="s">
        <v>27379</v>
      </c>
      <c r="L7545" t="s">
        <v>27380</v>
      </c>
      <c r="M7545" t="s">
        <v>27381</v>
      </c>
      <c r="N7545" s="8">
        <v>106</v>
      </c>
      <c r="O7545" s="8">
        <v>37</v>
      </c>
      <c r="P7545" s="8">
        <v>69</v>
      </c>
      <c r="W7545" s="8">
        <v>9</v>
      </c>
      <c r="X7545" s="8">
        <v>0</v>
      </c>
    </row>
    <row r="7546" spans="1:24" hidden="1" x14ac:dyDescent="0.35">
      <c r="A7546" s="24">
        <v>17542</v>
      </c>
      <c r="C7546" t="s">
        <v>26420</v>
      </c>
      <c r="D7546">
        <v>6</v>
      </c>
      <c r="E7546" t="s">
        <v>130</v>
      </c>
      <c r="F7546" t="s">
        <v>131</v>
      </c>
      <c r="G7546" t="s">
        <v>2</v>
      </c>
      <c r="H7546" t="s">
        <v>26421</v>
      </c>
      <c r="I7546" t="s">
        <v>27382</v>
      </c>
      <c r="J7546" t="s">
        <v>27383</v>
      </c>
      <c r="K7546" t="s">
        <v>27384</v>
      </c>
      <c r="L7546" t="s">
        <v>27385</v>
      </c>
      <c r="M7546" t="s">
        <v>27386</v>
      </c>
      <c r="N7546" s="8">
        <v>180</v>
      </c>
      <c r="O7546" s="8">
        <v>68</v>
      </c>
      <c r="P7546" s="8">
        <v>112</v>
      </c>
      <c r="W7546" s="8">
        <v>1</v>
      </c>
      <c r="X7546" s="8">
        <v>1</v>
      </c>
    </row>
    <row r="7547" spans="1:24" hidden="1" x14ac:dyDescent="0.35">
      <c r="A7547" s="24">
        <v>17543</v>
      </c>
      <c r="C7547" t="s">
        <v>26420</v>
      </c>
      <c r="D7547">
        <v>1</v>
      </c>
      <c r="E7547" t="s">
        <v>164</v>
      </c>
      <c r="F7547" t="s">
        <v>165</v>
      </c>
      <c r="G7547" t="s">
        <v>2</v>
      </c>
      <c r="H7547" t="s">
        <v>26421</v>
      </c>
      <c r="I7547" t="s">
        <v>27387</v>
      </c>
      <c r="J7547" t="s">
        <v>27388</v>
      </c>
      <c r="K7547" t="s">
        <v>27389</v>
      </c>
      <c r="L7547" t="s">
        <v>27390</v>
      </c>
      <c r="M7547" t="s">
        <v>27391</v>
      </c>
      <c r="N7547" s="8">
        <v>428</v>
      </c>
      <c r="O7547" s="8">
        <v>193</v>
      </c>
      <c r="P7547" s="8">
        <v>235</v>
      </c>
      <c r="W7547" s="8">
        <v>203</v>
      </c>
      <c r="X7547" s="8">
        <v>0</v>
      </c>
    </row>
    <row r="7548" spans="1:24" hidden="1" x14ac:dyDescent="0.35">
      <c r="A7548" s="24">
        <v>17544</v>
      </c>
      <c r="C7548" t="s">
        <v>26420</v>
      </c>
      <c r="D7548">
        <v>5</v>
      </c>
      <c r="E7548" t="s">
        <v>516</v>
      </c>
      <c r="F7548" t="s">
        <v>517</v>
      </c>
      <c r="G7548" t="s">
        <v>2</v>
      </c>
      <c r="H7548" t="s">
        <v>26421</v>
      </c>
      <c r="I7548" t="s">
        <v>27392</v>
      </c>
      <c r="J7548" t="s">
        <v>27393</v>
      </c>
      <c r="K7548" t="s">
        <v>27394</v>
      </c>
      <c r="L7548" t="s">
        <v>27395</v>
      </c>
      <c r="M7548" t="s">
        <v>27396</v>
      </c>
      <c r="N7548" s="8">
        <v>179</v>
      </c>
      <c r="O7548" s="8">
        <v>49</v>
      </c>
      <c r="P7548" s="8">
        <v>130</v>
      </c>
      <c r="W7548" s="8">
        <v>63</v>
      </c>
      <c r="X7548" s="8">
        <v>63</v>
      </c>
    </row>
    <row r="7549" spans="1:24" hidden="1" x14ac:dyDescent="0.35">
      <c r="A7549" s="24">
        <v>17545</v>
      </c>
      <c r="C7549" t="s">
        <v>26420</v>
      </c>
      <c r="D7549">
        <v>1</v>
      </c>
      <c r="E7549" t="s">
        <v>568</v>
      </c>
      <c r="F7549" t="s">
        <v>569</v>
      </c>
      <c r="G7549" t="s">
        <v>2</v>
      </c>
      <c r="H7549" t="s">
        <v>26421</v>
      </c>
      <c r="I7549" t="s">
        <v>27397</v>
      </c>
      <c r="J7549" t="s">
        <v>27398</v>
      </c>
      <c r="K7549" t="s">
        <v>27399</v>
      </c>
      <c r="L7549" t="s">
        <v>27400</v>
      </c>
      <c r="M7549" t="s">
        <v>27401</v>
      </c>
      <c r="N7549" s="8">
        <v>162</v>
      </c>
      <c r="O7549" s="8">
        <v>55</v>
      </c>
      <c r="P7549" s="8">
        <v>107</v>
      </c>
      <c r="W7549" s="8">
        <v>55</v>
      </c>
      <c r="X7549" s="8">
        <v>0</v>
      </c>
    </row>
    <row r="7550" spans="1:24" hidden="1" x14ac:dyDescent="0.35">
      <c r="A7550" s="24">
        <v>17546</v>
      </c>
      <c r="C7550" t="s">
        <v>26420</v>
      </c>
      <c r="D7550">
        <v>7</v>
      </c>
      <c r="E7550" t="s">
        <v>1903</v>
      </c>
      <c r="F7550" t="s">
        <v>1904</v>
      </c>
      <c r="G7550" t="s">
        <v>2</v>
      </c>
      <c r="H7550" t="s">
        <v>26421</v>
      </c>
      <c r="I7550" t="s">
        <v>27402</v>
      </c>
      <c r="J7550" t="s">
        <v>27403</v>
      </c>
      <c r="K7550" t="s">
        <v>27404</v>
      </c>
      <c r="L7550" t="s">
        <v>27405</v>
      </c>
      <c r="M7550" t="s">
        <v>27406</v>
      </c>
      <c r="N7550" s="8">
        <v>139</v>
      </c>
      <c r="O7550" s="8">
        <v>54</v>
      </c>
      <c r="P7550" s="8">
        <v>85</v>
      </c>
      <c r="W7550" s="8">
        <v>1</v>
      </c>
      <c r="X7550" s="8">
        <v>0</v>
      </c>
    </row>
    <row r="7551" spans="1:24" hidden="1" x14ac:dyDescent="0.35">
      <c r="A7551" s="24">
        <v>17547</v>
      </c>
      <c r="C7551" t="s">
        <v>26420</v>
      </c>
      <c r="D7551">
        <v>1</v>
      </c>
      <c r="E7551" t="s">
        <v>164</v>
      </c>
      <c r="F7551" t="s">
        <v>165</v>
      </c>
      <c r="G7551" t="s">
        <v>2</v>
      </c>
      <c r="H7551" t="s">
        <v>26421</v>
      </c>
      <c r="I7551" t="s">
        <v>27407</v>
      </c>
      <c r="J7551" t="s">
        <v>27408</v>
      </c>
      <c r="K7551" t="s">
        <v>27409</v>
      </c>
      <c r="L7551" t="s">
        <v>27410</v>
      </c>
      <c r="M7551" t="s">
        <v>27411</v>
      </c>
      <c r="N7551" s="8">
        <v>180</v>
      </c>
      <c r="O7551" s="8">
        <v>68</v>
      </c>
      <c r="P7551" s="8">
        <v>112</v>
      </c>
      <c r="W7551" s="8">
        <v>81</v>
      </c>
      <c r="X7551" s="8">
        <v>39</v>
      </c>
    </row>
    <row r="7552" spans="1:24" hidden="1" x14ac:dyDescent="0.35">
      <c r="A7552" s="24">
        <v>17548</v>
      </c>
      <c r="C7552" t="s">
        <v>26420</v>
      </c>
      <c r="D7552">
        <v>6</v>
      </c>
      <c r="E7552" t="s">
        <v>65</v>
      </c>
      <c r="F7552" t="s">
        <v>66</v>
      </c>
      <c r="G7552" t="s">
        <v>2</v>
      </c>
      <c r="H7552" t="s">
        <v>26421</v>
      </c>
      <c r="I7552" t="s">
        <v>27412</v>
      </c>
      <c r="J7552" t="s">
        <v>27413</v>
      </c>
      <c r="K7552" t="s">
        <v>27414</v>
      </c>
      <c r="L7552" t="s">
        <v>27415</v>
      </c>
      <c r="M7552" t="s">
        <v>27416</v>
      </c>
      <c r="N7552" s="8">
        <v>153</v>
      </c>
      <c r="O7552" s="8">
        <v>65</v>
      </c>
      <c r="P7552" s="8">
        <v>88</v>
      </c>
      <c r="W7552" s="8">
        <v>8</v>
      </c>
      <c r="X7552" s="8">
        <v>0</v>
      </c>
    </row>
    <row r="7553" spans="1:24" hidden="1" x14ac:dyDescent="0.35">
      <c r="A7553" s="24">
        <v>17549</v>
      </c>
      <c r="C7553" t="s">
        <v>26420</v>
      </c>
      <c r="D7553">
        <v>5</v>
      </c>
      <c r="E7553" t="s">
        <v>409</v>
      </c>
      <c r="F7553" t="s">
        <v>410</v>
      </c>
      <c r="G7553" t="s">
        <v>2</v>
      </c>
      <c r="H7553" t="s">
        <v>26421</v>
      </c>
      <c r="I7553" t="s">
        <v>27417</v>
      </c>
      <c r="J7553" t="s">
        <v>27418</v>
      </c>
      <c r="K7553" t="s">
        <v>27419</v>
      </c>
      <c r="L7553" t="s">
        <v>27420</v>
      </c>
      <c r="M7553" t="s">
        <v>27421</v>
      </c>
      <c r="N7553" s="8">
        <v>166</v>
      </c>
      <c r="O7553" s="8">
        <v>72</v>
      </c>
      <c r="P7553" s="8">
        <v>94</v>
      </c>
      <c r="W7553" s="8">
        <v>6</v>
      </c>
      <c r="X7553" s="8">
        <v>1</v>
      </c>
    </row>
    <row r="7554" spans="1:24" hidden="1" x14ac:dyDescent="0.35">
      <c r="A7554" s="24">
        <v>17550</v>
      </c>
      <c r="C7554" t="s">
        <v>26420</v>
      </c>
      <c r="D7554">
        <v>3</v>
      </c>
      <c r="E7554" t="s">
        <v>1305</v>
      </c>
      <c r="F7554" t="s">
        <v>1306</v>
      </c>
      <c r="G7554" t="s">
        <v>2</v>
      </c>
      <c r="H7554" t="s">
        <v>26421</v>
      </c>
      <c r="I7554" t="s">
        <v>27422</v>
      </c>
      <c r="J7554" t="s">
        <v>27423</v>
      </c>
      <c r="K7554" t="s">
        <v>27424</v>
      </c>
      <c r="L7554" t="s">
        <v>27425</v>
      </c>
      <c r="M7554" t="s">
        <v>27426</v>
      </c>
      <c r="N7554" s="8">
        <v>247</v>
      </c>
      <c r="O7554" s="8">
        <v>64</v>
      </c>
      <c r="P7554" s="8">
        <v>183</v>
      </c>
      <c r="W7554" s="8">
        <v>0</v>
      </c>
      <c r="X7554" s="8">
        <v>0</v>
      </c>
    </row>
    <row r="7555" spans="1:24" hidden="1" x14ac:dyDescent="0.35">
      <c r="A7555" s="24">
        <v>17551</v>
      </c>
      <c r="C7555" t="s">
        <v>26420</v>
      </c>
      <c r="D7555" t="s">
        <v>83</v>
      </c>
      <c r="E7555" t="s">
        <v>84</v>
      </c>
      <c r="F7555" t="s">
        <v>85</v>
      </c>
      <c r="G7555" t="s">
        <v>2</v>
      </c>
      <c r="H7555" t="s">
        <v>26421</v>
      </c>
      <c r="I7555" t="s">
        <v>27427</v>
      </c>
      <c r="J7555" t="s">
        <v>27428</v>
      </c>
      <c r="K7555" t="s">
        <v>27429</v>
      </c>
      <c r="L7555" t="s">
        <v>27430</v>
      </c>
      <c r="M7555" t="s">
        <v>27431</v>
      </c>
      <c r="N7555" s="8">
        <v>227</v>
      </c>
      <c r="O7555" s="8">
        <v>102</v>
      </c>
      <c r="P7555" s="8">
        <v>125</v>
      </c>
      <c r="W7555" s="8">
        <v>1</v>
      </c>
      <c r="X7555" s="8">
        <v>1</v>
      </c>
    </row>
    <row r="7556" spans="1:24" hidden="1" x14ac:dyDescent="0.35">
      <c r="A7556" s="24">
        <v>17552</v>
      </c>
      <c r="C7556" t="s">
        <v>26420</v>
      </c>
      <c r="D7556" t="s">
        <v>32</v>
      </c>
      <c r="E7556" t="s">
        <v>143</v>
      </c>
      <c r="F7556" t="s">
        <v>144</v>
      </c>
      <c r="G7556" t="s">
        <v>2</v>
      </c>
      <c r="H7556" t="s">
        <v>26421</v>
      </c>
      <c r="I7556" t="s">
        <v>27432</v>
      </c>
      <c r="J7556" t="s">
        <v>27433</v>
      </c>
      <c r="K7556" t="s">
        <v>27434</v>
      </c>
      <c r="L7556" t="s">
        <v>27435</v>
      </c>
      <c r="M7556" t="s">
        <v>27436</v>
      </c>
      <c r="N7556" s="8">
        <v>234</v>
      </c>
      <c r="O7556" s="8">
        <v>93</v>
      </c>
      <c r="P7556" s="8">
        <v>141</v>
      </c>
      <c r="W7556" s="8">
        <v>5</v>
      </c>
      <c r="X7556" s="8">
        <v>0</v>
      </c>
    </row>
    <row r="7557" spans="1:24" hidden="1" x14ac:dyDescent="0.35">
      <c r="A7557" s="24">
        <v>17553</v>
      </c>
      <c r="C7557" t="s">
        <v>26420</v>
      </c>
      <c r="D7557">
        <v>3</v>
      </c>
      <c r="E7557" t="s">
        <v>187</v>
      </c>
      <c r="F7557" t="s">
        <v>188</v>
      </c>
      <c r="G7557" t="s">
        <v>2</v>
      </c>
      <c r="H7557" t="s">
        <v>26421</v>
      </c>
      <c r="I7557" t="s">
        <v>27437</v>
      </c>
      <c r="J7557" t="s">
        <v>27438</v>
      </c>
      <c r="K7557" t="s">
        <v>27439</v>
      </c>
      <c r="L7557" t="s">
        <v>27440</v>
      </c>
      <c r="M7557" t="s">
        <v>27441</v>
      </c>
      <c r="N7557" s="8">
        <v>235</v>
      </c>
      <c r="O7557" s="8">
        <v>83</v>
      </c>
      <c r="P7557" s="8">
        <v>152</v>
      </c>
      <c r="W7557" s="8">
        <v>0</v>
      </c>
      <c r="X7557" s="8">
        <v>0</v>
      </c>
    </row>
    <row r="7558" spans="1:24" hidden="1" x14ac:dyDescent="0.35">
      <c r="A7558" s="24">
        <v>17554</v>
      </c>
      <c r="C7558" t="s">
        <v>26420</v>
      </c>
      <c r="D7558">
        <v>6</v>
      </c>
      <c r="E7558" t="s">
        <v>120</v>
      </c>
      <c r="F7558" t="s">
        <v>237</v>
      </c>
      <c r="G7558" t="s">
        <v>2</v>
      </c>
      <c r="H7558" t="s">
        <v>26421</v>
      </c>
      <c r="I7558" t="s">
        <v>27442</v>
      </c>
      <c r="J7558" t="s">
        <v>27443</v>
      </c>
      <c r="K7558" t="s">
        <v>27444</v>
      </c>
      <c r="L7558" t="s">
        <v>27445</v>
      </c>
      <c r="M7558" t="s">
        <v>27446</v>
      </c>
      <c r="N7558" s="8">
        <v>160</v>
      </c>
      <c r="O7558" s="8">
        <v>68</v>
      </c>
      <c r="P7558" s="8">
        <v>92</v>
      </c>
      <c r="W7558" s="8">
        <v>3</v>
      </c>
      <c r="X7558" s="8">
        <v>1</v>
      </c>
    </row>
    <row r="7559" spans="1:24" hidden="1" x14ac:dyDescent="0.35">
      <c r="A7559" s="24">
        <v>17555</v>
      </c>
      <c r="C7559" t="s">
        <v>26420</v>
      </c>
      <c r="D7559">
        <v>8</v>
      </c>
      <c r="E7559" t="s">
        <v>52</v>
      </c>
      <c r="F7559" t="s">
        <v>9010</v>
      </c>
      <c r="G7559" t="s">
        <v>2</v>
      </c>
      <c r="H7559" t="s">
        <v>26421</v>
      </c>
      <c r="I7559" t="s">
        <v>27447</v>
      </c>
      <c r="J7559" t="s">
        <v>27448</v>
      </c>
      <c r="K7559" t="s">
        <v>27449</v>
      </c>
      <c r="L7559" t="s">
        <v>27450</v>
      </c>
      <c r="M7559" t="s">
        <v>27451</v>
      </c>
      <c r="N7559" s="8">
        <v>152</v>
      </c>
      <c r="O7559" s="8">
        <v>66</v>
      </c>
      <c r="P7559" s="8">
        <v>86</v>
      </c>
      <c r="W7559" s="8">
        <v>5</v>
      </c>
      <c r="X7559" s="8">
        <v>2</v>
      </c>
    </row>
    <row r="7560" spans="1:24" hidden="1" x14ac:dyDescent="0.35">
      <c r="A7560" s="24">
        <v>17556</v>
      </c>
      <c r="C7560" t="s">
        <v>26420</v>
      </c>
      <c r="D7560">
        <v>1</v>
      </c>
      <c r="E7560" t="s">
        <v>222</v>
      </c>
      <c r="F7560" t="s">
        <v>223</v>
      </c>
      <c r="G7560" t="s">
        <v>2</v>
      </c>
      <c r="H7560" t="s">
        <v>26421</v>
      </c>
      <c r="I7560" t="s">
        <v>27452</v>
      </c>
      <c r="J7560" t="s">
        <v>27453</v>
      </c>
      <c r="K7560" t="s">
        <v>27454</v>
      </c>
      <c r="L7560" t="s">
        <v>27455</v>
      </c>
      <c r="M7560" t="s">
        <v>27456</v>
      </c>
      <c r="N7560" s="8">
        <v>189</v>
      </c>
      <c r="O7560" s="8">
        <v>69</v>
      </c>
      <c r="P7560" s="8">
        <v>120</v>
      </c>
      <c r="W7560" s="8">
        <v>107</v>
      </c>
      <c r="X7560" s="8">
        <v>21</v>
      </c>
    </row>
    <row r="7561" spans="1:24" hidden="1" x14ac:dyDescent="0.35">
      <c r="A7561" s="24">
        <v>17557</v>
      </c>
      <c r="C7561" t="s">
        <v>26420</v>
      </c>
      <c r="D7561" t="s">
        <v>32</v>
      </c>
      <c r="E7561" t="s">
        <v>33</v>
      </c>
      <c r="F7561" t="s">
        <v>34</v>
      </c>
      <c r="G7561" t="s">
        <v>2</v>
      </c>
      <c r="H7561" t="s">
        <v>26421</v>
      </c>
      <c r="I7561" t="s">
        <v>27457</v>
      </c>
      <c r="J7561" t="s">
        <v>27458</v>
      </c>
      <c r="K7561" t="s">
        <v>27459</v>
      </c>
      <c r="L7561" t="s">
        <v>27460</v>
      </c>
      <c r="M7561" t="s">
        <v>27461</v>
      </c>
      <c r="N7561" s="8">
        <v>96</v>
      </c>
      <c r="O7561" s="8">
        <v>31</v>
      </c>
      <c r="P7561" s="8">
        <v>65</v>
      </c>
      <c r="W7561" s="8">
        <v>35</v>
      </c>
      <c r="X7561" s="8">
        <v>1</v>
      </c>
    </row>
    <row r="7562" spans="1:24" hidden="1" x14ac:dyDescent="0.35">
      <c r="A7562" s="24">
        <v>17558</v>
      </c>
      <c r="C7562" t="s">
        <v>26420</v>
      </c>
      <c r="D7562" t="s">
        <v>83</v>
      </c>
      <c r="E7562" t="s">
        <v>591</v>
      </c>
      <c r="F7562" t="s">
        <v>592</v>
      </c>
      <c r="G7562" t="s">
        <v>2</v>
      </c>
      <c r="H7562" t="s">
        <v>26421</v>
      </c>
      <c r="I7562" t="s">
        <v>27462</v>
      </c>
      <c r="J7562" t="s">
        <v>27463</v>
      </c>
      <c r="K7562" t="s">
        <v>27464</v>
      </c>
      <c r="L7562" t="s">
        <v>27465</v>
      </c>
      <c r="M7562" t="s">
        <v>27466</v>
      </c>
      <c r="N7562" s="8">
        <v>254</v>
      </c>
      <c r="O7562" s="8">
        <v>104</v>
      </c>
      <c r="P7562" s="8">
        <v>150</v>
      </c>
      <c r="W7562" s="8">
        <v>151</v>
      </c>
      <c r="X7562" s="8">
        <v>25</v>
      </c>
    </row>
    <row r="7563" spans="1:24" hidden="1" x14ac:dyDescent="0.35">
      <c r="A7563" s="24">
        <v>17559</v>
      </c>
      <c r="C7563" t="s">
        <v>26420</v>
      </c>
      <c r="D7563">
        <v>5</v>
      </c>
      <c r="E7563" t="s">
        <v>516</v>
      </c>
      <c r="F7563" t="s">
        <v>517</v>
      </c>
      <c r="G7563" t="s">
        <v>2</v>
      </c>
      <c r="H7563" t="s">
        <v>26421</v>
      </c>
      <c r="I7563" t="s">
        <v>27467</v>
      </c>
      <c r="J7563" t="s">
        <v>27468</v>
      </c>
      <c r="K7563" t="s">
        <v>27469</v>
      </c>
      <c r="L7563" t="s">
        <v>27470</v>
      </c>
      <c r="M7563" t="s">
        <v>27471</v>
      </c>
      <c r="N7563" s="8">
        <v>272.16417391829827</v>
      </c>
      <c r="O7563" s="8">
        <v>98</v>
      </c>
      <c r="P7563" s="8">
        <v>174.1641739182983</v>
      </c>
      <c r="W7563" s="8">
        <v>11</v>
      </c>
      <c r="X7563" s="8">
        <v>0</v>
      </c>
    </row>
    <row r="7564" spans="1:24" hidden="1" x14ac:dyDescent="0.35">
      <c r="A7564" s="24">
        <v>17560</v>
      </c>
      <c r="C7564" t="s">
        <v>26420</v>
      </c>
      <c r="D7564" t="s">
        <v>83</v>
      </c>
      <c r="E7564" t="s">
        <v>276</v>
      </c>
      <c r="F7564" t="s">
        <v>277</v>
      </c>
      <c r="G7564" t="s">
        <v>2</v>
      </c>
      <c r="H7564" t="s">
        <v>26421</v>
      </c>
      <c r="I7564" t="s">
        <v>27472</v>
      </c>
      <c r="J7564" t="s">
        <v>27473</v>
      </c>
      <c r="K7564" t="s">
        <v>27474</v>
      </c>
      <c r="L7564" t="s">
        <v>27475</v>
      </c>
      <c r="M7564" t="s">
        <v>27476</v>
      </c>
      <c r="N7564" s="8">
        <v>246</v>
      </c>
      <c r="O7564" s="8">
        <v>107</v>
      </c>
      <c r="P7564" s="8">
        <v>139</v>
      </c>
      <c r="W7564" s="8">
        <v>4</v>
      </c>
      <c r="X7564" s="8">
        <v>4</v>
      </c>
    </row>
    <row r="7565" spans="1:24" hidden="1" x14ac:dyDescent="0.35">
      <c r="A7565" s="24">
        <v>17561</v>
      </c>
      <c r="C7565" t="s">
        <v>26420</v>
      </c>
      <c r="D7565" t="s">
        <v>83</v>
      </c>
      <c r="E7565" t="s">
        <v>84</v>
      </c>
      <c r="F7565" t="s">
        <v>85</v>
      </c>
      <c r="G7565" t="s">
        <v>2</v>
      </c>
      <c r="H7565" t="s">
        <v>26421</v>
      </c>
      <c r="I7565" t="s">
        <v>27477</v>
      </c>
      <c r="J7565" t="s">
        <v>27478</v>
      </c>
      <c r="K7565" t="s">
        <v>27479</v>
      </c>
      <c r="L7565" t="s">
        <v>27480</v>
      </c>
      <c r="M7565" t="s">
        <v>27481</v>
      </c>
      <c r="N7565" s="8">
        <v>171</v>
      </c>
      <c r="O7565" s="8">
        <v>51</v>
      </c>
      <c r="P7565" s="8">
        <v>120</v>
      </c>
      <c r="W7565" s="8">
        <v>119</v>
      </c>
      <c r="X7565" s="8">
        <v>46</v>
      </c>
    </row>
    <row r="7566" spans="1:24" hidden="1" x14ac:dyDescent="0.35">
      <c r="A7566" s="24">
        <v>17562</v>
      </c>
      <c r="C7566" t="s">
        <v>26420</v>
      </c>
      <c r="D7566">
        <v>7</v>
      </c>
      <c r="E7566" t="s">
        <v>581</v>
      </c>
      <c r="F7566" t="s">
        <v>582</v>
      </c>
      <c r="G7566" t="s">
        <v>2</v>
      </c>
      <c r="H7566" t="s">
        <v>26421</v>
      </c>
      <c r="I7566" t="s">
        <v>27482</v>
      </c>
      <c r="N7566" s="8">
        <v>140.61845842397872</v>
      </c>
      <c r="O7566" s="8">
        <v>51</v>
      </c>
      <c r="P7566" s="8">
        <v>89.618458423978737</v>
      </c>
      <c r="W7566" s="8">
        <v>23</v>
      </c>
      <c r="X7566" s="8">
        <v>1</v>
      </c>
    </row>
    <row r="7567" spans="1:24" hidden="1" x14ac:dyDescent="0.35">
      <c r="A7567" s="24">
        <v>17563</v>
      </c>
      <c r="C7567" t="s">
        <v>26420</v>
      </c>
      <c r="D7567" t="s">
        <v>83</v>
      </c>
      <c r="E7567" t="s">
        <v>276</v>
      </c>
      <c r="F7567" t="s">
        <v>277</v>
      </c>
      <c r="G7567" t="s">
        <v>2</v>
      </c>
      <c r="H7567" t="s">
        <v>26421</v>
      </c>
      <c r="I7567" t="s">
        <v>27483</v>
      </c>
      <c r="J7567" t="s">
        <v>27484</v>
      </c>
      <c r="K7567" t="s">
        <v>27485</v>
      </c>
      <c r="L7567" t="s">
        <v>27486</v>
      </c>
      <c r="M7567" t="s">
        <v>27487</v>
      </c>
      <c r="N7567" s="8">
        <v>245</v>
      </c>
      <c r="O7567" s="8">
        <v>91</v>
      </c>
      <c r="P7567" s="8">
        <v>154</v>
      </c>
      <c r="W7567" s="8">
        <v>29</v>
      </c>
      <c r="X7567" s="8">
        <v>29</v>
      </c>
    </row>
    <row r="7568" spans="1:24" hidden="1" x14ac:dyDescent="0.35">
      <c r="A7568" s="24">
        <v>17564</v>
      </c>
      <c r="C7568" t="s">
        <v>26420</v>
      </c>
      <c r="D7568" t="s">
        <v>83</v>
      </c>
      <c r="E7568" t="s">
        <v>84</v>
      </c>
      <c r="F7568" t="s">
        <v>85</v>
      </c>
      <c r="G7568" t="s">
        <v>2</v>
      </c>
      <c r="H7568" t="s">
        <v>26421</v>
      </c>
      <c r="I7568" t="s">
        <v>27488</v>
      </c>
      <c r="J7568" t="s">
        <v>27489</v>
      </c>
      <c r="K7568" t="s">
        <v>27490</v>
      </c>
      <c r="L7568" t="s">
        <v>27491</v>
      </c>
      <c r="M7568" t="s">
        <v>27492</v>
      </c>
      <c r="N7568" s="8">
        <v>376</v>
      </c>
      <c r="O7568" s="8">
        <v>126</v>
      </c>
      <c r="P7568" s="8">
        <v>250</v>
      </c>
      <c r="W7568" s="8">
        <v>51</v>
      </c>
      <c r="X7568" s="8">
        <v>51</v>
      </c>
    </row>
    <row r="7569" spans="1:24" hidden="1" x14ac:dyDescent="0.35">
      <c r="A7569" s="24">
        <v>17565</v>
      </c>
      <c r="C7569" t="s">
        <v>26420</v>
      </c>
      <c r="D7569" t="s">
        <v>83</v>
      </c>
      <c r="E7569" t="s">
        <v>591</v>
      </c>
      <c r="F7569" t="s">
        <v>592</v>
      </c>
      <c r="G7569" t="s">
        <v>2</v>
      </c>
      <c r="H7569" t="s">
        <v>26421</v>
      </c>
      <c r="I7569" t="s">
        <v>27493</v>
      </c>
      <c r="J7569" t="s">
        <v>27494</v>
      </c>
      <c r="K7569" t="s">
        <v>27495</v>
      </c>
      <c r="L7569" t="s">
        <v>27496</v>
      </c>
      <c r="M7569" t="s">
        <v>27497</v>
      </c>
      <c r="N7569" s="8">
        <v>207</v>
      </c>
      <c r="O7569" s="8">
        <v>106</v>
      </c>
      <c r="P7569" s="8">
        <v>101</v>
      </c>
      <c r="W7569" s="8">
        <v>92</v>
      </c>
      <c r="X7569" s="8">
        <v>92</v>
      </c>
    </row>
    <row r="7570" spans="1:24" hidden="1" x14ac:dyDescent="0.35">
      <c r="A7570" s="24">
        <v>17566</v>
      </c>
      <c r="C7570" t="s">
        <v>26420</v>
      </c>
      <c r="D7570">
        <v>3</v>
      </c>
      <c r="E7570" t="s">
        <v>120</v>
      </c>
      <c r="F7570" t="s">
        <v>1794</v>
      </c>
      <c r="G7570" t="s">
        <v>2</v>
      </c>
      <c r="H7570" t="s">
        <v>26421</v>
      </c>
      <c r="I7570" t="s">
        <v>27498</v>
      </c>
      <c r="N7570" s="8">
        <v>101.94565808556926</v>
      </c>
      <c r="O7570" s="8">
        <v>36</v>
      </c>
      <c r="P7570" s="8">
        <v>65.945658085569264</v>
      </c>
      <c r="W7570" s="8">
        <v>1</v>
      </c>
      <c r="X7570" s="8">
        <v>1</v>
      </c>
    </row>
    <row r="7571" spans="1:24" hidden="1" x14ac:dyDescent="0.35">
      <c r="A7571" s="24">
        <v>17567</v>
      </c>
      <c r="C7571" t="s">
        <v>26420</v>
      </c>
      <c r="D7571">
        <v>3</v>
      </c>
      <c r="E7571" t="s">
        <v>1403</v>
      </c>
      <c r="F7571" t="s">
        <v>1404</v>
      </c>
      <c r="G7571" t="s">
        <v>2</v>
      </c>
      <c r="H7571" t="s">
        <v>26421</v>
      </c>
      <c r="I7571" t="s">
        <v>27499</v>
      </c>
      <c r="J7571" t="s">
        <v>27500</v>
      </c>
      <c r="K7571" t="s">
        <v>27501</v>
      </c>
      <c r="L7571" t="s">
        <v>27502</v>
      </c>
      <c r="M7571" t="s">
        <v>27503</v>
      </c>
      <c r="N7571" s="8">
        <v>62</v>
      </c>
      <c r="O7571" s="8">
        <v>62</v>
      </c>
      <c r="P7571" s="8" t="s">
        <v>27504</v>
      </c>
      <c r="W7571" s="8">
        <v>14</v>
      </c>
      <c r="X7571" s="8">
        <v>0</v>
      </c>
    </row>
    <row r="7572" spans="1:24" hidden="1" x14ac:dyDescent="0.35">
      <c r="A7572" s="24">
        <v>17568</v>
      </c>
      <c r="C7572" t="s">
        <v>26420</v>
      </c>
      <c r="D7572" t="s">
        <v>32</v>
      </c>
      <c r="E7572" t="s">
        <v>33</v>
      </c>
      <c r="F7572" t="s">
        <v>34</v>
      </c>
      <c r="G7572" t="s">
        <v>2</v>
      </c>
      <c r="H7572" t="s">
        <v>26421</v>
      </c>
      <c r="I7572" t="s">
        <v>27505</v>
      </c>
      <c r="J7572" t="s">
        <v>27506</v>
      </c>
      <c r="K7572" t="s">
        <v>27507</v>
      </c>
      <c r="L7572" t="s">
        <v>27508</v>
      </c>
      <c r="M7572" t="s">
        <v>27509</v>
      </c>
      <c r="N7572" s="8">
        <v>240</v>
      </c>
      <c r="O7572" s="8">
        <v>97</v>
      </c>
      <c r="P7572" s="8">
        <v>143</v>
      </c>
      <c r="W7572" s="8">
        <v>180</v>
      </c>
      <c r="X7572" s="8">
        <v>30</v>
      </c>
    </row>
    <row r="7573" spans="1:24" hidden="1" x14ac:dyDescent="0.35">
      <c r="A7573" s="24">
        <v>17569</v>
      </c>
      <c r="C7573" t="s">
        <v>26420</v>
      </c>
      <c r="D7573">
        <v>7</v>
      </c>
      <c r="E7573" t="s">
        <v>77</v>
      </c>
      <c r="F7573" t="s">
        <v>78</v>
      </c>
      <c r="G7573" t="s">
        <v>2</v>
      </c>
      <c r="H7573" t="s">
        <v>26421</v>
      </c>
      <c r="I7573" t="s">
        <v>27510</v>
      </c>
      <c r="J7573" t="s">
        <v>27511</v>
      </c>
      <c r="K7573" t="s">
        <v>27512</v>
      </c>
      <c r="L7573" t="s">
        <v>27513</v>
      </c>
      <c r="M7573" t="s">
        <v>27514</v>
      </c>
      <c r="N7573" s="8">
        <v>139</v>
      </c>
      <c r="O7573" s="8">
        <v>53</v>
      </c>
      <c r="P7573" s="8">
        <v>86</v>
      </c>
      <c r="W7573" s="8">
        <v>0</v>
      </c>
      <c r="X7573" s="8">
        <v>0</v>
      </c>
    </row>
    <row r="7574" spans="1:24" hidden="1" x14ac:dyDescent="0.35">
      <c r="A7574" s="24">
        <v>17570</v>
      </c>
      <c r="C7574" t="s">
        <v>26420</v>
      </c>
      <c r="D7574">
        <v>5</v>
      </c>
      <c r="E7574" t="s">
        <v>516</v>
      </c>
      <c r="F7574" t="s">
        <v>517</v>
      </c>
      <c r="G7574" t="s">
        <v>2</v>
      </c>
      <c r="H7574" t="s">
        <v>26421</v>
      </c>
      <c r="I7574" t="s">
        <v>27515</v>
      </c>
      <c r="J7574" t="s">
        <v>27516</v>
      </c>
      <c r="K7574" t="s">
        <v>27517</v>
      </c>
      <c r="L7574" t="s">
        <v>27518</v>
      </c>
      <c r="M7574" t="s">
        <v>27519</v>
      </c>
      <c r="N7574" s="8">
        <v>204</v>
      </c>
      <c r="O7574" s="8">
        <v>68</v>
      </c>
      <c r="P7574" s="8">
        <v>136</v>
      </c>
      <c r="W7574" s="8">
        <v>7</v>
      </c>
      <c r="X7574" s="8">
        <v>0</v>
      </c>
    </row>
    <row r="7575" spans="1:24" hidden="1" x14ac:dyDescent="0.35">
      <c r="A7575" s="24">
        <v>17571</v>
      </c>
      <c r="C7575" t="s">
        <v>26420</v>
      </c>
      <c r="D7575">
        <v>6</v>
      </c>
      <c r="E7575" t="s">
        <v>110</v>
      </c>
      <c r="F7575" t="s">
        <v>111</v>
      </c>
      <c r="G7575" t="s">
        <v>2</v>
      </c>
      <c r="H7575" t="s">
        <v>26421</v>
      </c>
      <c r="I7575" t="s">
        <v>27520</v>
      </c>
      <c r="J7575" t="s">
        <v>27521</v>
      </c>
      <c r="K7575" t="s">
        <v>27522</v>
      </c>
      <c r="L7575" t="s">
        <v>27523</v>
      </c>
      <c r="M7575" t="s">
        <v>27524</v>
      </c>
      <c r="N7575" s="8">
        <v>188</v>
      </c>
      <c r="O7575" s="8">
        <v>75</v>
      </c>
      <c r="P7575" s="8">
        <v>113</v>
      </c>
      <c r="W7575" s="8">
        <v>3</v>
      </c>
      <c r="X7575" s="8">
        <v>3</v>
      </c>
    </row>
    <row r="7576" spans="1:24" hidden="1" x14ac:dyDescent="0.35">
      <c r="A7576" s="24">
        <v>17572</v>
      </c>
      <c r="C7576" t="s">
        <v>26420</v>
      </c>
      <c r="D7576" t="s">
        <v>83</v>
      </c>
      <c r="E7576" t="s">
        <v>591</v>
      </c>
      <c r="F7576" t="s">
        <v>592</v>
      </c>
      <c r="G7576" t="s">
        <v>2</v>
      </c>
      <c r="H7576" t="s">
        <v>26421</v>
      </c>
      <c r="I7576" t="s">
        <v>27525</v>
      </c>
      <c r="J7576" t="s">
        <v>27526</v>
      </c>
      <c r="K7576" t="s">
        <v>27527</v>
      </c>
      <c r="L7576" t="s">
        <v>27528</v>
      </c>
      <c r="M7576" t="s">
        <v>27529</v>
      </c>
      <c r="N7576" s="8">
        <v>129</v>
      </c>
      <c r="O7576" s="8">
        <v>86</v>
      </c>
      <c r="P7576" s="8">
        <v>43</v>
      </c>
      <c r="W7576" s="8">
        <v>94</v>
      </c>
      <c r="X7576" s="8">
        <v>1</v>
      </c>
    </row>
    <row r="7577" spans="1:24" hidden="1" x14ac:dyDescent="0.35">
      <c r="A7577" s="24">
        <v>17573</v>
      </c>
      <c r="C7577" t="s">
        <v>26420</v>
      </c>
      <c r="D7577">
        <v>8</v>
      </c>
      <c r="E7577" t="s">
        <v>383</v>
      </c>
      <c r="F7577" t="s">
        <v>384</v>
      </c>
      <c r="G7577" t="s">
        <v>2</v>
      </c>
      <c r="H7577" t="s">
        <v>26421</v>
      </c>
      <c r="I7577" t="s">
        <v>27530</v>
      </c>
      <c r="J7577" t="s">
        <v>27531</v>
      </c>
      <c r="K7577" t="s">
        <v>27532</v>
      </c>
      <c r="L7577" t="s">
        <v>27533</v>
      </c>
      <c r="M7577" t="s">
        <v>27534</v>
      </c>
      <c r="N7577" s="8">
        <v>180</v>
      </c>
      <c r="O7577" s="8">
        <v>57</v>
      </c>
      <c r="P7577" s="8">
        <v>123</v>
      </c>
      <c r="W7577" s="8">
        <v>4</v>
      </c>
      <c r="X7577" s="8">
        <v>0</v>
      </c>
    </row>
    <row r="7578" spans="1:24" hidden="1" x14ac:dyDescent="0.35">
      <c r="A7578" s="24">
        <v>17574</v>
      </c>
      <c r="C7578" t="s">
        <v>26420</v>
      </c>
      <c r="D7578" t="s">
        <v>83</v>
      </c>
      <c r="E7578" t="s">
        <v>276</v>
      </c>
      <c r="F7578" t="s">
        <v>277</v>
      </c>
      <c r="G7578" t="s">
        <v>2</v>
      </c>
      <c r="H7578" t="s">
        <v>26421</v>
      </c>
      <c r="I7578" t="s">
        <v>27535</v>
      </c>
      <c r="J7578" t="s">
        <v>27536</v>
      </c>
      <c r="K7578" t="s">
        <v>27537</v>
      </c>
      <c r="L7578" t="s">
        <v>27538</v>
      </c>
      <c r="M7578" t="s">
        <v>27539</v>
      </c>
      <c r="N7578" s="8">
        <v>403</v>
      </c>
      <c r="O7578" s="8">
        <v>181</v>
      </c>
      <c r="P7578" s="8">
        <v>222</v>
      </c>
      <c r="W7578" s="8">
        <v>73</v>
      </c>
      <c r="X7578" s="8">
        <v>73</v>
      </c>
    </row>
    <row r="7579" spans="1:24" hidden="1" x14ac:dyDescent="0.35">
      <c r="A7579" s="24">
        <v>17575</v>
      </c>
      <c r="C7579" t="s">
        <v>26420</v>
      </c>
      <c r="D7579">
        <v>1</v>
      </c>
      <c r="E7579" t="s">
        <v>90</v>
      </c>
      <c r="F7579" t="s">
        <v>91</v>
      </c>
      <c r="G7579" t="s">
        <v>2</v>
      </c>
      <c r="H7579" t="s">
        <v>26421</v>
      </c>
      <c r="I7579" t="s">
        <v>27540</v>
      </c>
      <c r="N7579" s="8">
        <v>53.818286197727822</v>
      </c>
      <c r="O7579" s="8">
        <v>20</v>
      </c>
      <c r="P7579" s="8">
        <v>33.818286197727822</v>
      </c>
      <c r="W7579" s="8">
        <v>0</v>
      </c>
      <c r="X7579" s="8">
        <v>0</v>
      </c>
    </row>
    <row r="7580" spans="1:24" hidden="1" x14ac:dyDescent="0.35">
      <c r="A7580" s="24">
        <v>17576</v>
      </c>
      <c r="C7580" t="s">
        <v>26420</v>
      </c>
      <c r="D7580">
        <v>8</v>
      </c>
      <c r="E7580" t="s">
        <v>71</v>
      </c>
      <c r="F7580" t="s">
        <v>1136</v>
      </c>
      <c r="G7580" t="s">
        <v>2</v>
      </c>
      <c r="H7580" t="s">
        <v>26421</v>
      </c>
      <c r="I7580" t="s">
        <v>27541</v>
      </c>
      <c r="N7580" s="8">
        <v>129.61845842397872</v>
      </c>
      <c r="O7580" s="8">
        <v>40</v>
      </c>
      <c r="P7580" s="8">
        <v>89.618458423978737</v>
      </c>
      <c r="W7580" s="8">
        <v>0</v>
      </c>
      <c r="X7580" s="8">
        <v>0</v>
      </c>
    </row>
    <row r="7581" spans="1:24" hidden="1" x14ac:dyDescent="0.35">
      <c r="A7581" s="24">
        <v>17577</v>
      </c>
      <c r="C7581" t="s">
        <v>26420</v>
      </c>
      <c r="D7581">
        <v>6</v>
      </c>
      <c r="E7581" t="s">
        <v>46</v>
      </c>
      <c r="F7581" t="s">
        <v>47</v>
      </c>
      <c r="G7581" t="s">
        <v>2</v>
      </c>
      <c r="H7581" t="s">
        <v>26421</v>
      </c>
      <c r="I7581" t="s">
        <v>27542</v>
      </c>
      <c r="J7581" t="s">
        <v>27543</v>
      </c>
      <c r="K7581" t="s">
        <v>27544</v>
      </c>
      <c r="L7581" t="s">
        <v>27545</v>
      </c>
      <c r="M7581" t="s">
        <v>27546</v>
      </c>
      <c r="N7581" s="8">
        <v>149</v>
      </c>
      <c r="O7581" s="8">
        <v>54</v>
      </c>
      <c r="P7581" s="8">
        <v>95</v>
      </c>
      <c r="W7581" s="8">
        <v>2</v>
      </c>
      <c r="X7581" s="8">
        <v>0</v>
      </c>
    </row>
    <row r="7582" spans="1:24" hidden="1" x14ac:dyDescent="0.35">
      <c r="A7582" s="24">
        <v>17578</v>
      </c>
      <c r="C7582" t="s">
        <v>26420</v>
      </c>
      <c r="D7582">
        <v>1</v>
      </c>
      <c r="E7582" t="s">
        <v>158</v>
      </c>
      <c r="F7582" t="s">
        <v>1789</v>
      </c>
      <c r="G7582" t="s">
        <v>2</v>
      </c>
      <c r="H7582" t="s">
        <v>26421</v>
      </c>
      <c r="I7582" t="s">
        <v>27547</v>
      </c>
      <c r="J7582" t="s">
        <v>27548</v>
      </c>
      <c r="K7582" t="s">
        <v>27549</v>
      </c>
      <c r="L7582" t="s">
        <v>27550</v>
      </c>
      <c r="M7582" t="s">
        <v>27551</v>
      </c>
      <c r="N7582" s="8">
        <v>183</v>
      </c>
      <c r="O7582" s="8">
        <v>149</v>
      </c>
      <c r="P7582" s="8">
        <v>34</v>
      </c>
      <c r="W7582" s="8">
        <v>20</v>
      </c>
      <c r="X7582" s="8">
        <v>20</v>
      </c>
    </row>
    <row r="7583" spans="1:24" hidden="1" x14ac:dyDescent="0.35">
      <c r="A7583" s="24">
        <v>17579</v>
      </c>
      <c r="C7583" t="s">
        <v>26420</v>
      </c>
      <c r="D7583">
        <v>3</v>
      </c>
      <c r="E7583" t="s">
        <v>1305</v>
      </c>
      <c r="F7583" t="s">
        <v>1306</v>
      </c>
      <c r="G7583" t="s">
        <v>2</v>
      </c>
      <c r="H7583" t="s">
        <v>26421</v>
      </c>
      <c r="I7583" t="s">
        <v>23626</v>
      </c>
      <c r="J7583" t="s">
        <v>27552</v>
      </c>
      <c r="K7583" t="s">
        <v>27553</v>
      </c>
      <c r="L7583" t="s">
        <v>27554</v>
      </c>
      <c r="M7583" t="s">
        <v>27555</v>
      </c>
      <c r="N7583" s="8">
        <v>138</v>
      </c>
      <c r="O7583" s="8">
        <v>39</v>
      </c>
      <c r="P7583" s="8">
        <v>99</v>
      </c>
      <c r="W7583" s="8">
        <v>0</v>
      </c>
      <c r="X7583" s="8">
        <v>0</v>
      </c>
    </row>
    <row r="7584" spans="1:24" hidden="1" x14ac:dyDescent="0.35">
      <c r="A7584" s="24">
        <v>17580</v>
      </c>
      <c r="C7584" t="s">
        <v>26420</v>
      </c>
      <c r="D7584">
        <v>6</v>
      </c>
      <c r="E7584" t="s">
        <v>65</v>
      </c>
      <c r="F7584" t="s">
        <v>2474</v>
      </c>
      <c r="G7584" t="s">
        <v>2</v>
      </c>
      <c r="H7584" t="s">
        <v>26421</v>
      </c>
      <c r="I7584" t="s">
        <v>27556</v>
      </c>
      <c r="J7584" t="s">
        <v>27557</v>
      </c>
      <c r="K7584" t="s">
        <v>27558</v>
      </c>
      <c r="L7584" t="s">
        <v>27559</v>
      </c>
      <c r="M7584" t="s">
        <v>27560</v>
      </c>
      <c r="N7584" s="8">
        <v>163</v>
      </c>
      <c r="O7584" s="8">
        <v>73</v>
      </c>
      <c r="P7584" s="8">
        <v>90</v>
      </c>
      <c r="W7584" s="8">
        <v>0</v>
      </c>
      <c r="X7584" s="8">
        <v>0</v>
      </c>
    </row>
    <row r="7585" spans="1:24" hidden="1" x14ac:dyDescent="0.35">
      <c r="A7585" s="24">
        <v>17581</v>
      </c>
      <c r="C7585" t="s">
        <v>26420</v>
      </c>
      <c r="D7585">
        <v>6</v>
      </c>
      <c r="E7585" t="s">
        <v>467</v>
      </c>
      <c r="F7585" t="s">
        <v>468</v>
      </c>
      <c r="G7585" t="s">
        <v>2</v>
      </c>
      <c r="H7585" t="s">
        <v>26421</v>
      </c>
      <c r="I7585" t="s">
        <v>27561</v>
      </c>
      <c r="J7585" t="s">
        <v>27562</v>
      </c>
      <c r="K7585" t="s">
        <v>27563</v>
      </c>
      <c r="L7585" t="s">
        <v>27564</v>
      </c>
      <c r="M7585" t="s">
        <v>27565</v>
      </c>
      <c r="N7585" s="8">
        <v>243</v>
      </c>
      <c r="O7585" s="8">
        <v>93</v>
      </c>
      <c r="P7585" s="8">
        <v>150</v>
      </c>
      <c r="W7585" s="8">
        <v>0</v>
      </c>
      <c r="X7585" s="8">
        <v>0</v>
      </c>
    </row>
    <row r="7586" spans="1:24" hidden="1" x14ac:dyDescent="0.35">
      <c r="A7586" s="24">
        <v>17582</v>
      </c>
      <c r="C7586" t="s">
        <v>26420</v>
      </c>
      <c r="D7586">
        <v>6</v>
      </c>
      <c r="E7586" t="s">
        <v>110</v>
      </c>
      <c r="F7586" t="s">
        <v>111</v>
      </c>
      <c r="G7586" t="s">
        <v>2</v>
      </c>
      <c r="H7586" t="s">
        <v>26421</v>
      </c>
      <c r="I7586" t="s">
        <v>27566</v>
      </c>
      <c r="N7586" s="8">
        <v>184.20040186125212</v>
      </c>
      <c r="O7586" s="8">
        <v>54</v>
      </c>
      <c r="P7586" s="8">
        <v>130.20040186125212</v>
      </c>
      <c r="W7586" s="8">
        <v>0</v>
      </c>
      <c r="X7586" s="8">
        <v>0</v>
      </c>
    </row>
    <row r="7587" spans="1:24" hidden="1" x14ac:dyDescent="0.35">
      <c r="A7587" s="24">
        <v>17583</v>
      </c>
      <c r="C7587" t="s">
        <v>26420</v>
      </c>
      <c r="D7587" t="s">
        <v>32</v>
      </c>
      <c r="E7587" t="s">
        <v>17216</v>
      </c>
      <c r="F7587" t="s">
        <v>171</v>
      </c>
      <c r="G7587" t="s">
        <v>2</v>
      </c>
      <c r="H7587" t="s">
        <v>26421</v>
      </c>
      <c r="I7587" t="s">
        <v>27567</v>
      </c>
      <c r="N7587" s="8">
        <v>51</v>
      </c>
      <c r="O7587" s="8">
        <v>51</v>
      </c>
      <c r="P7587" s="8">
        <v>0</v>
      </c>
      <c r="W7587" s="8">
        <v>21</v>
      </c>
      <c r="X7587" s="8">
        <v>21</v>
      </c>
    </row>
    <row r="7588" spans="1:24" hidden="1" x14ac:dyDescent="0.35">
      <c r="A7588" s="24">
        <v>17584</v>
      </c>
      <c r="C7588" t="s">
        <v>26420</v>
      </c>
      <c r="D7588">
        <v>6</v>
      </c>
      <c r="E7588" t="s">
        <v>110</v>
      </c>
      <c r="F7588" t="s">
        <v>111</v>
      </c>
      <c r="G7588" t="s">
        <v>2</v>
      </c>
      <c r="H7588" t="s">
        <v>26421</v>
      </c>
      <c r="I7588" t="s">
        <v>27568</v>
      </c>
      <c r="J7588" t="s">
        <v>27569</v>
      </c>
      <c r="K7588" t="s">
        <v>27570</v>
      </c>
      <c r="L7588" t="s">
        <v>27571</v>
      </c>
      <c r="M7588" t="s">
        <v>27572</v>
      </c>
      <c r="N7588" s="8">
        <v>158</v>
      </c>
      <c r="O7588" s="8">
        <v>58</v>
      </c>
      <c r="P7588" s="8">
        <v>100</v>
      </c>
      <c r="W7588" s="8">
        <v>59</v>
      </c>
      <c r="X7588" s="8">
        <v>0</v>
      </c>
    </row>
    <row r="7589" spans="1:24" hidden="1" x14ac:dyDescent="0.35">
      <c r="A7589" s="24">
        <v>17585</v>
      </c>
      <c r="C7589" t="s">
        <v>26420</v>
      </c>
      <c r="D7589">
        <v>6</v>
      </c>
      <c r="E7589" t="s">
        <v>158</v>
      </c>
      <c r="F7589" t="s">
        <v>449</v>
      </c>
      <c r="G7589" t="s">
        <v>2</v>
      </c>
      <c r="H7589" t="s">
        <v>26421</v>
      </c>
      <c r="I7589" t="s">
        <v>27573</v>
      </c>
      <c r="J7589" t="s">
        <v>27574</v>
      </c>
      <c r="K7589" t="s">
        <v>27575</v>
      </c>
      <c r="L7589" t="s">
        <v>27576</v>
      </c>
      <c r="M7589" t="s">
        <v>27577</v>
      </c>
      <c r="N7589" s="8">
        <v>245</v>
      </c>
      <c r="O7589" s="8">
        <v>95</v>
      </c>
      <c r="P7589" s="8">
        <v>150</v>
      </c>
      <c r="W7589" s="8">
        <v>24</v>
      </c>
      <c r="X7589" s="8">
        <v>19</v>
      </c>
    </row>
    <row r="7590" spans="1:24" hidden="1" x14ac:dyDescent="0.35">
      <c r="A7590" s="24">
        <v>17586</v>
      </c>
      <c r="C7590" t="s">
        <v>26420</v>
      </c>
      <c r="D7590" t="s">
        <v>83</v>
      </c>
      <c r="E7590" t="s">
        <v>84</v>
      </c>
      <c r="F7590" t="s">
        <v>85</v>
      </c>
      <c r="G7590" t="s">
        <v>2</v>
      </c>
      <c r="H7590" t="s">
        <v>26421</v>
      </c>
      <c r="I7590" t="s">
        <v>27578</v>
      </c>
      <c r="J7590" t="s">
        <v>27579</v>
      </c>
      <c r="K7590" t="s">
        <v>27580</v>
      </c>
      <c r="L7590" t="s">
        <v>27581</v>
      </c>
      <c r="M7590" t="s">
        <v>27582</v>
      </c>
      <c r="N7590" s="8">
        <v>168</v>
      </c>
      <c r="O7590" s="8">
        <v>50</v>
      </c>
      <c r="P7590" s="8">
        <v>118</v>
      </c>
      <c r="W7590" s="8">
        <v>69</v>
      </c>
      <c r="X7590" s="8">
        <v>15</v>
      </c>
    </row>
    <row r="7591" spans="1:24" hidden="1" x14ac:dyDescent="0.35">
      <c r="A7591" s="24">
        <v>17587</v>
      </c>
      <c r="C7591" t="s">
        <v>26420</v>
      </c>
      <c r="D7591">
        <v>6</v>
      </c>
      <c r="E7591" t="s">
        <v>130</v>
      </c>
      <c r="F7591" t="s">
        <v>131</v>
      </c>
      <c r="G7591" t="s">
        <v>2</v>
      </c>
      <c r="H7591" t="s">
        <v>26421</v>
      </c>
      <c r="I7591" t="s">
        <v>27583</v>
      </c>
      <c r="J7591" t="s">
        <v>27584</v>
      </c>
      <c r="K7591" t="s">
        <v>27585</v>
      </c>
      <c r="L7591" t="s">
        <v>27586</v>
      </c>
      <c r="M7591" t="s">
        <v>27587</v>
      </c>
      <c r="N7591" s="8">
        <v>98</v>
      </c>
      <c r="O7591" s="8">
        <v>38</v>
      </c>
      <c r="P7591" s="8">
        <v>60</v>
      </c>
      <c r="W7591" s="8">
        <v>28</v>
      </c>
      <c r="X7591" s="8">
        <v>0</v>
      </c>
    </row>
    <row r="7592" spans="1:24" hidden="1" x14ac:dyDescent="0.35">
      <c r="A7592" s="24">
        <v>17588</v>
      </c>
      <c r="C7592" t="s">
        <v>26420</v>
      </c>
      <c r="D7592">
        <v>7</v>
      </c>
      <c r="E7592" t="s">
        <v>252</v>
      </c>
      <c r="F7592" t="s">
        <v>253</v>
      </c>
      <c r="G7592" t="s">
        <v>2</v>
      </c>
      <c r="H7592" t="s">
        <v>26421</v>
      </c>
      <c r="I7592" t="s">
        <v>27299</v>
      </c>
      <c r="J7592" t="s">
        <v>27588</v>
      </c>
      <c r="K7592" t="s">
        <v>27589</v>
      </c>
      <c r="L7592" t="s">
        <v>27590</v>
      </c>
      <c r="M7592" t="s">
        <v>27591</v>
      </c>
      <c r="N7592" s="8">
        <v>69</v>
      </c>
      <c r="O7592" s="8">
        <v>27</v>
      </c>
      <c r="P7592" s="8">
        <v>42</v>
      </c>
      <c r="W7592" s="8">
        <v>0</v>
      </c>
      <c r="X7592" s="8">
        <v>0</v>
      </c>
    </row>
    <row r="7593" spans="1:24" hidden="1" x14ac:dyDescent="0.35">
      <c r="A7593" s="24">
        <v>17589</v>
      </c>
      <c r="C7593" t="s">
        <v>26420</v>
      </c>
      <c r="D7593">
        <v>7</v>
      </c>
      <c r="E7593" t="s">
        <v>65</v>
      </c>
      <c r="F7593" t="s">
        <v>2930</v>
      </c>
      <c r="G7593" t="s">
        <v>2</v>
      </c>
      <c r="H7593" t="s">
        <v>26421</v>
      </c>
      <c r="I7593" t="s">
        <v>27592</v>
      </c>
      <c r="J7593" t="s">
        <v>27593</v>
      </c>
      <c r="K7593" t="s">
        <v>27594</v>
      </c>
      <c r="L7593" t="s">
        <v>27595</v>
      </c>
      <c r="M7593" t="s">
        <v>27596</v>
      </c>
      <c r="N7593" s="8">
        <v>43</v>
      </c>
      <c r="O7593" s="8">
        <v>30</v>
      </c>
      <c r="P7593" s="8">
        <v>13</v>
      </c>
      <c r="W7593" s="8">
        <v>18</v>
      </c>
      <c r="X7593" s="8">
        <v>18</v>
      </c>
    </row>
    <row r="7594" spans="1:24" hidden="1" x14ac:dyDescent="0.35">
      <c r="A7594" s="24">
        <v>17590</v>
      </c>
      <c r="C7594" t="s">
        <v>26420</v>
      </c>
      <c r="D7594">
        <v>5</v>
      </c>
      <c r="E7594" t="s">
        <v>516</v>
      </c>
      <c r="F7594" t="s">
        <v>517</v>
      </c>
      <c r="G7594" t="s">
        <v>2</v>
      </c>
      <c r="H7594" t="s">
        <v>26427</v>
      </c>
      <c r="I7594" t="s">
        <v>27597</v>
      </c>
      <c r="N7594" s="8">
        <v>0</v>
      </c>
      <c r="O7594" s="8">
        <v>0</v>
      </c>
      <c r="P7594" s="8">
        <v>0</v>
      </c>
      <c r="W7594" s="8">
        <v>0</v>
      </c>
      <c r="X7594" s="8">
        <v>0</v>
      </c>
    </row>
    <row r="7595" spans="1:24" hidden="1" x14ac:dyDescent="0.35">
      <c r="A7595" s="24">
        <v>17591</v>
      </c>
      <c r="C7595" t="s">
        <v>26420</v>
      </c>
      <c r="D7595">
        <v>6</v>
      </c>
      <c r="E7595" t="s">
        <v>65</v>
      </c>
      <c r="F7595" t="s">
        <v>217</v>
      </c>
      <c r="G7595" t="s">
        <v>2</v>
      </c>
      <c r="H7595" t="s">
        <v>26421</v>
      </c>
      <c r="I7595" t="s">
        <v>27598</v>
      </c>
      <c r="J7595" t="s">
        <v>27599</v>
      </c>
      <c r="K7595" t="s">
        <v>27600</v>
      </c>
      <c r="L7595" t="s">
        <v>27601</v>
      </c>
      <c r="M7595" t="s">
        <v>27602</v>
      </c>
      <c r="N7595" s="8">
        <v>237</v>
      </c>
      <c r="O7595" s="8">
        <v>77</v>
      </c>
      <c r="P7595" s="8">
        <v>160</v>
      </c>
      <c r="W7595" s="8">
        <v>0</v>
      </c>
      <c r="X7595" s="8">
        <v>0</v>
      </c>
    </row>
    <row r="7596" spans="1:24" hidden="1" x14ac:dyDescent="0.35">
      <c r="A7596" s="24">
        <v>17592</v>
      </c>
      <c r="C7596" t="s">
        <v>26420</v>
      </c>
      <c r="D7596">
        <v>8</v>
      </c>
      <c r="E7596" t="s">
        <v>817</v>
      </c>
      <c r="F7596" t="s">
        <v>818</v>
      </c>
      <c r="G7596" t="s">
        <v>2</v>
      </c>
      <c r="H7596" t="s">
        <v>26421</v>
      </c>
      <c r="I7596" t="s">
        <v>27603</v>
      </c>
      <c r="J7596" t="s">
        <v>27604</v>
      </c>
      <c r="K7596" t="s">
        <v>27605</v>
      </c>
      <c r="L7596" t="s">
        <v>27606</v>
      </c>
      <c r="M7596" t="s">
        <v>27607</v>
      </c>
      <c r="N7596" s="8">
        <v>154</v>
      </c>
      <c r="O7596" s="8">
        <v>47</v>
      </c>
      <c r="P7596" s="8">
        <v>107</v>
      </c>
      <c r="W7596" s="8">
        <v>304</v>
      </c>
      <c r="X7596" s="8">
        <v>26</v>
      </c>
    </row>
    <row r="7597" spans="1:24" hidden="1" x14ac:dyDescent="0.35">
      <c r="A7597" s="24">
        <v>17593</v>
      </c>
      <c r="C7597" t="s">
        <v>26420</v>
      </c>
      <c r="D7597">
        <v>6</v>
      </c>
      <c r="E7597" t="s">
        <v>130</v>
      </c>
      <c r="F7597" t="s">
        <v>131</v>
      </c>
      <c r="G7597" t="s">
        <v>2</v>
      </c>
      <c r="H7597" t="s">
        <v>26421</v>
      </c>
      <c r="I7597" t="s">
        <v>27608</v>
      </c>
      <c r="J7597" t="s">
        <v>27609</v>
      </c>
      <c r="K7597" t="s">
        <v>27610</v>
      </c>
      <c r="L7597" t="s">
        <v>27611</v>
      </c>
      <c r="M7597" t="s">
        <v>27612</v>
      </c>
      <c r="N7597" s="8">
        <v>159</v>
      </c>
      <c r="O7597" s="8">
        <v>69</v>
      </c>
      <c r="P7597" s="8">
        <v>90</v>
      </c>
      <c r="W7597" s="8">
        <v>0</v>
      </c>
      <c r="X7597" s="8">
        <v>0</v>
      </c>
    </row>
    <row r="7598" spans="1:24" hidden="1" x14ac:dyDescent="0.35">
      <c r="A7598" s="24">
        <v>17594</v>
      </c>
      <c r="C7598" t="s">
        <v>26420</v>
      </c>
      <c r="D7598">
        <v>6</v>
      </c>
      <c r="E7598" t="s">
        <v>120</v>
      </c>
      <c r="F7598" t="s">
        <v>1716</v>
      </c>
      <c r="G7598" t="s">
        <v>2</v>
      </c>
      <c r="H7598" t="s">
        <v>26421</v>
      </c>
      <c r="I7598" t="s">
        <v>27613</v>
      </c>
      <c r="J7598" t="s">
        <v>27614</v>
      </c>
      <c r="K7598" t="s">
        <v>27615</v>
      </c>
      <c r="L7598" t="s">
        <v>27616</v>
      </c>
      <c r="M7598" t="s">
        <v>27617</v>
      </c>
      <c r="N7598" s="8">
        <v>158</v>
      </c>
      <c r="O7598" s="8">
        <v>57</v>
      </c>
      <c r="P7598" s="8">
        <v>101</v>
      </c>
      <c r="W7598" s="8">
        <v>0</v>
      </c>
      <c r="X7598" s="8">
        <v>0</v>
      </c>
    </row>
    <row r="7599" spans="1:24" hidden="1" x14ac:dyDescent="0.35">
      <c r="A7599" s="24">
        <v>17595</v>
      </c>
      <c r="C7599" t="s">
        <v>26420</v>
      </c>
      <c r="D7599" t="s">
        <v>83</v>
      </c>
      <c r="E7599" t="s">
        <v>84</v>
      </c>
      <c r="F7599" t="s">
        <v>85</v>
      </c>
      <c r="G7599" t="s">
        <v>2</v>
      </c>
      <c r="H7599" t="s">
        <v>26421</v>
      </c>
      <c r="I7599" t="s">
        <v>27618</v>
      </c>
      <c r="J7599" t="s">
        <v>27619</v>
      </c>
      <c r="K7599" t="s">
        <v>27620</v>
      </c>
      <c r="L7599" t="s">
        <v>27621</v>
      </c>
      <c r="M7599" t="s">
        <v>27622</v>
      </c>
      <c r="N7599" s="8">
        <v>136</v>
      </c>
      <c r="O7599" s="8">
        <v>0</v>
      </c>
      <c r="P7599" s="8">
        <v>136</v>
      </c>
      <c r="W7599" s="8">
        <v>46</v>
      </c>
      <c r="X7599" s="8">
        <v>46</v>
      </c>
    </row>
    <row r="7600" spans="1:24" hidden="1" x14ac:dyDescent="0.35">
      <c r="A7600" s="24">
        <v>17596</v>
      </c>
      <c r="C7600" t="s">
        <v>26420</v>
      </c>
      <c r="D7600" t="s">
        <v>83</v>
      </c>
      <c r="E7600" t="s">
        <v>84</v>
      </c>
      <c r="F7600" t="s">
        <v>85</v>
      </c>
      <c r="G7600" t="s">
        <v>2</v>
      </c>
      <c r="H7600" t="s">
        <v>26421</v>
      </c>
      <c r="I7600" t="s">
        <v>23417</v>
      </c>
      <c r="J7600" t="s">
        <v>27623</v>
      </c>
      <c r="K7600" t="s">
        <v>27624</v>
      </c>
      <c r="L7600" t="s">
        <v>27625</v>
      </c>
      <c r="M7600" t="s">
        <v>27626</v>
      </c>
      <c r="N7600" s="8">
        <v>152</v>
      </c>
      <c r="O7600" s="8">
        <v>52</v>
      </c>
      <c r="P7600" s="8">
        <v>100</v>
      </c>
      <c r="W7600" s="8">
        <v>0</v>
      </c>
      <c r="X7600" s="8">
        <v>0</v>
      </c>
    </row>
    <row r="7601" spans="1:24" hidden="1" x14ac:dyDescent="0.35">
      <c r="A7601" s="24">
        <v>17597</v>
      </c>
      <c r="C7601" t="s">
        <v>26420</v>
      </c>
      <c r="D7601" t="s">
        <v>83</v>
      </c>
      <c r="E7601" t="s">
        <v>84</v>
      </c>
      <c r="F7601" t="s">
        <v>85</v>
      </c>
      <c r="G7601" t="s">
        <v>2</v>
      </c>
      <c r="H7601" t="s">
        <v>26421</v>
      </c>
      <c r="I7601" t="s">
        <v>27627</v>
      </c>
      <c r="J7601" t="s">
        <v>27628</v>
      </c>
      <c r="K7601" t="s">
        <v>27629</v>
      </c>
      <c r="L7601" t="s">
        <v>27630</v>
      </c>
      <c r="M7601" t="s">
        <v>27631</v>
      </c>
      <c r="N7601" s="8">
        <v>55</v>
      </c>
      <c r="O7601" s="8">
        <v>20</v>
      </c>
      <c r="P7601" s="8">
        <v>35</v>
      </c>
      <c r="W7601" s="8">
        <v>21</v>
      </c>
      <c r="X7601" s="8">
        <v>0</v>
      </c>
    </row>
    <row r="7602" spans="1:24" hidden="1" x14ac:dyDescent="0.35">
      <c r="A7602" s="24">
        <v>17598</v>
      </c>
      <c r="C7602" t="s">
        <v>26420</v>
      </c>
      <c r="D7602" t="s">
        <v>83</v>
      </c>
      <c r="E7602" t="s">
        <v>84</v>
      </c>
      <c r="F7602" t="s">
        <v>85</v>
      </c>
      <c r="G7602" t="s">
        <v>2</v>
      </c>
      <c r="H7602" t="s">
        <v>26421</v>
      </c>
      <c r="I7602" t="s">
        <v>27632</v>
      </c>
      <c r="J7602" t="s">
        <v>27633</v>
      </c>
      <c r="K7602" t="s">
        <v>27634</v>
      </c>
      <c r="L7602" t="s">
        <v>27635</v>
      </c>
      <c r="M7602" t="s">
        <v>27636</v>
      </c>
      <c r="N7602" s="8">
        <v>45</v>
      </c>
      <c r="O7602" s="8">
        <v>10</v>
      </c>
      <c r="P7602" s="8">
        <v>35</v>
      </c>
      <c r="W7602" s="8">
        <v>2</v>
      </c>
      <c r="X7602" s="8">
        <v>2</v>
      </c>
    </row>
    <row r="7603" spans="1:24" hidden="1" x14ac:dyDescent="0.35">
      <c r="A7603" s="24">
        <v>17599</v>
      </c>
      <c r="C7603" t="s">
        <v>26420</v>
      </c>
      <c r="D7603" t="s">
        <v>32</v>
      </c>
      <c r="E7603" t="s">
        <v>17216</v>
      </c>
      <c r="F7603" t="s">
        <v>171</v>
      </c>
      <c r="G7603" t="s">
        <v>2</v>
      </c>
      <c r="H7603" t="s">
        <v>26421</v>
      </c>
      <c r="I7603" t="s">
        <v>27637</v>
      </c>
      <c r="J7603" t="s">
        <v>27638</v>
      </c>
      <c r="K7603" t="s">
        <v>27639</v>
      </c>
      <c r="L7603" t="s">
        <v>27640</v>
      </c>
      <c r="M7603" t="s">
        <v>27641</v>
      </c>
      <c r="N7603" s="8">
        <v>263</v>
      </c>
      <c r="O7603" s="8">
        <v>93</v>
      </c>
      <c r="P7603" s="8">
        <v>170</v>
      </c>
      <c r="W7603" s="8">
        <v>220</v>
      </c>
      <c r="X7603" s="8">
        <v>49</v>
      </c>
    </row>
    <row r="7604" spans="1:24" hidden="1" x14ac:dyDescent="0.35">
      <c r="A7604" s="24">
        <v>17600</v>
      </c>
      <c r="C7604" t="s">
        <v>26420</v>
      </c>
      <c r="D7604" t="s">
        <v>83</v>
      </c>
      <c r="E7604" t="s">
        <v>84</v>
      </c>
      <c r="F7604" t="s">
        <v>85</v>
      </c>
      <c r="G7604" t="s">
        <v>2</v>
      </c>
      <c r="H7604" t="s">
        <v>26421</v>
      </c>
      <c r="I7604" t="s">
        <v>27642</v>
      </c>
      <c r="J7604" t="s">
        <v>27643</v>
      </c>
      <c r="K7604" t="s">
        <v>27644</v>
      </c>
      <c r="L7604" t="s">
        <v>27645</v>
      </c>
      <c r="M7604" t="s">
        <v>27646</v>
      </c>
      <c r="N7604" s="8">
        <v>43</v>
      </c>
      <c r="O7604" s="8">
        <v>17</v>
      </c>
      <c r="P7604" s="8">
        <v>26</v>
      </c>
      <c r="W7604" s="8">
        <v>31</v>
      </c>
      <c r="X7604" s="8">
        <v>18</v>
      </c>
    </row>
    <row r="7605" spans="1:24" hidden="1" x14ac:dyDescent="0.35">
      <c r="A7605" s="24">
        <v>17601</v>
      </c>
      <c r="C7605" t="s">
        <v>26420</v>
      </c>
      <c r="D7605">
        <v>6</v>
      </c>
      <c r="E7605" t="s">
        <v>65</v>
      </c>
      <c r="F7605" t="s">
        <v>66</v>
      </c>
      <c r="G7605" t="s">
        <v>2</v>
      </c>
      <c r="H7605" t="s">
        <v>26421</v>
      </c>
      <c r="I7605" t="s">
        <v>27647</v>
      </c>
      <c r="J7605" t="s">
        <v>27648</v>
      </c>
      <c r="K7605" t="s">
        <v>27649</v>
      </c>
      <c r="L7605" t="s">
        <v>27650</v>
      </c>
      <c r="M7605" t="s">
        <v>27651</v>
      </c>
      <c r="N7605" s="8">
        <v>221</v>
      </c>
      <c r="O7605" s="8">
        <v>86</v>
      </c>
      <c r="P7605" s="8">
        <v>135</v>
      </c>
      <c r="W7605" s="8">
        <v>0</v>
      </c>
      <c r="X7605" s="8">
        <v>0</v>
      </c>
    </row>
    <row r="7606" spans="1:24" hidden="1" x14ac:dyDescent="0.35">
      <c r="A7606" s="24">
        <v>17602</v>
      </c>
      <c r="C7606" t="s">
        <v>26420</v>
      </c>
      <c r="D7606">
        <v>6</v>
      </c>
      <c r="E7606" t="s">
        <v>65</v>
      </c>
      <c r="F7606" t="s">
        <v>1913</v>
      </c>
      <c r="G7606" t="s">
        <v>2</v>
      </c>
      <c r="H7606" t="s">
        <v>26421</v>
      </c>
      <c r="I7606" t="s">
        <v>27652</v>
      </c>
      <c r="J7606" t="s">
        <v>27653</v>
      </c>
      <c r="K7606" t="s">
        <v>27654</v>
      </c>
      <c r="L7606" t="s">
        <v>27655</v>
      </c>
      <c r="M7606" t="s">
        <v>27656</v>
      </c>
      <c r="N7606" s="8">
        <v>307</v>
      </c>
      <c r="O7606" s="8">
        <v>92</v>
      </c>
      <c r="P7606" s="8">
        <v>215</v>
      </c>
      <c r="W7606" s="8">
        <v>0</v>
      </c>
      <c r="X7606" s="8">
        <v>0</v>
      </c>
    </row>
    <row r="7607" spans="1:24" hidden="1" x14ac:dyDescent="0.35">
      <c r="A7607" s="24">
        <v>17603</v>
      </c>
      <c r="C7607" t="s">
        <v>26420</v>
      </c>
      <c r="D7607" t="s">
        <v>32</v>
      </c>
      <c r="E7607" t="s">
        <v>17216</v>
      </c>
      <c r="F7607" t="s">
        <v>171</v>
      </c>
      <c r="G7607" t="s">
        <v>2</v>
      </c>
      <c r="H7607" t="s">
        <v>26421</v>
      </c>
      <c r="I7607" t="s">
        <v>27657</v>
      </c>
      <c r="J7607" t="s">
        <v>27658</v>
      </c>
      <c r="K7607" t="s">
        <v>226</v>
      </c>
      <c r="L7607" t="s">
        <v>226</v>
      </c>
      <c r="M7607" t="s">
        <v>27659</v>
      </c>
      <c r="N7607" s="8">
        <v>294</v>
      </c>
      <c r="O7607" s="8">
        <v>98</v>
      </c>
      <c r="P7607" s="8">
        <v>196</v>
      </c>
      <c r="W7607" s="8">
        <v>25</v>
      </c>
      <c r="X7607" s="8">
        <v>25</v>
      </c>
    </row>
    <row r="7608" spans="1:24" hidden="1" x14ac:dyDescent="0.35">
      <c r="A7608" s="24">
        <v>17604</v>
      </c>
      <c r="C7608" t="s">
        <v>26420</v>
      </c>
      <c r="D7608">
        <v>7</v>
      </c>
      <c r="E7608" t="s">
        <v>1903</v>
      </c>
      <c r="F7608" t="s">
        <v>1904</v>
      </c>
      <c r="G7608" t="s">
        <v>2</v>
      </c>
      <c r="H7608" t="s">
        <v>26421</v>
      </c>
      <c r="I7608" t="s">
        <v>27660</v>
      </c>
      <c r="J7608" t="s">
        <v>27661</v>
      </c>
      <c r="K7608" t="s">
        <v>27662</v>
      </c>
      <c r="L7608" t="s">
        <v>27663</v>
      </c>
      <c r="M7608" t="s">
        <v>27664</v>
      </c>
      <c r="N7608" s="8">
        <v>43</v>
      </c>
      <c r="O7608" s="8">
        <v>13</v>
      </c>
      <c r="P7608" s="8">
        <v>30</v>
      </c>
      <c r="W7608" s="8">
        <v>0</v>
      </c>
      <c r="X7608" s="8">
        <v>0</v>
      </c>
    </row>
    <row r="7609" spans="1:24" hidden="1" x14ac:dyDescent="0.35">
      <c r="A7609" s="24">
        <v>17605</v>
      </c>
      <c r="C7609" t="s">
        <v>26420</v>
      </c>
      <c r="D7609" t="s">
        <v>83</v>
      </c>
      <c r="E7609" t="s">
        <v>276</v>
      </c>
      <c r="F7609" t="s">
        <v>277</v>
      </c>
      <c r="G7609" t="s">
        <v>2</v>
      </c>
      <c r="H7609" t="s">
        <v>26421</v>
      </c>
      <c r="I7609" t="s">
        <v>23007</v>
      </c>
      <c r="J7609" t="s">
        <v>27665</v>
      </c>
      <c r="K7609" t="s">
        <v>27666</v>
      </c>
      <c r="L7609" t="s">
        <v>27667</v>
      </c>
      <c r="M7609" t="s">
        <v>27668</v>
      </c>
      <c r="N7609" s="8">
        <v>183</v>
      </c>
      <c r="O7609" s="8">
        <v>108</v>
      </c>
      <c r="P7609" s="8">
        <v>75</v>
      </c>
      <c r="W7609" s="8">
        <v>2</v>
      </c>
      <c r="X7609" s="8">
        <v>0</v>
      </c>
    </row>
    <row r="7610" spans="1:24" hidden="1" x14ac:dyDescent="0.35">
      <c r="A7610" s="24">
        <v>17606</v>
      </c>
      <c r="C7610" t="s">
        <v>26420</v>
      </c>
      <c r="D7610">
        <v>1</v>
      </c>
      <c r="E7610" t="s">
        <v>158</v>
      </c>
      <c r="F7610" t="s">
        <v>159</v>
      </c>
      <c r="G7610" t="s">
        <v>2</v>
      </c>
      <c r="H7610" t="s">
        <v>26421</v>
      </c>
      <c r="I7610" t="s">
        <v>27669</v>
      </c>
      <c r="J7610" t="s">
        <v>27670</v>
      </c>
      <c r="K7610" t="s">
        <v>27671</v>
      </c>
      <c r="L7610" t="s">
        <v>27672</v>
      </c>
      <c r="M7610" t="s">
        <v>27673</v>
      </c>
      <c r="N7610" s="8">
        <v>151</v>
      </c>
      <c r="O7610" s="8">
        <v>60</v>
      </c>
      <c r="P7610" s="8">
        <v>91</v>
      </c>
      <c r="W7610" s="8">
        <v>0</v>
      </c>
      <c r="X7610" s="8">
        <v>0</v>
      </c>
    </row>
    <row r="7611" spans="1:24" hidden="1" x14ac:dyDescent="0.35">
      <c r="A7611" s="24">
        <v>17607</v>
      </c>
      <c r="C7611" t="s">
        <v>26420</v>
      </c>
      <c r="D7611">
        <v>5</v>
      </c>
      <c r="E7611" t="s">
        <v>516</v>
      </c>
      <c r="F7611" t="s">
        <v>517</v>
      </c>
      <c r="G7611" t="s">
        <v>2</v>
      </c>
      <c r="H7611" t="s">
        <v>26427</v>
      </c>
      <c r="I7611" t="s">
        <v>27674</v>
      </c>
      <c r="N7611" s="8">
        <v>0</v>
      </c>
      <c r="O7611" s="8">
        <v>0</v>
      </c>
      <c r="P7611" s="8">
        <v>0</v>
      </c>
      <c r="W7611" s="8">
        <v>0</v>
      </c>
      <c r="X7611" s="8">
        <v>0</v>
      </c>
    </row>
    <row r="7612" spans="1:24" hidden="1" x14ac:dyDescent="0.35">
      <c r="A7612" s="24">
        <v>17608</v>
      </c>
      <c r="C7612" t="s">
        <v>26420</v>
      </c>
      <c r="D7612">
        <v>7</v>
      </c>
      <c r="E7612" t="s">
        <v>1903</v>
      </c>
      <c r="F7612" t="s">
        <v>3470</v>
      </c>
      <c r="G7612" t="s">
        <v>2</v>
      </c>
      <c r="H7612" t="s">
        <v>26421</v>
      </c>
      <c r="I7612" t="s">
        <v>27675</v>
      </c>
      <c r="J7612" t="s">
        <v>27676</v>
      </c>
      <c r="K7612" t="s">
        <v>27677</v>
      </c>
      <c r="L7612" t="s">
        <v>27678</v>
      </c>
      <c r="M7612" t="s">
        <v>27679</v>
      </c>
      <c r="N7612" s="8">
        <v>53</v>
      </c>
      <c r="O7612" s="8">
        <v>29</v>
      </c>
      <c r="P7612" s="8">
        <v>24</v>
      </c>
      <c r="W7612" s="8">
        <v>3</v>
      </c>
      <c r="X7612" s="8">
        <v>0</v>
      </c>
    </row>
    <row r="7613" spans="1:24" hidden="1" x14ac:dyDescent="0.35">
      <c r="A7613" s="24">
        <v>17609</v>
      </c>
      <c r="C7613" t="s">
        <v>26420</v>
      </c>
      <c r="D7613">
        <v>6</v>
      </c>
      <c r="E7613" t="s">
        <v>110</v>
      </c>
      <c r="F7613" t="s">
        <v>111</v>
      </c>
      <c r="G7613" t="s">
        <v>2</v>
      </c>
      <c r="H7613" t="s">
        <v>26421</v>
      </c>
      <c r="I7613" t="s">
        <v>21962</v>
      </c>
      <c r="J7613" t="s">
        <v>27680</v>
      </c>
      <c r="K7613" t="s">
        <v>27681</v>
      </c>
      <c r="L7613" t="s">
        <v>27682</v>
      </c>
      <c r="M7613" t="s">
        <v>27683</v>
      </c>
      <c r="N7613" s="8">
        <v>150</v>
      </c>
      <c r="O7613" s="8">
        <v>34</v>
      </c>
      <c r="P7613" s="8">
        <v>116</v>
      </c>
      <c r="W7613" s="8">
        <v>0</v>
      </c>
      <c r="X7613" s="8">
        <v>0</v>
      </c>
    </row>
    <row r="7614" spans="1:24" hidden="1" x14ac:dyDescent="0.35">
      <c r="A7614" s="24">
        <v>17610</v>
      </c>
      <c r="C7614" t="s">
        <v>26420</v>
      </c>
      <c r="D7614" t="s">
        <v>32</v>
      </c>
      <c r="E7614" t="s">
        <v>33</v>
      </c>
      <c r="F7614" t="s">
        <v>34</v>
      </c>
      <c r="G7614" t="s">
        <v>2</v>
      </c>
      <c r="H7614" t="s">
        <v>26421</v>
      </c>
      <c r="I7614" t="s">
        <v>27684</v>
      </c>
      <c r="J7614" t="s">
        <v>27685</v>
      </c>
      <c r="K7614" t="s">
        <v>27686</v>
      </c>
      <c r="L7614" t="s">
        <v>27687</v>
      </c>
      <c r="M7614" t="s">
        <v>27688</v>
      </c>
      <c r="N7614" s="8">
        <v>86</v>
      </c>
      <c r="O7614" s="8">
        <v>39</v>
      </c>
      <c r="P7614" s="8">
        <v>47</v>
      </c>
      <c r="W7614" s="8">
        <v>40</v>
      </c>
      <c r="X7614" s="8">
        <v>0</v>
      </c>
    </row>
    <row r="7615" spans="1:24" hidden="1" x14ac:dyDescent="0.35">
      <c r="A7615" s="24">
        <v>17611</v>
      </c>
      <c r="C7615" t="s">
        <v>26420</v>
      </c>
      <c r="D7615">
        <v>5</v>
      </c>
      <c r="E7615" t="s">
        <v>767</v>
      </c>
      <c r="F7615" t="s">
        <v>768</v>
      </c>
      <c r="G7615" t="s">
        <v>2</v>
      </c>
      <c r="H7615" t="s">
        <v>26421</v>
      </c>
      <c r="I7615" t="s">
        <v>27689</v>
      </c>
      <c r="N7615" s="8">
        <v>233.94594512932079</v>
      </c>
      <c r="O7615" s="8">
        <v>75</v>
      </c>
      <c r="P7615" s="8">
        <v>158.94594512932079</v>
      </c>
      <c r="W7615" s="8">
        <v>20</v>
      </c>
      <c r="X7615" s="8">
        <v>20</v>
      </c>
    </row>
    <row r="7616" spans="1:24" hidden="1" x14ac:dyDescent="0.35">
      <c r="A7616" s="24">
        <v>17612</v>
      </c>
      <c r="C7616" t="s">
        <v>26420</v>
      </c>
      <c r="D7616">
        <v>8</v>
      </c>
      <c r="E7616" t="s">
        <v>71</v>
      </c>
      <c r="F7616" t="s">
        <v>1136</v>
      </c>
      <c r="G7616" t="s">
        <v>2</v>
      </c>
      <c r="H7616" t="s">
        <v>26421</v>
      </c>
      <c r="I7616" t="s">
        <v>27690</v>
      </c>
      <c r="J7616" t="s">
        <v>27691</v>
      </c>
      <c r="K7616" t="s">
        <v>27692</v>
      </c>
      <c r="L7616" t="s">
        <v>27693</v>
      </c>
      <c r="M7616" t="s">
        <v>27694</v>
      </c>
      <c r="N7616" s="8">
        <v>318</v>
      </c>
      <c r="O7616" s="8">
        <v>116</v>
      </c>
      <c r="P7616" s="8">
        <v>202</v>
      </c>
      <c r="W7616" s="8">
        <v>1</v>
      </c>
      <c r="X7616" s="8">
        <v>0</v>
      </c>
    </row>
    <row r="7617" spans="1:24" hidden="1" x14ac:dyDescent="0.35">
      <c r="A7617" s="24">
        <v>17613</v>
      </c>
      <c r="C7617" t="s">
        <v>26420</v>
      </c>
      <c r="D7617">
        <v>5</v>
      </c>
      <c r="E7617" t="s">
        <v>516</v>
      </c>
      <c r="F7617" t="s">
        <v>517</v>
      </c>
      <c r="G7617" t="s">
        <v>2</v>
      </c>
      <c r="H7617" t="s">
        <v>26421</v>
      </c>
      <c r="I7617" t="s">
        <v>27695</v>
      </c>
      <c r="J7617" t="s">
        <v>27696</v>
      </c>
      <c r="K7617" t="s">
        <v>27697</v>
      </c>
      <c r="L7617" t="s">
        <v>27698</v>
      </c>
      <c r="M7617" t="s">
        <v>27699</v>
      </c>
      <c r="N7617" s="8">
        <v>73</v>
      </c>
      <c r="O7617" s="8">
        <v>34</v>
      </c>
      <c r="P7617" s="8">
        <v>39</v>
      </c>
      <c r="W7617" s="8">
        <v>28</v>
      </c>
      <c r="X7617" s="8">
        <v>1</v>
      </c>
    </row>
    <row r="7618" spans="1:24" hidden="1" x14ac:dyDescent="0.35">
      <c r="A7618" s="24">
        <v>17614</v>
      </c>
      <c r="C7618" t="s">
        <v>26420</v>
      </c>
      <c r="D7618">
        <v>1</v>
      </c>
      <c r="E7618" t="s">
        <v>90</v>
      </c>
      <c r="F7618" t="s">
        <v>91</v>
      </c>
      <c r="G7618" t="s">
        <v>2</v>
      </c>
      <c r="H7618" t="s">
        <v>26421</v>
      </c>
      <c r="I7618" t="s">
        <v>27700</v>
      </c>
      <c r="J7618" t="s">
        <v>27701</v>
      </c>
      <c r="K7618" t="s">
        <v>27702</v>
      </c>
      <c r="L7618" t="s">
        <v>27703</v>
      </c>
      <c r="M7618" t="s">
        <v>27704</v>
      </c>
      <c r="N7618" s="8">
        <v>415</v>
      </c>
      <c r="O7618" s="8">
        <v>130</v>
      </c>
      <c r="P7618" s="8">
        <v>285</v>
      </c>
      <c r="W7618" s="8">
        <v>17</v>
      </c>
      <c r="X7618" s="8">
        <v>17</v>
      </c>
    </row>
    <row r="7619" spans="1:24" hidden="1" x14ac:dyDescent="0.35">
      <c r="A7619" s="24">
        <v>17615</v>
      </c>
      <c r="C7619" t="s">
        <v>26420</v>
      </c>
      <c r="D7619" t="s">
        <v>83</v>
      </c>
      <c r="E7619" t="s">
        <v>84</v>
      </c>
      <c r="F7619" t="s">
        <v>85</v>
      </c>
      <c r="G7619" t="s">
        <v>2</v>
      </c>
      <c r="H7619" t="s">
        <v>26421</v>
      </c>
      <c r="I7619" t="s">
        <v>27705</v>
      </c>
      <c r="J7619" t="s">
        <v>27706</v>
      </c>
      <c r="K7619" t="s">
        <v>27707</v>
      </c>
      <c r="L7619" t="s">
        <v>27708</v>
      </c>
      <c r="M7619" t="s">
        <v>27709</v>
      </c>
      <c r="N7619" s="8">
        <v>308</v>
      </c>
      <c r="O7619" s="8">
        <v>88</v>
      </c>
      <c r="P7619" s="8">
        <v>220</v>
      </c>
      <c r="W7619" s="8">
        <v>58</v>
      </c>
      <c r="X7619" s="8">
        <v>58</v>
      </c>
    </row>
    <row r="7620" spans="1:24" hidden="1" x14ac:dyDescent="0.35">
      <c r="A7620" s="24">
        <v>17616</v>
      </c>
      <c r="C7620" t="s">
        <v>26420</v>
      </c>
      <c r="D7620" t="s">
        <v>83</v>
      </c>
      <c r="E7620" t="s">
        <v>276</v>
      </c>
      <c r="F7620" t="s">
        <v>277</v>
      </c>
      <c r="G7620" t="s">
        <v>2</v>
      </c>
      <c r="H7620" t="s">
        <v>26421</v>
      </c>
      <c r="I7620" t="s">
        <v>27710</v>
      </c>
      <c r="J7620" t="s">
        <v>27711</v>
      </c>
      <c r="K7620" t="s">
        <v>27712</v>
      </c>
      <c r="L7620" t="s">
        <v>27713</v>
      </c>
      <c r="M7620" t="s">
        <v>27714</v>
      </c>
      <c r="N7620" s="8">
        <v>345</v>
      </c>
      <c r="O7620" s="8">
        <v>100</v>
      </c>
      <c r="P7620" s="8">
        <v>245</v>
      </c>
      <c r="W7620" s="8">
        <v>88</v>
      </c>
      <c r="X7620" s="8">
        <v>52</v>
      </c>
    </row>
    <row r="7621" spans="1:24" hidden="1" x14ac:dyDescent="0.35">
      <c r="A7621" s="24">
        <v>17617</v>
      </c>
      <c r="C7621" t="s">
        <v>26420</v>
      </c>
      <c r="D7621">
        <v>8</v>
      </c>
      <c r="E7621" t="s">
        <v>2589</v>
      </c>
      <c r="F7621" t="s">
        <v>2590</v>
      </c>
      <c r="G7621" t="s">
        <v>2</v>
      </c>
      <c r="H7621" t="s">
        <v>26421</v>
      </c>
      <c r="I7621" t="s">
        <v>27715</v>
      </c>
      <c r="N7621" s="8">
        <v>160.45485859318347</v>
      </c>
      <c r="O7621" s="8">
        <v>59</v>
      </c>
      <c r="P7621" s="8">
        <v>101.45485859318347</v>
      </c>
      <c r="W7621" s="8">
        <v>0</v>
      </c>
      <c r="X7621" s="8">
        <v>0</v>
      </c>
    </row>
    <row r="7622" spans="1:24" hidden="1" x14ac:dyDescent="0.35">
      <c r="A7622" s="24">
        <v>17618</v>
      </c>
      <c r="C7622" t="s">
        <v>26420</v>
      </c>
      <c r="D7622">
        <v>6</v>
      </c>
      <c r="E7622" t="s">
        <v>110</v>
      </c>
      <c r="F7622" t="s">
        <v>111</v>
      </c>
      <c r="G7622" t="s">
        <v>2</v>
      </c>
      <c r="H7622" t="s">
        <v>26421</v>
      </c>
      <c r="I7622" t="s">
        <v>27716</v>
      </c>
      <c r="J7622" t="s">
        <v>27717</v>
      </c>
      <c r="K7622" t="s">
        <v>27718</v>
      </c>
      <c r="L7622" t="s">
        <v>27719</v>
      </c>
      <c r="M7622" t="s">
        <v>27720</v>
      </c>
      <c r="N7622" s="8">
        <v>186</v>
      </c>
      <c r="O7622" s="8">
        <v>66</v>
      </c>
      <c r="P7622" s="8">
        <v>120</v>
      </c>
      <c r="W7622" s="8">
        <v>84</v>
      </c>
      <c r="X7622" s="8">
        <v>0</v>
      </c>
    </row>
    <row r="7623" spans="1:24" hidden="1" x14ac:dyDescent="0.35">
      <c r="A7623" s="24">
        <v>17619</v>
      </c>
      <c r="C7623" t="s">
        <v>26420</v>
      </c>
      <c r="D7623" t="s">
        <v>32</v>
      </c>
      <c r="E7623" t="s">
        <v>143</v>
      </c>
      <c r="F7623" t="s">
        <v>144</v>
      </c>
      <c r="G7623" t="s">
        <v>2</v>
      </c>
      <c r="H7623" t="s">
        <v>26421</v>
      </c>
      <c r="I7623" t="s">
        <v>27721</v>
      </c>
      <c r="J7623" t="s">
        <v>27722</v>
      </c>
      <c r="K7623" t="s">
        <v>27723</v>
      </c>
      <c r="L7623" t="s">
        <v>27724</v>
      </c>
      <c r="M7623" t="s">
        <v>27725</v>
      </c>
      <c r="N7623" s="8">
        <v>189</v>
      </c>
      <c r="O7623" s="8">
        <v>77</v>
      </c>
      <c r="P7623" s="8">
        <v>112</v>
      </c>
      <c r="W7623" s="8">
        <v>5</v>
      </c>
      <c r="X7623" s="8">
        <v>0</v>
      </c>
    </row>
    <row r="7624" spans="1:24" hidden="1" x14ac:dyDescent="0.35">
      <c r="A7624" s="24">
        <v>17620</v>
      </c>
      <c r="C7624" t="s">
        <v>26420</v>
      </c>
      <c r="D7624">
        <v>1</v>
      </c>
      <c r="E7624" t="s">
        <v>537</v>
      </c>
      <c r="F7624" t="s">
        <v>27181</v>
      </c>
      <c r="G7624" t="s">
        <v>2</v>
      </c>
      <c r="H7624" t="s">
        <v>26421</v>
      </c>
      <c r="I7624" t="s">
        <v>27726</v>
      </c>
      <c r="J7624" t="s">
        <v>27727</v>
      </c>
      <c r="K7624" t="s">
        <v>27728</v>
      </c>
      <c r="L7624" t="s">
        <v>27729</v>
      </c>
      <c r="M7624" t="s">
        <v>27730</v>
      </c>
      <c r="N7624" s="8">
        <v>177</v>
      </c>
      <c r="O7624" s="8">
        <v>76</v>
      </c>
      <c r="P7624" s="8">
        <v>101</v>
      </c>
      <c r="W7624" s="8">
        <v>0</v>
      </c>
      <c r="X7624" s="8">
        <v>0</v>
      </c>
    </row>
    <row r="7625" spans="1:24" hidden="1" x14ac:dyDescent="0.35">
      <c r="A7625" s="24">
        <v>17621</v>
      </c>
      <c r="C7625" t="s">
        <v>26420</v>
      </c>
      <c r="D7625" t="s">
        <v>32</v>
      </c>
      <c r="E7625" t="s">
        <v>17216</v>
      </c>
      <c r="F7625" t="s">
        <v>171</v>
      </c>
      <c r="G7625" t="s">
        <v>2</v>
      </c>
      <c r="H7625" t="s">
        <v>26421</v>
      </c>
      <c r="I7625" t="s">
        <v>27731</v>
      </c>
      <c r="J7625" t="s">
        <v>27732</v>
      </c>
      <c r="K7625" t="s">
        <v>27733</v>
      </c>
      <c r="L7625" t="s">
        <v>27734</v>
      </c>
      <c r="M7625" t="s">
        <v>27735</v>
      </c>
      <c r="N7625" s="8">
        <v>102</v>
      </c>
      <c r="O7625" s="8">
        <v>78</v>
      </c>
      <c r="P7625" s="8">
        <v>24</v>
      </c>
      <c r="W7625" s="8">
        <v>96</v>
      </c>
      <c r="X7625" s="8">
        <v>57</v>
      </c>
    </row>
    <row r="7626" spans="1:24" hidden="1" x14ac:dyDescent="0.35">
      <c r="A7626" s="24">
        <v>17622</v>
      </c>
      <c r="C7626" t="s">
        <v>26420</v>
      </c>
      <c r="D7626">
        <v>5</v>
      </c>
      <c r="E7626" t="s">
        <v>409</v>
      </c>
      <c r="F7626" t="s">
        <v>410</v>
      </c>
      <c r="G7626" t="s">
        <v>2</v>
      </c>
      <c r="H7626" t="s">
        <v>26427</v>
      </c>
      <c r="I7626" t="s">
        <v>27736</v>
      </c>
      <c r="N7626" s="8">
        <v>0</v>
      </c>
      <c r="O7626" s="8">
        <v>0</v>
      </c>
      <c r="P7626" s="8">
        <v>0</v>
      </c>
      <c r="W7626" s="8">
        <v>0</v>
      </c>
      <c r="X7626" s="8">
        <v>0</v>
      </c>
    </row>
    <row r="7627" spans="1:24" hidden="1" x14ac:dyDescent="0.35">
      <c r="A7627" s="24">
        <v>17623</v>
      </c>
      <c r="C7627" t="s">
        <v>26420</v>
      </c>
      <c r="D7627" t="s">
        <v>32</v>
      </c>
      <c r="E7627" t="s">
        <v>33</v>
      </c>
      <c r="F7627" t="s">
        <v>34</v>
      </c>
      <c r="G7627" t="s">
        <v>2</v>
      </c>
      <c r="H7627" t="s">
        <v>26421</v>
      </c>
      <c r="I7627" t="s">
        <v>27737</v>
      </c>
      <c r="N7627" s="8">
        <v>504.27371887841434</v>
      </c>
      <c r="O7627" s="8">
        <v>183</v>
      </c>
      <c r="P7627" s="8">
        <v>321.27371887841434</v>
      </c>
      <c r="W7627" s="8">
        <v>227</v>
      </c>
      <c r="X7627" s="8">
        <v>182</v>
      </c>
    </row>
    <row r="7628" spans="1:24" hidden="1" x14ac:dyDescent="0.35">
      <c r="A7628" s="24">
        <v>17624</v>
      </c>
      <c r="C7628" t="s">
        <v>26420</v>
      </c>
      <c r="D7628" t="s">
        <v>32</v>
      </c>
      <c r="E7628" t="s">
        <v>137</v>
      </c>
      <c r="F7628" t="s">
        <v>138</v>
      </c>
      <c r="G7628" t="s">
        <v>2</v>
      </c>
      <c r="H7628" t="s">
        <v>26421</v>
      </c>
      <c r="I7628" t="s">
        <v>27738</v>
      </c>
      <c r="J7628" t="s">
        <v>27739</v>
      </c>
      <c r="K7628" t="s">
        <v>27740</v>
      </c>
      <c r="L7628" t="s">
        <v>27741</v>
      </c>
      <c r="M7628" t="s">
        <v>27742</v>
      </c>
      <c r="N7628" s="8">
        <v>177</v>
      </c>
      <c r="O7628" s="8">
        <v>63</v>
      </c>
      <c r="P7628" s="8">
        <v>114</v>
      </c>
      <c r="W7628" s="8">
        <v>5</v>
      </c>
      <c r="X7628" s="8">
        <v>5</v>
      </c>
    </row>
    <row r="7629" spans="1:24" hidden="1" x14ac:dyDescent="0.35">
      <c r="A7629" s="24">
        <v>17625</v>
      </c>
      <c r="C7629" t="s">
        <v>26420</v>
      </c>
      <c r="D7629" t="s">
        <v>32</v>
      </c>
      <c r="E7629" t="s">
        <v>33</v>
      </c>
      <c r="F7629" t="s">
        <v>34</v>
      </c>
      <c r="G7629" t="s">
        <v>2</v>
      </c>
      <c r="H7629" t="s">
        <v>26421</v>
      </c>
      <c r="I7629" t="s">
        <v>27743</v>
      </c>
      <c r="J7629" t="s">
        <v>27744</v>
      </c>
      <c r="K7629" t="s">
        <v>27745</v>
      </c>
      <c r="L7629" t="s">
        <v>27746</v>
      </c>
      <c r="M7629" t="s">
        <v>27747</v>
      </c>
      <c r="N7629" s="8">
        <v>258</v>
      </c>
      <c r="O7629" s="8">
        <v>93</v>
      </c>
      <c r="P7629" s="8">
        <v>165</v>
      </c>
      <c r="W7629" s="8">
        <v>50</v>
      </c>
      <c r="X7629" s="8">
        <v>50</v>
      </c>
    </row>
    <row r="7630" spans="1:24" hidden="1" x14ac:dyDescent="0.35">
      <c r="A7630" s="24">
        <v>17626</v>
      </c>
      <c r="C7630" t="s">
        <v>26420</v>
      </c>
      <c r="D7630" t="s">
        <v>32</v>
      </c>
      <c r="E7630" t="s">
        <v>17216</v>
      </c>
      <c r="F7630" t="s">
        <v>171</v>
      </c>
      <c r="G7630" t="s">
        <v>2</v>
      </c>
      <c r="H7630" t="s">
        <v>26421</v>
      </c>
      <c r="I7630" t="s">
        <v>27748</v>
      </c>
      <c r="N7630" s="8">
        <v>86</v>
      </c>
      <c r="O7630" s="8">
        <v>86</v>
      </c>
      <c r="P7630" s="8">
        <v>0</v>
      </c>
      <c r="W7630" s="8">
        <v>0</v>
      </c>
      <c r="X7630" s="8">
        <v>0</v>
      </c>
    </row>
    <row r="7631" spans="1:24" hidden="1" x14ac:dyDescent="0.35">
      <c r="A7631" s="24">
        <v>17627</v>
      </c>
      <c r="C7631" t="s">
        <v>26420</v>
      </c>
      <c r="D7631">
        <v>3</v>
      </c>
      <c r="E7631" t="s">
        <v>187</v>
      </c>
      <c r="F7631" t="s">
        <v>188</v>
      </c>
      <c r="G7631" t="s">
        <v>2</v>
      </c>
      <c r="H7631" t="s">
        <v>26421</v>
      </c>
      <c r="I7631" t="s">
        <v>27749</v>
      </c>
      <c r="J7631" t="s">
        <v>27750</v>
      </c>
      <c r="K7631" t="s">
        <v>27751</v>
      </c>
      <c r="L7631" t="s">
        <v>27752</v>
      </c>
      <c r="M7631" t="s">
        <v>27753</v>
      </c>
      <c r="N7631" s="8">
        <v>309</v>
      </c>
      <c r="O7631" s="8">
        <v>109</v>
      </c>
      <c r="P7631" s="8">
        <v>200</v>
      </c>
      <c r="W7631" s="8">
        <v>28</v>
      </c>
      <c r="X7631" s="8">
        <v>28</v>
      </c>
    </row>
    <row r="7632" spans="1:24" hidden="1" x14ac:dyDescent="0.35">
      <c r="A7632" s="24">
        <v>17628</v>
      </c>
      <c r="C7632" t="s">
        <v>26420</v>
      </c>
      <c r="D7632">
        <v>1</v>
      </c>
      <c r="E7632" t="s">
        <v>568</v>
      </c>
      <c r="F7632" t="s">
        <v>569</v>
      </c>
      <c r="G7632" t="s">
        <v>2</v>
      </c>
      <c r="H7632" t="s">
        <v>26421</v>
      </c>
      <c r="I7632" t="s">
        <v>27754</v>
      </c>
      <c r="J7632" t="s">
        <v>27755</v>
      </c>
      <c r="K7632" t="s">
        <v>27756</v>
      </c>
      <c r="L7632" t="s">
        <v>27757</v>
      </c>
      <c r="M7632" t="s">
        <v>27758</v>
      </c>
      <c r="N7632" s="8">
        <v>264</v>
      </c>
      <c r="O7632" s="8">
        <v>96</v>
      </c>
      <c r="P7632" s="8">
        <v>168</v>
      </c>
      <c r="W7632" s="8">
        <v>4</v>
      </c>
      <c r="X7632" s="8">
        <v>4</v>
      </c>
    </row>
    <row r="7633" spans="1:24" hidden="1" x14ac:dyDescent="0.35">
      <c r="A7633" s="24">
        <v>17629</v>
      </c>
      <c r="C7633" t="s">
        <v>26420</v>
      </c>
      <c r="D7633" t="s">
        <v>32</v>
      </c>
      <c r="E7633" t="s">
        <v>33</v>
      </c>
      <c r="F7633" t="s">
        <v>34</v>
      </c>
      <c r="G7633" t="s">
        <v>2</v>
      </c>
      <c r="H7633" t="s">
        <v>26421</v>
      </c>
      <c r="I7633" t="s">
        <v>27759</v>
      </c>
      <c r="J7633" t="s">
        <v>27760</v>
      </c>
      <c r="K7633" t="s">
        <v>27761</v>
      </c>
      <c r="L7633" t="s">
        <v>27762</v>
      </c>
      <c r="M7633" t="s">
        <v>27763</v>
      </c>
      <c r="N7633" s="8">
        <v>195</v>
      </c>
      <c r="O7633" s="8">
        <v>0</v>
      </c>
      <c r="P7633" s="8">
        <v>195</v>
      </c>
      <c r="W7633" s="8">
        <v>0</v>
      </c>
      <c r="X7633" s="8">
        <v>0</v>
      </c>
    </row>
    <row r="7634" spans="1:24" hidden="1" x14ac:dyDescent="0.35">
      <c r="A7634" s="24">
        <v>17630</v>
      </c>
      <c r="C7634" t="s">
        <v>26420</v>
      </c>
      <c r="D7634" t="s">
        <v>83</v>
      </c>
      <c r="E7634" t="s">
        <v>276</v>
      </c>
      <c r="F7634" t="s">
        <v>277</v>
      </c>
      <c r="G7634" t="s">
        <v>2</v>
      </c>
      <c r="H7634" t="s">
        <v>26421</v>
      </c>
      <c r="I7634" t="s">
        <v>27764</v>
      </c>
      <c r="J7634" t="s">
        <v>27765</v>
      </c>
      <c r="K7634" t="s">
        <v>27766</v>
      </c>
      <c r="L7634" t="s">
        <v>27767</v>
      </c>
      <c r="M7634" t="s">
        <v>27768</v>
      </c>
      <c r="N7634" s="8">
        <v>254</v>
      </c>
      <c r="O7634" s="8">
        <v>104</v>
      </c>
      <c r="P7634" s="8">
        <v>150</v>
      </c>
      <c r="W7634" s="8">
        <v>49</v>
      </c>
      <c r="X7634" s="8">
        <v>49</v>
      </c>
    </row>
    <row r="7635" spans="1:24" hidden="1" x14ac:dyDescent="0.35">
      <c r="A7635" s="24">
        <v>17631</v>
      </c>
      <c r="C7635" t="s">
        <v>26420</v>
      </c>
      <c r="D7635" t="s">
        <v>83</v>
      </c>
      <c r="E7635" t="s">
        <v>276</v>
      </c>
      <c r="F7635" t="s">
        <v>277</v>
      </c>
      <c r="G7635" t="s">
        <v>2</v>
      </c>
      <c r="H7635" t="s">
        <v>26421</v>
      </c>
      <c r="I7635" t="s">
        <v>27769</v>
      </c>
      <c r="J7635" t="s">
        <v>27770</v>
      </c>
      <c r="K7635" t="s">
        <v>27771</v>
      </c>
      <c r="L7635" t="s">
        <v>27772</v>
      </c>
      <c r="M7635" t="s">
        <v>27773</v>
      </c>
      <c r="N7635" s="8">
        <v>296</v>
      </c>
      <c r="O7635" s="8">
        <v>110</v>
      </c>
      <c r="P7635" s="8">
        <v>186</v>
      </c>
      <c r="W7635" s="8">
        <v>35</v>
      </c>
      <c r="X7635" s="8">
        <v>26</v>
      </c>
    </row>
    <row r="7636" spans="1:24" hidden="1" x14ac:dyDescent="0.35">
      <c r="A7636" s="24">
        <v>17632</v>
      </c>
      <c r="C7636" t="s">
        <v>26420</v>
      </c>
      <c r="D7636" t="s">
        <v>83</v>
      </c>
      <c r="E7636" t="s">
        <v>84</v>
      </c>
      <c r="F7636" t="s">
        <v>85</v>
      </c>
      <c r="G7636" t="s">
        <v>2</v>
      </c>
      <c r="H7636" t="s">
        <v>26421</v>
      </c>
      <c r="I7636" t="s">
        <v>27774</v>
      </c>
      <c r="J7636" t="s">
        <v>27775</v>
      </c>
      <c r="K7636" t="s">
        <v>27776</v>
      </c>
      <c r="L7636" t="s">
        <v>27777</v>
      </c>
      <c r="M7636" t="s">
        <v>27778</v>
      </c>
      <c r="N7636" s="8">
        <v>299</v>
      </c>
      <c r="O7636" s="8">
        <v>119</v>
      </c>
      <c r="P7636" s="8">
        <v>180</v>
      </c>
      <c r="W7636" s="8">
        <v>30</v>
      </c>
      <c r="X7636" s="8">
        <v>1</v>
      </c>
    </row>
    <row r="7637" spans="1:24" hidden="1" x14ac:dyDescent="0.35">
      <c r="A7637" s="24">
        <v>17633</v>
      </c>
      <c r="C7637" t="s">
        <v>26420</v>
      </c>
      <c r="D7637" t="s">
        <v>32</v>
      </c>
      <c r="E7637" t="s">
        <v>33</v>
      </c>
      <c r="F7637" t="s">
        <v>34</v>
      </c>
      <c r="G7637" t="s">
        <v>2</v>
      </c>
      <c r="H7637" t="s">
        <v>26421</v>
      </c>
      <c r="I7637" t="s">
        <v>27779</v>
      </c>
      <c r="J7637" t="s">
        <v>27780</v>
      </c>
      <c r="K7637" t="s">
        <v>27781</v>
      </c>
      <c r="L7637" t="s">
        <v>27782</v>
      </c>
      <c r="M7637" t="s">
        <v>27783</v>
      </c>
      <c r="N7637" s="8">
        <v>224</v>
      </c>
      <c r="O7637" s="8">
        <v>99</v>
      </c>
      <c r="P7637" s="8">
        <v>125</v>
      </c>
      <c r="W7637" s="8">
        <v>54</v>
      </c>
      <c r="X7637" s="8">
        <v>38</v>
      </c>
    </row>
    <row r="7638" spans="1:24" hidden="1" x14ac:dyDescent="0.35">
      <c r="A7638" s="24">
        <v>17634</v>
      </c>
      <c r="C7638" t="s">
        <v>26420</v>
      </c>
      <c r="D7638" t="s">
        <v>32</v>
      </c>
      <c r="E7638" t="s">
        <v>137</v>
      </c>
      <c r="F7638" t="s">
        <v>138</v>
      </c>
      <c r="G7638" t="s">
        <v>2</v>
      </c>
      <c r="H7638" t="s">
        <v>26421</v>
      </c>
      <c r="I7638" t="s">
        <v>27784</v>
      </c>
      <c r="J7638" t="s">
        <v>27785</v>
      </c>
      <c r="K7638" t="s">
        <v>27786</v>
      </c>
      <c r="L7638" t="s">
        <v>27787</v>
      </c>
      <c r="M7638" t="s">
        <v>27788</v>
      </c>
      <c r="N7638" s="8">
        <v>260</v>
      </c>
      <c r="O7638" s="8">
        <v>115</v>
      </c>
      <c r="P7638" s="8">
        <v>145</v>
      </c>
      <c r="W7638" s="8">
        <v>23</v>
      </c>
      <c r="X7638" s="8">
        <v>23</v>
      </c>
    </row>
    <row r="7639" spans="1:24" hidden="1" x14ac:dyDescent="0.35">
      <c r="A7639" s="24">
        <v>17635</v>
      </c>
      <c r="C7639" t="s">
        <v>26420</v>
      </c>
      <c r="D7639" t="s">
        <v>32</v>
      </c>
      <c r="E7639" t="s">
        <v>17216</v>
      </c>
      <c r="F7639" t="s">
        <v>171</v>
      </c>
      <c r="G7639" t="s">
        <v>2</v>
      </c>
      <c r="H7639" t="s">
        <v>26421</v>
      </c>
      <c r="I7639" t="s">
        <v>27789</v>
      </c>
      <c r="J7639" t="s">
        <v>27790</v>
      </c>
      <c r="K7639" t="s">
        <v>27791</v>
      </c>
      <c r="L7639" t="s">
        <v>27792</v>
      </c>
      <c r="M7639" t="s">
        <v>27793</v>
      </c>
      <c r="N7639" s="8">
        <v>314</v>
      </c>
      <c r="O7639" s="8">
        <v>108</v>
      </c>
      <c r="P7639" s="8">
        <v>206</v>
      </c>
      <c r="W7639" s="8">
        <v>172</v>
      </c>
      <c r="X7639" s="8">
        <v>89</v>
      </c>
    </row>
    <row r="7640" spans="1:24" hidden="1" x14ac:dyDescent="0.35">
      <c r="A7640" s="24">
        <v>17636</v>
      </c>
      <c r="C7640" t="s">
        <v>26420</v>
      </c>
      <c r="D7640" t="s">
        <v>83</v>
      </c>
      <c r="E7640" t="s">
        <v>276</v>
      </c>
      <c r="F7640" t="s">
        <v>277</v>
      </c>
      <c r="G7640" t="s">
        <v>2</v>
      </c>
      <c r="H7640" t="s">
        <v>26427</v>
      </c>
      <c r="I7640" t="s">
        <v>27794</v>
      </c>
      <c r="N7640" s="8">
        <v>59.200114817500605</v>
      </c>
      <c r="O7640" s="8">
        <v>22</v>
      </c>
      <c r="P7640" s="8">
        <v>37.200114817500605</v>
      </c>
      <c r="W7640" s="8">
        <v>0</v>
      </c>
      <c r="X7640" s="8">
        <v>0</v>
      </c>
    </row>
    <row r="7641" spans="1:24" hidden="1" x14ac:dyDescent="0.35">
      <c r="A7641" s="24">
        <v>17637</v>
      </c>
      <c r="C7641" t="s">
        <v>26420</v>
      </c>
      <c r="D7641" t="s">
        <v>83</v>
      </c>
      <c r="E7641" t="s">
        <v>591</v>
      </c>
      <c r="F7641" t="s">
        <v>592</v>
      </c>
      <c r="G7641" t="s">
        <v>2</v>
      </c>
      <c r="H7641" t="s">
        <v>26421</v>
      </c>
      <c r="I7641" t="s">
        <v>27795</v>
      </c>
      <c r="J7641" t="s">
        <v>27796</v>
      </c>
      <c r="K7641" t="s">
        <v>27797</v>
      </c>
      <c r="L7641" t="s">
        <v>27798</v>
      </c>
      <c r="M7641" t="s">
        <v>27799</v>
      </c>
      <c r="N7641" s="8">
        <v>291</v>
      </c>
      <c r="O7641" s="8">
        <v>115</v>
      </c>
      <c r="P7641" s="8">
        <v>176</v>
      </c>
      <c r="W7641" s="8">
        <v>3</v>
      </c>
      <c r="X7641" s="8">
        <v>3</v>
      </c>
    </row>
    <row r="7642" spans="1:24" hidden="1" x14ac:dyDescent="0.35">
      <c r="A7642" s="24">
        <v>17638</v>
      </c>
      <c r="C7642" t="s">
        <v>26420</v>
      </c>
      <c r="D7642">
        <v>6</v>
      </c>
      <c r="E7642" t="s">
        <v>110</v>
      </c>
      <c r="F7642" t="s">
        <v>111</v>
      </c>
      <c r="G7642" t="s">
        <v>2</v>
      </c>
      <c r="H7642" t="s">
        <v>26427</v>
      </c>
      <c r="I7642" t="s">
        <v>27800</v>
      </c>
      <c r="N7642" s="8">
        <v>0</v>
      </c>
      <c r="O7642" s="8">
        <v>0</v>
      </c>
      <c r="P7642" s="8">
        <v>0</v>
      </c>
      <c r="W7642" s="8">
        <v>0</v>
      </c>
      <c r="X7642" s="8">
        <v>0</v>
      </c>
    </row>
    <row r="7643" spans="1:24" hidden="1" x14ac:dyDescent="0.35">
      <c r="A7643" s="24">
        <v>17639</v>
      </c>
      <c r="C7643" t="s">
        <v>26420</v>
      </c>
      <c r="D7643">
        <v>5</v>
      </c>
      <c r="E7643" t="s">
        <v>605</v>
      </c>
      <c r="F7643" t="s">
        <v>606</v>
      </c>
      <c r="G7643" t="s">
        <v>2</v>
      </c>
      <c r="H7643" t="s">
        <v>26421</v>
      </c>
      <c r="I7643" t="s">
        <v>27801</v>
      </c>
      <c r="J7643" t="s">
        <v>27802</v>
      </c>
      <c r="K7643" t="s">
        <v>27803</v>
      </c>
      <c r="L7643" t="s">
        <v>27804</v>
      </c>
      <c r="M7643" t="s">
        <v>27803</v>
      </c>
      <c r="N7643" s="8">
        <v>317</v>
      </c>
      <c r="O7643" s="8">
        <v>141</v>
      </c>
      <c r="P7643" s="8">
        <v>176</v>
      </c>
      <c r="W7643" s="8">
        <v>0</v>
      </c>
      <c r="X7643" s="8">
        <v>0</v>
      </c>
    </row>
    <row r="7644" spans="1:24" hidden="1" x14ac:dyDescent="0.35">
      <c r="A7644" s="24">
        <v>17640</v>
      </c>
      <c r="C7644" t="s">
        <v>26420</v>
      </c>
      <c r="D7644">
        <v>1</v>
      </c>
      <c r="E7644" t="s">
        <v>473</v>
      </c>
      <c r="F7644" t="s">
        <v>474</v>
      </c>
      <c r="G7644" t="s">
        <v>2</v>
      </c>
      <c r="H7644" t="s">
        <v>26421</v>
      </c>
      <c r="I7644" t="s">
        <v>27805</v>
      </c>
      <c r="J7644" t="s">
        <v>27806</v>
      </c>
      <c r="K7644" t="s">
        <v>27807</v>
      </c>
      <c r="L7644" t="s">
        <v>27808</v>
      </c>
      <c r="M7644" t="s">
        <v>27809</v>
      </c>
      <c r="N7644" s="8">
        <v>106</v>
      </c>
      <c r="O7644" s="8">
        <v>0</v>
      </c>
      <c r="P7644" s="8">
        <v>106</v>
      </c>
      <c r="W7644" s="8">
        <v>23</v>
      </c>
      <c r="X7644" s="8">
        <v>1</v>
      </c>
    </row>
    <row r="7645" spans="1:24" hidden="1" x14ac:dyDescent="0.35">
      <c r="A7645" s="24">
        <v>17641</v>
      </c>
      <c r="C7645" t="s">
        <v>26420</v>
      </c>
      <c r="D7645" t="s">
        <v>32</v>
      </c>
      <c r="E7645" t="s">
        <v>33</v>
      </c>
      <c r="F7645" t="s">
        <v>34</v>
      </c>
      <c r="G7645" t="s">
        <v>2</v>
      </c>
      <c r="H7645" t="s">
        <v>26421</v>
      </c>
      <c r="I7645" t="s">
        <v>27810</v>
      </c>
      <c r="N7645" s="8">
        <v>517.07389110466522</v>
      </c>
      <c r="O7645" s="8">
        <v>140</v>
      </c>
      <c r="P7645" s="8">
        <v>377.07389110466522</v>
      </c>
      <c r="W7645" s="8">
        <v>143</v>
      </c>
      <c r="X7645" s="8">
        <v>73</v>
      </c>
    </row>
    <row r="7646" spans="1:24" hidden="1" x14ac:dyDescent="0.35">
      <c r="A7646" s="24">
        <v>17642</v>
      </c>
      <c r="C7646" t="s">
        <v>26420</v>
      </c>
      <c r="D7646" t="s">
        <v>32</v>
      </c>
      <c r="E7646" t="s">
        <v>33</v>
      </c>
      <c r="F7646" t="s">
        <v>34</v>
      </c>
      <c r="G7646" t="s">
        <v>2</v>
      </c>
      <c r="H7646" t="s">
        <v>26421</v>
      </c>
      <c r="I7646" t="s">
        <v>27811</v>
      </c>
      <c r="J7646" t="s">
        <v>27812</v>
      </c>
      <c r="K7646" t="s">
        <v>27813</v>
      </c>
      <c r="L7646" t="s">
        <v>27814</v>
      </c>
      <c r="M7646" t="s">
        <v>27815</v>
      </c>
      <c r="N7646" s="8">
        <v>442.61903251148175</v>
      </c>
      <c r="O7646" s="8">
        <v>167</v>
      </c>
      <c r="P7646" s="8">
        <v>275.61903251148175</v>
      </c>
      <c r="W7646" s="8">
        <v>200</v>
      </c>
      <c r="X7646" s="8">
        <v>72</v>
      </c>
    </row>
    <row r="7647" spans="1:24" hidden="1" x14ac:dyDescent="0.35">
      <c r="A7647" s="24">
        <v>17643</v>
      </c>
      <c r="C7647" t="s">
        <v>26420</v>
      </c>
      <c r="D7647">
        <v>5</v>
      </c>
      <c r="E7647" t="s">
        <v>767</v>
      </c>
      <c r="F7647" t="s">
        <v>768</v>
      </c>
      <c r="G7647" t="s">
        <v>2</v>
      </c>
      <c r="H7647" t="s">
        <v>26421</v>
      </c>
      <c r="I7647" t="s">
        <v>27816</v>
      </c>
      <c r="J7647" t="s">
        <v>27817</v>
      </c>
      <c r="K7647" t="s">
        <v>27818</v>
      </c>
      <c r="L7647" t="s">
        <v>27819</v>
      </c>
      <c r="M7647" t="s">
        <v>27820</v>
      </c>
      <c r="N7647" s="8">
        <v>160</v>
      </c>
      <c r="O7647" s="8">
        <v>60</v>
      </c>
      <c r="P7647" s="8">
        <v>100</v>
      </c>
      <c r="W7647" s="8">
        <v>55</v>
      </c>
      <c r="X7647" s="8">
        <v>9</v>
      </c>
    </row>
    <row r="7648" spans="1:24" hidden="1" x14ac:dyDescent="0.35">
      <c r="A7648" s="24">
        <v>17644</v>
      </c>
      <c r="C7648" t="s">
        <v>26420</v>
      </c>
      <c r="D7648">
        <v>1</v>
      </c>
      <c r="E7648" t="s">
        <v>158</v>
      </c>
      <c r="F7648" t="s">
        <v>1789</v>
      </c>
      <c r="G7648" t="s">
        <v>2</v>
      </c>
      <c r="H7648" t="s">
        <v>26421</v>
      </c>
      <c r="I7648" t="s">
        <v>27821</v>
      </c>
      <c r="J7648" t="s">
        <v>27822</v>
      </c>
      <c r="K7648" t="s">
        <v>27823</v>
      </c>
      <c r="L7648" t="s">
        <v>27824</v>
      </c>
      <c r="M7648" t="s">
        <v>27825</v>
      </c>
      <c r="N7648" s="8">
        <v>70</v>
      </c>
      <c r="O7648" s="8">
        <v>25</v>
      </c>
      <c r="P7648" s="8">
        <v>45</v>
      </c>
      <c r="W7648" s="8">
        <v>15</v>
      </c>
      <c r="X7648" s="8">
        <v>15</v>
      </c>
    </row>
    <row r="7649" spans="1:24" hidden="1" x14ac:dyDescent="0.35">
      <c r="A7649" s="24">
        <v>17645</v>
      </c>
      <c r="C7649" t="s">
        <v>26420</v>
      </c>
      <c r="D7649">
        <v>6</v>
      </c>
      <c r="E7649" t="s">
        <v>130</v>
      </c>
      <c r="F7649" t="s">
        <v>131</v>
      </c>
      <c r="G7649" t="s">
        <v>2</v>
      </c>
      <c r="H7649" t="s">
        <v>26421</v>
      </c>
      <c r="I7649" t="s">
        <v>27826</v>
      </c>
      <c r="J7649" t="s">
        <v>27827</v>
      </c>
      <c r="K7649" t="s">
        <v>27828</v>
      </c>
      <c r="L7649" t="s">
        <v>27829</v>
      </c>
      <c r="M7649" t="s">
        <v>27830</v>
      </c>
      <c r="N7649" s="8">
        <v>69</v>
      </c>
      <c r="O7649" s="8">
        <v>31</v>
      </c>
      <c r="P7649" s="8">
        <v>38</v>
      </c>
      <c r="W7649" s="8">
        <v>2</v>
      </c>
      <c r="X7649" s="8">
        <v>0</v>
      </c>
    </row>
    <row r="7650" spans="1:24" hidden="1" x14ac:dyDescent="0.35">
      <c r="A7650" s="24">
        <v>17646</v>
      </c>
      <c r="C7650" t="s">
        <v>26420</v>
      </c>
      <c r="D7650" t="s">
        <v>32</v>
      </c>
      <c r="E7650" t="s">
        <v>17216</v>
      </c>
      <c r="F7650" t="s">
        <v>171</v>
      </c>
      <c r="G7650" t="s">
        <v>2</v>
      </c>
      <c r="H7650" t="s">
        <v>26421</v>
      </c>
      <c r="I7650" t="s">
        <v>27831</v>
      </c>
      <c r="J7650" t="s">
        <v>27832</v>
      </c>
      <c r="K7650" t="s">
        <v>27833</v>
      </c>
      <c r="L7650" t="s">
        <v>27834</v>
      </c>
      <c r="M7650" t="s">
        <v>27835</v>
      </c>
      <c r="N7650" s="8">
        <v>453</v>
      </c>
      <c r="O7650" s="8">
        <v>138</v>
      </c>
      <c r="P7650" s="8">
        <v>315</v>
      </c>
      <c r="W7650" s="8">
        <v>416</v>
      </c>
      <c r="X7650" s="8">
        <v>52</v>
      </c>
    </row>
    <row r="7651" spans="1:24" hidden="1" x14ac:dyDescent="0.35">
      <c r="A7651" s="24">
        <v>17647</v>
      </c>
      <c r="C7651" t="s">
        <v>26420</v>
      </c>
      <c r="D7651" t="s">
        <v>32</v>
      </c>
      <c r="E7651" t="s">
        <v>17216</v>
      </c>
      <c r="F7651" t="s">
        <v>171</v>
      </c>
      <c r="G7651" t="s">
        <v>2</v>
      </c>
      <c r="H7651" t="s">
        <v>26421</v>
      </c>
      <c r="I7651" t="s">
        <v>27836</v>
      </c>
      <c r="N7651" s="8">
        <v>101</v>
      </c>
      <c r="O7651" s="8">
        <v>101</v>
      </c>
      <c r="P7651" s="8">
        <v>0</v>
      </c>
      <c r="W7651" s="8">
        <v>143</v>
      </c>
      <c r="X7651" s="8">
        <v>43</v>
      </c>
    </row>
    <row r="7652" spans="1:24" hidden="1" x14ac:dyDescent="0.35">
      <c r="A7652" s="24">
        <v>17648</v>
      </c>
      <c r="C7652" t="s">
        <v>26420</v>
      </c>
      <c r="D7652">
        <v>6</v>
      </c>
      <c r="E7652" t="s">
        <v>46</v>
      </c>
      <c r="F7652" t="s">
        <v>47</v>
      </c>
      <c r="G7652" t="s">
        <v>2</v>
      </c>
      <c r="H7652" t="s">
        <v>26421</v>
      </c>
      <c r="I7652" t="s">
        <v>27837</v>
      </c>
      <c r="J7652" t="s">
        <v>27838</v>
      </c>
      <c r="K7652" t="s">
        <v>27839</v>
      </c>
      <c r="L7652" t="s">
        <v>27840</v>
      </c>
      <c r="M7652" t="s">
        <v>27841</v>
      </c>
      <c r="N7652" s="8">
        <v>75</v>
      </c>
      <c r="O7652" s="8">
        <v>25</v>
      </c>
      <c r="P7652" s="8">
        <v>50</v>
      </c>
      <c r="W7652" s="8">
        <v>21</v>
      </c>
      <c r="X7652" s="8">
        <v>18</v>
      </c>
    </row>
    <row r="7653" spans="1:24" hidden="1" x14ac:dyDescent="0.35">
      <c r="A7653" s="24">
        <v>17649</v>
      </c>
      <c r="C7653" t="s">
        <v>26420</v>
      </c>
      <c r="D7653">
        <v>8</v>
      </c>
      <c r="E7653" t="s">
        <v>71</v>
      </c>
      <c r="F7653" t="s">
        <v>1136</v>
      </c>
      <c r="G7653" t="s">
        <v>2</v>
      </c>
      <c r="H7653" t="s">
        <v>26421</v>
      </c>
      <c r="I7653" t="s">
        <v>27842</v>
      </c>
      <c r="J7653" t="s">
        <v>27843</v>
      </c>
      <c r="K7653" t="s">
        <v>27844</v>
      </c>
      <c r="L7653" t="s">
        <v>27845</v>
      </c>
      <c r="M7653" t="s">
        <v>27846</v>
      </c>
      <c r="N7653" s="8">
        <v>104</v>
      </c>
      <c r="O7653" s="8">
        <v>36</v>
      </c>
      <c r="P7653" s="8">
        <v>68</v>
      </c>
      <c r="W7653" s="8">
        <v>0</v>
      </c>
      <c r="X7653" s="8">
        <v>0</v>
      </c>
    </row>
    <row r="7654" spans="1:24" hidden="1" x14ac:dyDescent="0.35">
      <c r="A7654" s="24">
        <v>17650</v>
      </c>
      <c r="C7654" t="s">
        <v>26420</v>
      </c>
      <c r="D7654">
        <v>5</v>
      </c>
      <c r="E7654" t="s">
        <v>767</v>
      </c>
      <c r="F7654" t="s">
        <v>768</v>
      </c>
      <c r="G7654" t="s">
        <v>2</v>
      </c>
      <c r="H7654" t="s">
        <v>26421</v>
      </c>
      <c r="I7654" t="s">
        <v>27847</v>
      </c>
      <c r="J7654" t="s">
        <v>27848</v>
      </c>
      <c r="K7654" t="s">
        <v>226</v>
      </c>
      <c r="L7654" t="s">
        <v>226</v>
      </c>
      <c r="M7654" t="s">
        <v>27849</v>
      </c>
      <c r="N7654" s="8">
        <v>219</v>
      </c>
      <c r="O7654" s="8">
        <v>110</v>
      </c>
      <c r="P7654" s="8">
        <v>109</v>
      </c>
      <c r="W7654" s="8">
        <v>39</v>
      </c>
      <c r="X7654" s="8">
        <v>0</v>
      </c>
    </row>
    <row r="7655" spans="1:24" hidden="1" x14ac:dyDescent="0.35">
      <c r="A7655" s="24">
        <v>17651</v>
      </c>
      <c r="C7655" t="s">
        <v>26420</v>
      </c>
      <c r="D7655">
        <v>3</v>
      </c>
      <c r="E7655" t="s">
        <v>100</v>
      </c>
      <c r="F7655" t="s">
        <v>101</v>
      </c>
      <c r="G7655" t="s">
        <v>2</v>
      </c>
      <c r="H7655" t="s">
        <v>26421</v>
      </c>
      <c r="I7655" t="s">
        <v>27850</v>
      </c>
      <c r="J7655" t="s">
        <v>27851</v>
      </c>
      <c r="K7655" t="s">
        <v>27852</v>
      </c>
      <c r="L7655" t="s">
        <v>27853</v>
      </c>
      <c r="M7655" t="s">
        <v>27854</v>
      </c>
      <c r="N7655" s="8">
        <v>166</v>
      </c>
      <c r="O7655" s="8">
        <v>52</v>
      </c>
      <c r="P7655" s="8">
        <v>114</v>
      </c>
      <c r="W7655" s="8">
        <v>12</v>
      </c>
      <c r="X7655" s="8">
        <v>0</v>
      </c>
    </row>
    <row r="7656" spans="1:24" hidden="1" x14ac:dyDescent="0.35">
      <c r="A7656" s="24">
        <v>17652</v>
      </c>
      <c r="C7656" t="s">
        <v>26420</v>
      </c>
      <c r="D7656" t="s">
        <v>32</v>
      </c>
      <c r="E7656" t="s">
        <v>17216</v>
      </c>
      <c r="F7656" t="s">
        <v>171</v>
      </c>
      <c r="G7656" t="s">
        <v>2</v>
      </c>
      <c r="H7656" t="s">
        <v>26421</v>
      </c>
      <c r="I7656" t="s">
        <v>27855</v>
      </c>
      <c r="N7656" s="8">
        <v>261.23691684795745</v>
      </c>
      <c r="O7656" s="8">
        <v>82</v>
      </c>
      <c r="P7656" s="8">
        <v>179.23691684795747</v>
      </c>
      <c r="W7656" s="8">
        <v>206</v>
      </c>
      <c r="X7656" s="8">
        <v>49</v>
      </c>
    </row>
    <row r="7657" spans="1:24" hidden="1" x14ac:dyDescent="0.35">
      <c r="A7657" s="24">
        <v>17653</v>
      </c>
      <c r="C7657" t="s">
        <v>26420</v>
      </c>
      <c r="D7657">
        <v>6</v>
      </c>
      <c r="E7657" t="s">
        <v>110</v>
      </c>
      <c r="F7657" t="s">
        <v>111</v>
      </c>
      <c r="G7657" t="s">
        <v>2</v>
      </c>
      <c r="H7657" t="s">
        <v>26421</v>
      </c>
      <c r="I7657" t="s">
        <v>27856</v>
      </c>
      <c r="N7657" s="8">
        <v>228.61874546773026</v>
      </c>
      <c r="O7657" s="8">
        <v>46</v>
      </c>
      <c r="P7657" s="8">
        <v>182.61874546773026</v>
      </c>
      <c r="W7657" s="8">
        <v>103</v>
      </c>
      <c r="X7657" s="8">
        <v>68</v>
      </c>
    </row>
    <row r="7658" spans="1:24" hidden="1" x14ac:dyDescent="0.35">
      <c r="A7658" s="24">
        <v>17654</v>
      </c>
      <c r="C7658" t="s">
        <v>26420</v>
      </c>
      <c r="D7658">
        <v>7</v>
      </c>
      <c r="E7658" t="s">
        <v>65</v>
      </c>
      <c r="F7658" t="s">
        <v>1094</v>
      </c>
      <c r="G7658" t="s">
        <v>2</v>
      </c>
      <c r="H7658" t="s">
        <v>26421</v>
      </c>
      <c r="I7658" t="s">
        <v>27857</v>
      </c>
      <c r="J7658" t="s">
        <v>27858</v>
      </c>
      <c r="K7658" t="s">
        <v>27859</v>
      </c>
      <c r="L7658" t="s">
        <v>27860</v>
      </c>
      <c r="M7658" t="s">
        <v>27861</v>
      </c>
      <c r="N7658" s="8">
        <v>155</v>
      </c>
      <c r="O7658" s="8">
        <v>80</v>
      </c>
      <c r="P7658" s="8">
        <v>75</v>
      </c>
      <c r="W7658" s="8">
        <v>14</v>
      </c>
      <c r="X7658" s="8">
        <v>1</v>
      </c>
    </row>
    <row r="7659" spans="1:24" hidden="1" x14ac:dyDescent="0.35">
      <c r="A7659" s="24">
        <v>17655</v>
      </c>
      <c r="C7659" t="s">
        <v>26420</v>
      </c>
      <c r="D7659">
        <v>6</v>
      </c>
      <c r="E7659" t="s">
        <v>110</v>
      </c>
      <c r="F7659" t="s">
        <v>111</v>
      </c>
      <c r="G7659" t="s">
        <v>2</v>
      </c>
      <c r="H7659" t="s">
        <v>26421</v>
      </c>
      <c r="I7659" t="s">
        <v>27856</v>
      </c>
      <c r="J7659" t="s">
        <v>27862</v>
      </c>
      <c r="K7659" t="s">
        <v>27863</v>
      </c>
      <c r="L7659" t="s">
        <v>27864</v>
      </c>
      <c r="M7659" t="s">
        <v>27865</v>
      </c>
      <c r="N7659" s="8">
        <v>188</v>
      </c>
      <c r="O7659" s="8">
        <v>46</v>
      </c>
      <c r="P7659" s="8">
        <v>142</v>
      </c>
      <c r="W7659" s="8">
        <v>103</v>
      </c>
      <c r="X7659" s="8">
        <v>68</v>
      </c>
    </row>
    <row r="7660" spans="1:24" hidden="1" x14ac:dyDescent="0.35">
      <c r="A7660" s="24">
        <v>17656</v>
      </c>
      <c r="C7660" t="s">
        <v>26420</v>
      </c>
      <c r="D7660">
        <v>3</v>
      </c>
      <c r="E7660" t="s">
        <v>100</v>
      </c>
      <c r="F7660" t="s">
        <v>101</v>
      </c>
      <c r="G7660" t="s">
        <v>2</v>
      </c>
      <c r="H7660" t="s">
        <v>26421</v>
      </c>
      <c r="I7660" t="s">
        <v>27866</v>
      </c>
      <c r="J7660" t="s">
        <v>27867</v>
      </c>
      <c r="K7660" t="s">
        <v>27868</v>
      </c>
      <c r="L7660" t="s">
        <v>27869</v>
      </c>
      <c r="M7660" t="s">
        <v>27870</v>
      </c>
      <c r="N7660" s="8">
        <v>122</v>
      </c>
      <c r="O7660" s="8">
        <v>49</v>
      </c>
      <c r="P7660" s="8">
        <v>73</v>
      </c>
      <c r="W7660" s="8">
        <v>81</v>
      </c>
      <c r="X7660" s="8">
        <v>35</v>
      </c>
    </row>
    <row r="7661" spans="1:24" hidden="1" x14ac:dyDescent="0.35">
      <c r="A7661" s="24">
        <v>17657</v>
      </c>
      <c r="C7661" t="s">
        <v>26420</v>
      </c>
      <c r="D7661">
        <v>6</v>
      </c>
      <c r="E7661" t="s">
        <v>110</v>
      </c>
      <c r="F7661" t="s">
        <v>111</v>
      </c>
      <c r="G7661" t="s">
        <v>2</v>
      </c>
      <c r="H7661" t="s">
        <v>26427</v>
      </c>
      <c r="I7661" t="s">
        <v>27871</v>
      </c>
      <c r="N7661" s="8">
        <v>0</v>
      </c>
      <c r="O7661" s="8">
        <v>0</v>
      </c>
      <c r="P7661" s="8">
        <v>0</v>
      </c>
      <c r="W7661" s="8">
        <v>0</v>
      </c>
      <c r="X7661" s="8">
        <v>0</v>
      </c>
    </row>
    <row r="7662" spans="1:24" hidden="1" x14ac:dyDescent="0.35">
      <c r="A7662" s="24">
        <v>17658</v>
      </c>
      <c r="C7662" t="s">
        <v>26420</v>
      </c>
      <c r="D7662">
        <v>6</v>
      </c>
      <c r="E7662" t="s">
        <v>110</v>
      </c>
      <c r="F7662" t="s">
        <v>111</v>
      </c>
      <c r="G7662" t="s">
        <v>2</v>
      </c>
      <c r="H7662" t="s">
        <v>26427</v>
      </c>
      <c r="I7662" t="s">
        <v>27872</v>
      </c>
      <c r="N7662" s="8">
        <v>94.182000846023698</v>
      </c>
      <c r="O7662" s="8">
        <v>35</v>
      </c>
      <c r="P7662" s="8">
        <v>59.182000846023691</v>
      </c>
      <c r="W7662" s="8">
        <v>0</v>
      </c>
      <c r="X7662" s="8">
        <v>0</v>
      </c>
    </row>
    <row r="7663" spans="1:24" hidden="1" x14ac:dyDescent="0.35">
      <c r="A7663" s="24">
        <v>17659</v>
      </c>
      <c r="C7663" t="s">
        <v>26420</v>
      </c>
      <c r="D7663">
        <v>6</v>
      </c>
      <c r="E7663" t="s">
        <v>46</v>
      </c>
      <c r="F7663" t="s">
        <v>47</v>
      </c>
      <c r="G7663" t="s">
        <v>2</v>
      </c>
      <c r="H7663" t="s">
        <v>26421</v>
      </c>
      <c r="I7663" t="s">
        <v>27873</v>
      </c>
      <c r="J7663" t="s">
        <v>27874</v>
      </c>
      <c r="K7663" t="s">
        <v>27875</v>
      </c>
      <c r="L7663" t="s">
        <v>27876</v>
      </c>
      <c r="M7663" t="s">
        <v>27877</v>
      </c>
      <c r="N7663" s="8">
        <v>121</v>
      </c>
      <c r="O7663" s="8">
        <v>43</v>
      </c>
      <c r="P7663" s="8">
        <v>78</v>
      </c>
      <c r="W7663" s="8">
        <v>0</v>
      </c>
      <c r="X7663" s="8">
        <v>0</v>
      </c>
    </row>
    <row r="7664" spans="1:24" hidden="1" x14ac:dyDescent="0.35">
      <c r="A7664" s="24">
        <v>17660</v>
      </c>
      <c r="C7664" t="s">
        <v>26420</v>
      </c>
      <c r="D7664">
        <v>3</v>
      </c>
      <c r="E7664" t="s">
        <v>2535</v>
      </c>
      <c r="F7664" t="s">
        <v>2536</v>
      </c>
      <c r="G7664" t="s">
        <v>2</v>
      </c>
      <c r="H7664" t="s">
        <v>26421</v>
      </c>
      <c r="I7664" t="s">
        <v>27878</v>
      </c>
      <c r="J7664" t="s">
        <v>27879</v>
      </c>
      <c r="K7664" t="s">
        <v>27880</v>
      </c>
      <c r="L7664" t="s">
        <v>27881</v>
      </c>
      <c r="M7664" t="s">
        <v>27882</v>
      </c>
      <c r="N7664" s="8">
        <v>215</v>
      </c>
      <c r="O7664" s="8">
        <v>78</v>
      </c>
      <c r="P7664" s="8">
        <v>137</v>
      </c>
      <c r="W7664" s="8">
        <v>0</v>
      </c>
      <c r="X7664" s="8">
        <v>0</v>
      </c>
    </row>
    <row r="7665" spans="1:24" hidden="1" x14ac:dyDescent="0.35">
      <c r="A7665" s="24">
        <v>17661</v>
      </c>
      <c r="C7665" t="s">
        <v>26420</v>
      </c>
      <c r="D7665">
        <v>3</v>
      </c>
      <c r="E7665" t="s">
        <v>294</v>
      </c>
      <c r="F7665" t="s">
        <v>295</v>
      </c>
      <c r="G7665" t="s">
        <v>2</v>
      </c>
      <c r="H7665" t="s">
        <v>26421</v>
      </c>
      <c r="I7665" t="s">
        <v>27883</v>
      </c>
      <c r="J7665" t="s">
        <v>27884</v>
      </c>
      <c r="K7665" t="s">
        <v>27885</v>
      </c>
      <c r="L7665" t="s">
        <v>27886</v>
      </c>
      <c r="M7665" t="s">
        <v>27887</v>
      </c>
      <c r="N7665" s="8">
        <v>48</v>
      </c>
      <c r="O7665" s="8">
        <v>17</v>
      </c>
      <c r="P7665" s="8">
        <v>31</v>
      </c>
      <c r="W7665" s="8">
        <v>0</v>
      </c>
      <c r="X7665" s="8">
        <v>0</v>
      </c>
    </row>
    <row r="7666" spans="1:24" hidden="1" x14ac:dyDescent="0.35">
      <c r="A7666" s="24">
        <v>17662</v>
      </c>
      <c r="C7666" t="s">
        <v>26420</v>
      </c>
      <c r="D7666">
        <v>1</v>
      </c>
      <c r="E7666" t="s">
        <v>158</v>
      </c>
      <c r="F7666" t="s">
        <v>1789</v>
      </c>
      <c r="G7666" t="s">
        <v>2</v>
      </c>
      <c r="H7666" t="s">
        <v>26421</v>
      </c>
      <c r="I7666" t="s">
        <v>27888</v>
      </c>
      <c r="J7666" t="s">
        <v>27889</v>
      </c>
      <c r="K7666" t="s">
        <v>27890</v>
      </c>
      <c r="L7666" t="s">
        <v>27891</v>
      </c>
      <c r="M7666" t="s">
        <v>27892</v>
      </c>
      <c r="N7666" s="8">
        <v>231</v>
      </c>
      <c r="O7666" s="8">
        <v>81</v>
      </c>
      <c r="P7666" s="8">
        <v>150</v>
      </c>
      <c r="W7666" s="8">
        <v>89</v>
      </c>
      <c r="X7666" s="8">
        <v>0</v>
      </c>
    </row>
    <row r="7667" spans="1:24" hidden="1" x14ac:dyDescent="0.35">
      <c r="A7667" s="24">
        <v>17663</v>
      </c>
      <c r="C7667" t="s">
        <v>26420</v>
      </c>
      <c r="D7667">
        <v>8</v>
      </c>
      <c r="E7667" t="s">
        <v>52</v>
      </c>
      <c r="F7667" t="s">
        <v>2448</v>
      </c>
      <c r="G7667" t="s">
        <v>2</v>
      </c>
      <c r="H7667" t="s">
        <v>26421</v>
      </c>
      <c r="I7667" t="s">
        <v>27893</v>
      </c>
      <c r="J7667" t="s">
        <v>27894</v>
      </c>
      <c r="K7667" t="s">
        <v>27895</v>
      </c>
      <c r="L7667" t="s">
        <v>27896</v>
      </c>
      <c r="M7667" t="s">
        <v>27897</v>
      </c>
      <c r="N7667" s="8">
        <v>169.21851583272905</v>
      </c>
      <c r="O7667" s="8">
        <v>61</v>
      </c>
      <c r="P7667" s="8">
        <v>108.21851583272904</v>
      </c>
      <c r="W7667" s="8">
        <v>0</v>
      </c>
      <c r="X7667" s="8">
        <v>0</v>
      </c>
    </row>
    <row r="7668" spans="1:24" hidden="1" x14ac:dyDescent="0.35">
      <c r="A7668" s="24">
        <v>17664</v>
      </c>
      <c r="C7668" t="s">
        <v>26420</v>
      </c>
      <c r="D7668" t="s">
        <v>32</v>
      </c>
      <c r="E7668" t="s">
        <v>17216</v>
      </c>
      <c r="F7668" t="s">
        <v>171</v>
      </c>
      <c r="G7668" t="s">
        <v>2</v>
      </c>
      <c r="H7668" t="s">
        <v>26421</v>
      </c>
      <c r="I7668" t="s">
        <v>27898</v>
      </c>
      <c r="J7668" t="s">
        <v>27899</v>
      </c>
      <c r="K7668" t="s">
        <v>27900</v>
      </c>
      <c r="L7668" t="s">
        <v>27901</v>
      </c>
      <c r="M7668" t="s">
        <v>27902</v>
      </c>
      <c r="N7668" s="8">
        <v>125</v>
      </c>
      <c r="O7668" s="8">
        <v>0</v>
      </c>
      <c r="P7668" s="8">
        <v>125</v>
      </c>
      <c r="W7668" s="8">
        <v>48</v>
      </c>
      <c r="X7668" s="8">
        <v>48</v>
      </c>
    </row>
    <row r="7669" spans="1:24" hidden="1" x14ac:dyDescent="0.35">
      <c r="A7669" s="24">
        <v>17665</v>
      </c>
      <c r="C7669" t="s">
        <v>26420</v>
      </c>
      <c r="D7669" t="s">
        <v>83</v>
      </c>
      <c r="E7669" t="s">
        <v>276</v>
      </c>
      <c r="F7669" t="s">
        <v>277</v>
      </c>
      <c r="G7669" t="s">
        <v>2</v>
      </c>
      <c r="H7669" t="s">
        <v>26421</v>
      </c>
      <c r="I7669" t="s">
        <v>23004</v>
      </c>
      <c r="J7669" t="s">
        <v>27903</v>
      </c>
      <c r="K7669" t="s">
        <v>27904</v>
      </c>
      <c r="L7669" t="s">
        <v>27905</v>
      </c>
      <c r="M7669" t="s">
        <v>27906</v>
      </c>
      <c r="N7669" s="8">
        <v>187</v>
      </c>
      <c r="O7669" s="8">
        <v>37</v>
      </c>
      <c r="P7669" s="8">
        <v>150</v>
      </c>
      <c r="W7669" s="8">
        <v>16</v>
      </c>
      <c r="X7669" s="8">
        <v>16</v>
      </c>
    </row>
    <row r="7670" spans="1:24" hidden="1" x14ac:dyDescent="0.35">
      <c r="A7670" s="24">
        <v>17666</v>
      </c>
      <c r="C7670" t="s">
        <v>26420</v>
      </c>
      <c r="D7670" t="s">
        <v>83</v>
      </c>
      <c r="E7670" t="s">
        <v>276</v>
      </c>
      <c r="F7670" t="s">
        <v>277</v>
      </c>
      <c r="G7670" t="s">
        <v>2</v>
      </c>
      <c r="H7670" t="s">
        <v>26421</v>
      </c>
      <c r="I7670" t="s">
        <v>27907</v>
      </c>
      <c r="J7670" t="s">
        <v>27908</v>
      </c>
      <c r="K7670" t="s">
        <v>27909</v>
      </c>
      <c r="L7670" t="s">
        <v>27910</v>
      </c>
      <c r="M7670" t="s">
        <v>27911</v>
      </c>
      <c r="N7670" s="8">
        <v>494</v>
      </c>
      <c r="O7670" s="8">
        <v>144</v>
      </c>
      <c r="P7670" s="8">
        <v>350</v>
      </c>
      <c r="W7670" s="8">
        <v>75</v>
      </c>
      <c r="X7670" s="8">
        <v>75</v>
      </c>
    </row>
    <row r="7671" spans="1:24" hidden="1" x14ac:dyDescent="0.35">
      <c r="A7671" s="24">
        <v>17667</v>
      </c>
      <c r="C7671" t="s">
        <v>26420</v>
      </c>
      <c r="D7671" t="s">
        <v>83</v>
      </c>
      <c r="E7671" t="s">
        <v>276</v>
      </c>
      <c r="F7671" t="s">
        <v>277</v>
      </c>
      <c r="G7671" t="s">
        <v>2</v>
      </c>
      <c r="H7671" t="s">
        <v>26421</v>
      </c>
      <c r="I7671" t="s">
        <v>27912</v>
      </c>
      <c r="J7671" t="s">
        <v>27913</v>
      </c>
      <c r="K7671" t="s">
        <v>27914</v>
      </c>
      <c r="L7671" t="s">
        <v>27915</v>
      </c>
      <c r="M7671" t="s">
        <v>27916</v>
      </c>
      <c r="N7671" s="8">
        <v>321</v>
      </c>
      <c r="O7671" s="8">
        <v>120</v>
      </c>
      <c r="P7671" s="8">
        <v>201</v>
      </c>
      <c r="W7671" s="8">
        <v>52</v>
      </c>
      <c r="X7671" s="8">
        <v>52</v>
      </c>
    </row>
    <row r="7672" spans="1:24" hidden="1" x14ac:dyDescent="0.35">
      <c r="A7672" s="24">
        <v>17668</v>
      </c>
      <c r="C7672" t="s">
        <v>26420</v>
      </c>
      <c r="D7672" t="s">
        <v>83</v>
      </c>
      <c r="E7672" t="s">
        <v>84</v>
      </c>
      <c r="F7672" t="s">
        <v>85</v>
      </c>
      <c r="G7672" t="s">
        <v>2</v>
      </c>
      <c r="H7672" t="s">
        <v>26421</v>
      </c>
      <c r="I7672" t="s">
        <v>27917</v>
      </c>
      <c r="N7672" s="8">
        <v>243.9640591007977</v>
      </c>
      <c r="O7672" s="8">
        <v>107</v>
      </c>
      <c r="P7672" s="8">
        <v>136.9640591007977</v>
      </c>
      <c r="W7672" s="8">
        <v>48</v>
      </c>
      <c r="X7672" s="8">
        <v>0</v>
      </c>
    </row>
    <row r="7673" spans="1:24" hidden="1" x14ac:dyDescent="0.35">
      <c r="A7673" s="24">
        <v>17669</v>
      </c>
      <c r="C7673" t="s">
        <v>26420</v>
      </c>
      <c r="D7673">
        <v>6</v>
      </c>
      <c r="E7673" t="s">
        <v>110</v>
      </c>
      <c r="F7673" t="s">
        <v>111</v>
      </c>
      <c r="G7673" t="s">
        <v>2</v>
      </c>
      <c r="H7673" t="s">
        <v>26421</v>
      </c>
      <c r="I7673" t="s">
        <v>27918</v>
      </c>
      <c r="J7673" t="s">
        <v>27919</v>
      </c>
      <c r="K7673" t="s">
        <v>27920</v>
      </c>
      <c r="L7673" t="s">
        <v>27921</v>
      </c>
      <c r="M7673" t="s">
        <v>27922</v>
      </c>
      <c r="N7673" s="8">
        <v>180</v>
      </c>
      <c r="O7673" s="8">
        <v>30</v>
      </c>
      <c r="P7673" s="8">
        <v>150</v>
      </c>
      <c r="W7673" s="8">
        <v>57</v>
      </c>
      <c r="X7673" s="8">
        <v>57</v>
      </c>
    </row>
    <row r="7674" spans="1:24" hidden="1" x14ac:dyDescent="0.35">
      <c r="A7674" s="24">
        <v>17670</v>
      </c>
      <c r="C7674" t="s">
        <v>26420</v>
      </c>
      <c r="D7674" t="s">
        <v>83</v>
      </c>
      <c r="E7674" t="s">
        <v>84</v>
      </c>
      <c r="F7674" t="s">
        <v>85</v>
      </c>
      <c r="G7674" t="s">
        <v>2</v>
      </c>
      <c r="H7674" t="s">
        <v>26421</v>
      </c>
      <c r="I7674" t="s">
        <v>27923</v>
      </c>
      <c r="J7674" t="s">
        <v>27924</v>
      </c>
      <c r="K7674" t="s">
        <v>27925</v>
      </c>
      <c r="L7674" t="s">
        <v>27926</v>
      </c>
      <c r="M7674" t="s">
        <v>27927</v>
      </c>
      <c r="N7674" s="8">
        <v>290</v>
      </c>
      <c r="O7674" s="8">
        <v>136</v>
      </c>
      <c r="P7674" s="8">
        <v>154</v>
      </c>
      <c r="W7674" s="8">
        <v>130</v>
      </c>
      <c r="X7674" s="8">
        <v>130</v>
      </c>
    </row>
    <row r="7675" spans="1:24" hidden="1" x14ac:dyDescent="0.35">
      <c r="A7675" s="24">
        <v>17671</v>
      </c>
      <c r="C7675" t="s">
        <v>26420</v>
      </c>
      <c r="D7675">
        <v>6</v>
      </c>
      <c r="E7675" t="s">
        <v>467</v>
      </c>
      <c r="F7675" t="s">
        <v>468</v>
      </c>
      <c r="G7675" t="s">
        <v>2</v>
      </c>
      <c r="H7675" t="s">
        <v>26421</v>
      </c>
      <c r="I7675" t="s">
        <v>27928</v>
      </c>
      <c r="J7675" t="s">
        <v>27929</v>
      </c>
      <c r="K7675" t="s">
        <v>27930</v>
      </c>
      <c r="L7675" t="s">
        <v>27931</v>
      </c>
      <c r="M7675" t="s">
        <v>27932</v>
      </c>
      <c r="N7675" s="8">
        <v>149</v>
      </c>
      <c r="O7675" s="8">
        <v>73</v>
      </c>
      <c r="P7675" s="8">
        <v>76</v>
      </c>
      <c r="W7675" s="8">
        <v>21</v>
      </c>
      <c r="X7675" s="8">
        <v>0</v>
      </c>
    </row>
    <row r="7676" spans="1:24" hidden="1" x14ac:dyDescent="0.35">
      <c r="A7676" s="24">
        <v>17672</v>
      </c>
      <c r="C7676" t="s">
        <v>26420</v>
      </c>
      <c r="D7676">
        <v>6</v>
      </c>
      <c r="E7676" t="s">
        <v>46</v>
      </c>
      <c r="F7676" t="s">
        <v>47</v>
      </c>
      <c r="G7676" t="s">
        <v>2</v>
      </c>
      <c r="H7676" t="s">
        <v>26427</v>
      </c>
      <c r="I7676" t="s">
        <v>27933</v>
      </c>
      <c r="N7676" s="8">
        <v>250.25503081943438</v>
      </c>
      <c r="O7676" s="8">
        <v>93</v>
      </c>
      <c r="P7676" s="8">
        <v>157.25503081943438</v>
      </c>
      <c r="W7676" s="8">
        <v>0</v>
      </c>
      <c r="X7676" s="8">
        <v>0</v>
      </c>
    </row>
    <row r="7677" spans="1:24" hidden="1" x14ac:dyDescent="0.35">
      <c r="A7677" s="24">
        <v>17673</v>
      </c>
      <c r="C7677" t="s">
        <v>26420</v>
      </c>
      <c r="D7677">
        <v>6</v>
      </c>
      <c r="E7677" t="s">
        <v>110</v>
      </c>
      <c r="F7677" t="s">
        <v>111</v>
      </c>
      <c r="G7677" t="s">
        <v>2</v>
      </c>
      <c r="H7677" t="s">
        <v>26421</v>
      </c>
      <c r="I7677" t="s">
        <v>27934</v>
      </c>
      <c r="J7677" t="s">
        <v>27935</v>
      </c>
      <c r="K7677" t="s">
        <v>27936</v>
      </c>
      <c r="L7677" t="s">
        <v>27937</v>
      </c>
      <c r="M7677" t="s">
        <v>27938</v>
      </c>
      <c r="N7677" s="8">
        <v>221</v>
      </c>
      <c r="O7677" s="8">
        <v>143</v>
      </c>
      <c r="P7677" s="8">
        <v>78</v>
      </c>
      <c r="W7677" s="8">
        <v>19</v>
      </c>
      <c r="X7677" s="8">
        <v>19</v>
      </c>
    </row>
    <row r="7678" spans="1:24" hidden="1" x14ac:dyDescent="0.35">
      <c r="A7678" s="24">
        <v>17674</v>
      </c>
      <c r="C7678" t="s">
        <v>26420</v>
      </c>
      <c r="D7678" t="s">
        <v>32</v>
      </c>
      <c r="E7678" t="s">
        <v>33</v>
      </c>
      <c r="F7678" t="s">
        <v>34</v>
      </c>
      <c r="G7678" t="s">
        <v>2</v>
      </c>
      <c r="H7678" t="s">
        <v>26421</v>
      </c>
      <c r="I7678" t="s">
        <v>27939</v>
      </c>
      <c r="J7678" t="s">
        <v>27940</v>
      </c>
      <c r="K7678" t="s">
        <v>27941</v>
      </c>
      <c r="L7678" t="s">
        <v>27942</v>
      </c>
      <c r="M7678" t="s">
        <v>27943</v>
      </c>
      <c r="N7678" s="8">
        <v>244</v>
      </c>
      <c r="O7678" s="8">
        <v>96</v>
      </c>
      <c r="P7678" s="8">
        <v>148</v>
      </c>
      <c r="W7678" s="8">
        <v>168</v>
      </c>
      <c r="X7678" s="8">
        <v>136</v>
      </c>
    </row>
    <row r="7679" spans="1:24" hidden="1" x14ac:dyDescent="0.35">
      <c r="A7679" s="24">
        <v>17675</v>
      </c>
      <c r="C7679" t="s">
        <v>26420</v>
      </c>
      <c r="D7679" t="s">
        <v>32</v>
      </c>
      <c r="E7679" t="s">
        <v>33</v>
      </c>
      <c r="F7679" t="s">
        <v>34</v>
      </c>
      <c r="G7679" t="s">
        <v>2</v>
      </c>
      <c r="H7679" t="s">
        <v>26421</v>
      </c>
      <c r="I7679" t="s">
        <v>27939</v>
      </c>
      <c r="N7679" s="8">
        <v>261.70960236886634</v>
      </c>
      <c r="O7679" s="8">
        <v>96</v>
      </c>
      <c r="P7679" s="8">
        <v>165.70960236886634</v>
      </c>
      <c r="W7679" s="8">
        <v>168</v>
      </c>
      <c r="X7679" s="8">
        <v>136</v>
      </c>
    </row>
    <row r="7680" spans="1:24" hidden="1" x14ac:dyDescent="0.35">
      <c r="A7680" s="24">
        <v>17676</v>
      </c>
      <c r="C7680" t="s">
        <v>26420</v>
      </c>
      <c r="D7680" t="s">
        <v>32</v>
      </c>
      <c r="E7680" t="s">
        <v>33</v>
      </c>
      <c r="F7680" t="s">
        <v>34</v>
      </c>
      <c r="G7680" t="s">
        <v>2</v>
      </c>
      <c r="H7680" t="s">
        <v>26421</v>
      </c>
      <c r="I7680" t="s">
        <v>27939</v>
      </c>
      <c r="N7680" s="8">
        <v>285.38240270727579</v>
      </c>
      <c r="O7680" s="8">
        <v>96</v>
      </c>
      <c r="P7680" s="8">
        <v>189.38240270727582</v>
      </c>
      <c r="W7680" s="8">
        <v>168</v>
      </c>
      <c r="X7680" s="8">
        <v>136</v>
      </c>
    </row>
    <row r="7681" spans="1:24" hidden="1" x14ac:dyDescent="0.35">
      <c r="A7681" s="24">
        <v>17677</v>
      </c>
      <c r="C7681" t="s">
        <v>26420</v>
      </c>
      <c r="D7681">
        <v>6</v>
      </c>
      <c r="E7681" t="s">
        <v>46</v>
      </c>
      <c r="F7681" t="s">
        <v>47</v>
      </c>
      <c r="G7681" t="s">
        <v>2</v>
      </c>
      <c r="H7681" t="s">
        <v>26421</v>
      </c>
      <c r="I7681" t="s">
        <v>27944</v>
      </c>
      <c r="J7681" t="s">
        <v>27945</v>
      </c>
      <c r="K7681" t="s">
        <v>27946</v>
      </c>
      <c r="L7681" t="s">
        <v>27947</v>
      </c>
      <c r="M7681" t="s">
        <v>27948</v>
      </c>
      <c r="N7681" s="8">
        <v>167</v>
      </c>
      <c r="O7681" s="8">
        <v>63</v>
      </c>
      <c r="P7681" s="8">
        <v>104</v>
      </c>
      <c r="W7681" s="8">
        <v>71</v>
      </c>
      <c r="X7681" s="8">
        <v>52</v>
      </c>
    </row>
    <row r="7682" spans="1:24" hidden="1" x14ac:dyDescent="0.35">
      <c r="A7682" s="24">
        <v>17678</v>
      </c>
      <c r="C7682" t="s">
        <v>26420</v>
      </c>
      <c r="D7682" t="s">
        <v>32</v>
      </c>
      <c r="E7682" t="s">
        <v>33</v>
      </c>
      <c r="F7682" t="s">
        <v>34</v>
      </c>
      <c r="G7682" t="s">
        <v>2</v>
      </c>
      <c r="H7682" t="s">
        <v>26421</v>
      </c>
      <c r="I7682" t="s">
        <v>26986</v>
      </c>
      <c r="J7682" t="s">
        <v>27949</v>
      </c>
      <c r="K7682" t="s">
        <v>27950</v>
      </c>
      <c r="L7682" t="s">
        <v>27951</v>
      </c>
      <c r="M7682" t="s">
        <v>27952</v>
      </c>
      <c r="N7682" s="8">
        <v>70</v>
      </c>
      <c r="O7682" s="8">
        <v>70</v>
      </c>
      <c r="P7682" s="8" t="s">
        <v>27953</v>
      </c>
      <c r="W7682" s="8">
        <v>52</v>
      </c>
      <c r="X7682" s="8">
        <v>52</v>
      </c>
    </row>
    <row r="7683" spans="1:24" hidden="1" x14ac:dyDescent="0.35">
      <c r="A7683" s="24">
        <v>17679</v>
      </c>
      <c r="C7683" t="s">
        <v>26420</v>
      </c>
      <c r="D7683">
        <v>6</v>
      </c>
      <c r="E7683" t="s">
        <v>46</v>
      </c>
      <c r="F7683" t="s">
        <v>47</v>
      </c>
      <c r="G7683" t="s">
        <v>2</v>
      </c>
      <c r="H7683" t="s">
        <v>26421</v>
      </c>
      <c r="I7683" t="s">
        <v>27954</v>
      </c>
      <c r="J7683" t="s">
        <v>27955</v>
      </c>
      <c r="K7683" t="s">
        <v>27956</v>
      </c>
      <c r="L7683" t="s">
        <v>27957</v>
      </c>
      <c r="M7683" t="s">
        <v>27958</v>
      </c>
      <c r="N7683" s="8">
        <v>179</v>
      </c>
      <c r="O7683" s="8">
        <v>75</v>
      </c>
      <c r="P7683" s="8">
        <v>104</v>
      </c>
      <c r="W7683" s="8">
        <v>115</v>
      </c>
      <c r="X7683" s="8">
        <v>0</v>
      </c>
    </row>
    <row r="7684" spans="1:24" hidden="1" x14ac:dyDescent="0.35">
      <c r="A7684" s="24">
        <v>17680</v>
      </c>
      <c r="C7684" t="s">
        <v>26420</v>
      </c>
      <c r="D7684">
        <v>6</v>
      </c>
      <c r="E7684" t="s">
        <v>110</v>
      </c>
      <c r="F7684" t="s">
        <v>111</v>
      </c>
      <c r="G7684" t="s">
        <v>2</v>
      </c>
      <c r="H7684" t="s">
        <v>26421</v>
      </c>
      <c r="I7684" t="s">
        <v>27959</v>
      </c>
      <c r="N7684" s="8">
        <v>220.9640591007977</v>
      </c>
      <c r="O7684" s="8">
        <v>84</v>
      </c>
      <c r="P7684" s="8">
        <v>136.9640591007977</v>
      </c>
      <c r="W7684" s="8">
        <v>1</v>
      </c>
      <c r="X7684" s="8">
        <v>1</v>
      </c>
    </row>
    <row r="7685" spans="1:24" hidden="1" x14ac:dyDescent="0.35">
      <c r="A7685" s="24">
        <v>17681</v>
      </c>
      <c r="C7685" t="s">
        <v>26420</v>
      </c>
      <c r="D7685">
        <v>6</v>
      </c>
      <c r="E7685" t="s">
        <v>130</v>
      </c>
      <c r="F7685" t="s">
        <v>131</v>
      </c>
      <c r="G7685" t="s">
        <v>2</v>
      </c>
      <c r="H7685" t="s">
        <v>26421</v>
      </c>
      <c r="I7685" t="s">
        <v>27960</v>
      </c>
      <c r="J7685" t="s">
        <v>27961</v>
      </c>
      <c r="K7685" t="s">
        <v>27962</v>
      </c>
      <c r="L7685" t="s">
        <v>27963</v>
      </c>
      <c r="M7685" t="s">
        <v>27964</v>
      </c>
      <c r="N7685" s="8">
        <v>289</v>
      </c>
      <c r="O7685" s="8">
        <v>126</v>
      </c>
      <c r="P7685" s="8">
        <v>163</v>
      </c>
      <c r="W7685" s="8">
        <v>3</v>
      </c>
      <c r="X7685" s="8">
        <v>0</v>
      </c>
    </row>
    <row r="7686" spans="1:24" hidden="1" x14ac:dyDescent="0.35">
      <c r="A7686" s="24">
        <v>17682</v>
      </c>
      <c r="C7686" t="s">
        <v>26420</v>
      </c>
      <c r="D7686">
        <v>5</v>
      </c>
      <c r="E7686" t="s">
        <v>40</v>
      </c>
      <c r="F7686" t="s">
        <v>41</v>
      </c>
      <c r="G7686" t="s">
        <v>2</v>
      </c>
      <c r="H7686" t="s">
        <v>26421</v>
      </c>
      <c r="I7686" t="s">
        <v>27965</v>
      </c>
      <c r="N7686" s="8">
        <v>154.76394428329706</v>
      </c>
      <c r="O7686" s="8">
        <v>55</v>
      </c>
      <c r="P7686" s="8">
        <v>99.763944283297079</v>
      </c>
      <c r="W7686" s="8">
        <v>0</v>
      </c>
      <c r="X7686" s="8">
        <v>0</v>
      </c>
    </row>
    <row r="7687" spans="1:24" hidden="1" x14ac:dyDescent="0.35">
      <c r="A7687" s="24">
        <v>17683</v>
      </c>
      <c r="C7687" t="s">
        <v>26420</v>
      </c>
      <c r="D7687" t="s">
        <v>83</v>
      </c>
      <c r="E7687" t="s">
        <v>84</v>
      </c>
      <c r="F7687" t="s">
        <v>85</v>
      </c>
      <c r="G7687" t="s">
        <v>2</v>
      </c>
      <c r="H7687" t="s">
        <v>26421</v>
      </c>
      <c r="I7687" t="s">
        <v>27966</v>
      </c>
      <c r="J7687" t="s">
        <v>27967</v>
      </c>
      <c r="K7687" t="s">
        <v>27968</v>
      </c>
      <c r="L7687" t="s">
        <v>27969</v>
      </c>
      <c r="M7687" t="s">
        <v>27970</v>
      </c>
      <c r="N7687" s="8">
        <v>183</v>
      </c>
      <c r="O7687" s="8">
        <v>63</v>
      </c>
      <c r="P7687" s="8">
        <v>120</v>
      </c>
      <c r="W7687" s="8">
        <v>63</v>
      </c>
      <c r="X7687" s="8">
        <v>0</v>
      </c>
    </row>
    <row r="7688" spans="1:24" hidden="1" x14ac:dyDescent="0.35">
      <c r="A7688" s="24">
        <v>17684</v>
      </c>
      <c r="C7688" t="s">
        <v>26420</v>
      </c>
      <c r="D7688" t="s">
        <v>32</v>
      </c>
      <c r="E7688" t="s">
        <v>33</v>
      </c>
      <c r="F7688" t="s">
        <v>34</v>
      </c>
      <c r="G7688" t="s">
        <v>2</v>
      </c>
      <c r="H7688" t="s">
        <v>26421</v>
      </c>
      <c r="I7688" t="s">
        <v>27971</v>
      </c>
      <c r="N7688" s="8">
        <v>113.16388687454678</v>
      </c>
      <c r="O7688" s="8">
        <v>32</v>
      </c>
      <c r="P7688" s="8">
        <v>81.163886874546776</v>
      </c>
      <c r="W7688" s="8">
        <v>6</v>
      </c>
      <c r="X7688" s="8">
        <v>6</v>
      </c>
    </row>
    <row r="7689" spans="1:24" hidden="1" x14ac:dyDescent="0.35">
      <c r="A7689" s="24">
        <v>17685</v>
      </c>
      <c r="C7689" t="s">
        <v>26420</v>
      </c>
      <c r="D7689">
        <v>6</v>
      </c>
      <c r="E7689" t="s">
        <v>158</v>
      </c>
      <c r="F7689" t="s">
        <v>449</v>
      </c>
      <c r="G7689" t="s">
        <v>2</v>
      </c>
      <c r="H7689" t="s">
        <v>26421</v>
      </c>
      <c r="I7689" t="s">
        <v>27972</v>
      </c>
      <c r="J7689" t="s">
        <v>27973</v>
      </c>
      <c r="K7689" t="s">
        <v>27974</v>
      </c>
      <c r="L7689" t="s">
        <v>27975</v>
      </c>
      <c r="M7689" t="s">
        <v>27976</v>
      </c>
      <c r="N7689" s="8">
        <v>67</v>
      </c>
      <c r="O7689" s="8">
        <v>30</v>
      </c>
      <c r="P7689" s="8">
        <v>37</v>
      </c>
      <c r="W7689" s="8">
        <v>0</v>
      </c>
      <c r="X7689" s="8">
        <v>0</v>
      </c>
    </row>
    <row r="7690" spans="1:24" hidden="1" x14ac:dyDescent="0.35">
      <c r="A7690" s="24">
        <v>17686</v>
      </c>
      <c r="C7690" t="s">
        <v>26420</v>
      </c>
      <c r="D7690">
        <v>6</v>
      </c>
      <c r="E7690" t="s">
        <v>120</v>
      </c>
      <c r="F7690" t="s">
        <v>1063</v>
      </c>
      <c r="G7690" t="s">
        <v>2</v>
      </c>
      <c r="H7690" t="s">
        <v>26421</v>
      </c>
      <c r="I7690" t="s">
        <v>27977</v>
      </c>
      <c r="N7690" s="8">
        <v>124.782058254774</v>
      </c>
      <c r="O7690" s="8">
        <v>47</v>
      </c>
      <c r="P7690" s="8">
        <v>77.782058254774</v>
      </c>
      <c r="W7690" s="8">
        <v>0</v>
      </c>
      <c r="X7690" s="8">
        <v>0</v>
      </c>
    </row>
    <row r="7691" spans="1:24" hidden="1" x14ac:dyDescent="0.35">
      <c r="A7691" s="24">
        <v>17687</v>
      </c>
      <c r="C7691" t="s">
        <v>26420</v>
      </c>
      <c r="D7691">
        <v>6</v>
      </c>
      <c r="E7691" t="s">
        <v>110</v>
      </c>
      <c r="F7691" t="s">
        <v>111</v>
      </c>
      <c r="G7691" t="s">
        <v>2</v>
      </c>
      <c r="H7691" t="s">
        <v>26421</v>
      </c>
      <c r="I7691" t="s">
        <v>27978</v>
      </c>
      <c r="J7691" t="s">
        <v>27979</v>
      </c>
      <c r="K7691" t="s">
        <v>27980</v>
      </c>
      <c r="L7691" t="s">
        <v>27981</v>
      </c>
      <c r="M7691" t="s">
        <v>27982</v>
      </c>
      <c r="N7691" s="8">
        <v>574</v>
      </c>
      <c r="O7691" s="8">
        <v>191</v>
      </c>
      <c r="P7691" s="8">
        <v>383</v>
      </c>
      <c r="W7691" s="8">
        <v>0</v>
      </c>
      <c r="X7691" s="8">
        <v>0</v>
      </c>
    </row>
    <row r="7692" spans="1:24" hidden="1" x14ac:dyDescent="0.35">
      <c r="A7692" s="24">
        <v>17688</v>
      </c>
      <c r="C7692" t="s">
        <v>26420</v>
      </c>
      <c r="D7692">
        <v>6</v>
      </c>
      <c r="E7692" t="s">
        <v>110</v>
      </c>
      <c r="F7692" t="s">
        <v>111</v>
      </c>
      <c r="G7692" t="s">
        <v>2</v>
      </c>
      <c r="H7692" t="s">
        <v>26421</v>
      </c>
      <c r="I7692" t="s">
        <v>27983</v>
      </c>
      <c r="J7692" t="s">
        <v>27984</v>
      </c>
      <c r="K7692" t="s">
        <v>27985</v>
      </c>
      <c r="L7692" t="s">
        <v>27986</v>
      </c>
      <c r="M7692" t="s">
        <v>27987</v>
      </c>
      <c r="N7692" s="8">
        <v>327</v>
      </c>
      <c r="O7692" s="8">
        <v>127</v>
      </c>
      <c r="P7692" s="8">
        <v>200</v>
      </c>
      <c r="W7692" s="8">
        <v>1</v>
      </c>
      <c r="X7692" s="8">
        <v>1</v>
      </c>
    </row>
    <row r="7693" spans="1:24" hidden="1" x14ac:dyDescent="0.35">
      <c r="A7693" s="24">
        <v>17689</v>
      </c>
      <c r="C7693" t="s">
        <v>26420</v>
      </c>
      <c r="D7693">
        <v>6</v>
      </c>
      <c r="E7693" t="s">
        <v>158</v>
      </c>
      <c r="F7693" t="s">
        <v>449</v>
      </c>
      <c r="G7693" t="s">
        <v>2</v>
      </c>
      <c r="H7693" t="s">
        <v>26421</v>
      </c>
      <c r="I7693" t="s">
        <v>27988</v>
      </c>
      <c r="J7693" t="s">
        <v>27989</v>
      </c>
      <c r="K7693" t="s">
        <v>27974</v>
      </c>
      <c r="L7693" t="s">
        <v>27975</v>
      </c>
      <c r="M7693" t="s">
        <v>27976</v>
      </c>
      <c r="N7693" s="8">
        <v>81</v>
      </c>
      <c r="O7693" s="8">
        <v>38</v>
      </c>
      <c r="P7693" s="8">
        <v>43</v>
      </c>
      <c r="W7693" s="8">
        <v>1</v>
      </c>
      <c r="X7693" s="8">
        <v>0</v>
      </c>
    </row>
    <row r="7694" spans="1:24" hidden="1" x14ac:dyDescent="0.35">
      <c r="A7694" s="24">
        <v>17690</v>
      </c>
      <c r="C7694" t="s">
        <v>26420</v>
      </c>
      <c r="D7694" t="s">
        <v>83</v>
      </c>
      <c r="E7694" t="s">
        <v>276</v>
      </c>
      <c r="F7694" t="s">
        <v>277</v>
      </c>
      <c r="G7694" t="s">
        <v>2</v>
      </c>
      <c r="H7694" t="s">
        <v>26421</v>
      </c>
      <c r="I7694" t="s">
        <v>27990</v>
      </c>
      <c r="J7694" t="s">
        <v>27991</v>
      </c>
      <c r="K7694" t="s">
        <v>27992</v>
      </c>
      <c r="L7694" t="s">
        <v>27993</v>
      </c>
      <c r="M7694" t="s">
        <v>27994</v>
      </c>
      <c r="N7694" s="8">
        <v>209</v>
      </c>
      <c r="O7694" s="8">
        <v>4</v>
      </c>
      <c r="P7694" s="8">
        <v>205</v>
      </c>
      <c r="W7694" s="8">
        <v>80</v>
      </c>
      <c r="X7694" s="8">
        <v>80</v>
      </c>
    </row>
    <row r="7695" spans="1:24" hidden="1" x14ac:dyDescent="0.35">
      <c r="A7695" s="24">
        <v>17691</v>
      </c>
      <c r="C7695" t="s">
        <v>26420</v>
      </c>
      <c r="D7695" t="s">
        <v>32</v>
      </c>
      <c r="E7695" t="s">
        <v>17216</v>
      </c>
      <c r="F7695" t="s">
        <v>171</v>
      </c>
      <c r="G7695" t="s">
        <v>2</v>
      </c>
      <c r="H7695" t="s">
        <v>26421</v>
      </c>
      <c r="I7695" t="s">
        <v>27995</v>
      </c>
      <c r="J7695" t="s">
        <v>27996</v>
      </c>
      <c r="K7695" t="s">
        <v>27997</v>
      </c>
      <c r="L7695" t="s">
        <v>27998</v>
      </c>
      <c r="M7695" t="s">
        <v>27999</v>
      </c>
      <c r="N7695" s="8">
        <v>252</v>
      </c>
      <c r="O7695" s="8">
        <v>107</v>
      </c>
      <c r="P7695" s="8">
        <v>145</v>
      </c>
      <c r="W7695" s="8">
        <v>158</v>
      </c>
      <c r="X7695" s="8">
        <v>49</v>
      </c>
    </row>
    <row r="7696" spans="1:24" hidden="1" x14ac:dyDescent="0.35">
      <c r="A7696" s="24">
        <v>17692</v>
      </c>
      <c r="C7696" t="s">
        <v>26420</v>
      </c>
      <c r="D7696" t="s">
        <v>32</v>
      </c>
      <c r="E7696" t="s">
        <v>17216</v>
      </c>
      <c r="F7696" t="s">
        <v>171</v>
      </c>
      <c r="G7696" t="s">
        <v>2</v>
      </c>
      <c r="H7696" t="s">
        <v>26427</v>
      </c>
      <c r="I7696" t="s">
        <v>28000</v>
      </c>
      <c r="N7696" s="8">
        <v>0</v>
      </c>
      <c r="O7696" s="8">
        <v>0</v>
      </c>
      <c r="P7696" s="8">
        <v>0</v>
      </c>
      <c r="W7696" s="8">
        <v>0</v>
      </c>
      <c r="X7696" s="8">
        <v>0</v>
      </c>
    </row>
    <row r="7697" spans="1:24" hidden="1" x14ac:dyDescent="0.35">
      <c r="A7697" s="24">
        <v>17693</v>
      </c>
      <c r="C7697" t="s">
        <v>26420</v>
      </c>
      <c r="D7697" t="s">
        <v>83</v>
      </c>
      <c r="E7697" t="s">
        <v>84</v>
      </c>
      <c r="F7697" t="s">
        <v>85</v>
      </c>
      <c r="G7697" t="s">
        <v>2</v>
      </c>
      <c r="H7697" t="s">
        <v>26421</v>
      </c>
      <c r="I7697" t="s">
        <v>28001</v>
      </c>
      <c r="J7697" t="s">
        <v>28002</v>
      </c>
      <c r="K7697" t="s">
        <v>22110</v>
      </c>
      <c r="L7697" t="s">
        <v>28003</v>
      </c>
      <c r="M7697" t="s">
        <v>22111</v>
      </c>
      <c r="N7697" s="8">
        <v>91</v>
      </c>
      <c r="O7697" s="8">
        <v>11</v>
      </c>
      <c r="P7697" s="8">
        <v>80</v>
      </c>
      <c r="W7697" s="8">
        <v>14</v>
      </c>
      <c r="X7697" s="8">
        <v>14</v>
      </c>
    </row>
    <row r="7698" spans="1:24" hidden="1" x14ac:dyDescent="0.35">
      <c r="A7698" s="24">
        <v>17694</v>
      </c>
      <c r="C7698" t="s">
        <v>26420</v>
      </c>
      <c r="D7698">
        <v>6</v>
      </c>
      <c r="E7698" t="s">
        <v>110</v>
      </c>
      <c r="F7698" t="s">
        <v>111</v>
      </c>
      <c r="G7698" t="s">
        <v>2</v>
      </c>
      <c r="H7698" t="s">
        <v>26421</v>
      </c>
      <c r="I7698" t="s">
        <v>28004</v>
      </c>
      <c r="J7698" t="s">
        <v>28005</v>
      </c>
      <c r="K7698" t="s">
        <v>28006</v>
      </c>
      <c r="L7698" t="s">
        <v>28007</v>
      </c>
      <c r="M7698" t="s">
        <v>28008</v>
      </c>
      <c r="N7698" s="8">
        <v>245</v>
      </c>
      <c r="O7698" s="8">
        <v>45</v>
      </c>
      <c r="P7698" s="8">
        <v>200</v>
      </c>
      <c r="W7698" s="8">
        <v>19</v>
      </c>
      <c r="X7698" s="8">
        <v>19</v>
      </c>
    </row>
    <row r="7699" spans="1:24" hidden="1" x14ac:dyDescent="0.35">
      <c r="A7699" s="24">
        <v>17695</v>
      </c>
      <c r="C7699" t="s">
        <v>26420</v>
      </c>
      <c r="D7699">
        <v>3</v>
      </c>
      <c r="E7699" t="s">
        <v>100</v>
      </c>
      <c r="F7699" t="s">
        <v>101</v>
      </c>
      <c r="G7699" t="s">
        <v>2</v>
      </c>
      <c r="H7699" t="s">
        <v>26421</v>
      </c>
      <c r="I7699" t="s">
        <v>28009</v>
      </c>
      <c r="J7699" t="s">
        <v>28010</v>
      </c>
      <c r="K7699" t="s">
        <v>28011</v>
      </c>
      <c r="L7699" t="s">
        <v>28012</v>
      </c>
      <c r="M7699" t="s">
        <v>28013</v>
      </c>
      <c r="N7699" s="8">
        <v>193</v>
      </c>
      <c r="O7699" s="8">
        <v>69</v>
      </c>
      <c r="P7699" s="8">
        <v>124</v>
      </c>
      <c r="W7699" s="8">
        <v>0</v>
      </c>
      <c r="X7699" s="8">
        <v>0</v>
      </c>
    </row>
    <row r="7700" spans="1:24" hidden="1" x14ac:dyDescent="0.35">
      <c r="A7700" s="24">
        <v>17696</v>
      </c>
      <c r="C7700" t="s">
        <v>26420</v>
      </c>
      <c r="D7700" t="s">
        <v>32</v>
      </c>
      <c r="E7700" t="s">
        <v>33</v>
      </c>
      <c r="F7700" t="s">
        <v>34</v>
      </c>
      <c r="G7700" t="s">
        <v>2</v>
      </c>
      <c r="H7700" t="s">
        <v>26421</v>
      </c>
      <c r="I7700" t="s">
        <v>28014</v>
      </c>
      <c r="N7700" s="8">
        <v>311.14605994682142</v>
      </c>
      <c r="O7700" s="8">
        <v>115</v>
      </c>
      <c r="P7700" s="8">
        <v>196.1460599468214</v>
      </c>
      <c r="W7700" s="8">
        <v>153</v>
      </c>
      <c r="X7700" s="8">
        <v>38</v>
      </c>
    </row>
    <row r="7701" spans="1:24" hidden="1" x14ac:dyDescent="0.35">
      <c r="A7701" s="24">
        <v>17697</v>
      </c>
      <c r="C7701" t="s">
        <v>26420</v>
      </c>
      <c r="D7701" t="s">
        <v>32</v>
      </c>
      <c r="E7701" t="s">
        <v>33</v>
      </c>
      <c r="F7701" t="s">
        <v>34</v>
      </c>
      <c r="G7701" t="s">
        <v>2</v>
      </c>
      <c r="H7701" t="s">
        <v>26427</v>
      </c>
      <c r="I7701" t="s">
        <v>28015</v>
      </c>
      <c r="N7701" s="8">
        <v>0</v>
      </c>
      <c r="O7701" s="8">
        <v>0</v>
      </c>
      <c r="P7701" s="8">
        <v>0</v>
      </c>
      <c r="W7701" s="8">
        <v>0</v>
      </c>
      <c r="X7701" s="8">
        <v>0</v>
      </c>
    </row>
    <row r="7702" spans="1:24" hidden="1" x14ac:dyDescent="0.35">
      <c r="A7702" s="24">
        <v>17698</v>
      </c>
      <c r="C7702" t="s">
        <v>26420</v>
      </c>
      <c r="D7702" t="s">
        <v>32</v>
      </c>
      <c r="E7702" t="s">
        <v>33</v>
      </c>
      <c r="F7702" t="s">
        <v>34</v>
      </c>
      <c r="G7702" t="s">
        <v>2</v>
      </c>
      <c r="H7702" t="s">
        <v>26421</v>
      </c>
      <c r="I7702" t="s">
        <v>28016</v>
      </c>
      <c r="J7702" t="s">
        <v>28017</v>
      </c>
      <c r="K7702" t="s">
        <v>28018</v>
      </c>
      <c r="L7702" t="s">
        <v>28019</v>
      </c>
      <c r="M7702" t="s">
        <v>28020</v>
      </c>
      <c r="N7702" s="8">
        <v>63</v>
      </c>
      <c r="O7702" s="8">
        <v>30</v>
      </c>
      <c r="P7702" s="8">
        <v>33</v>
      </c>
      <c r="W7702" s="8">
        <v>0</v>
      </c>
      <c r="X7702" s="8">
        <v>0</v>
      </c>
    </row>
    <row r="7703" spans="1:24" hidden="1" x14ac:dyDescent="0.35">
      <c r="A7703" s="24">
        <v>17699</v>
      </c>
      <c r="C7703" t="s">
        <v>26420</v>
      </c>
      <c r="D7703">
        <v>3</v>
      </c>
      <c r="E7703" t="s">
        <v>994</v>
      </c>
      <c r="F7703" t="s">
        <v>995</v>
      </c>
      <c r="G7703" t="s">
        <v>2</v>
      </c>
      <c r="H7703" t="s">
        <v>26421</v>
      </c>
      <c r="I7703" t="s">
        <v>23132</v>
      </c>
      <c r="J7703" t="s">
        <v>28021</v>
      </c>
      <c r="K7703" t="s">
        <v>28022</v>
      </c>
      <c r="L7703" t="s">
        <v>28023</v>
      </c>
      <c r="M7703" t="s">
        <v>28024</v>
      </c>
      <c r="N7703" s="8">
        <v>171</v>
      </c>
      <c r="O7703" s="8">
        <v>71</v>
      </c>
      <c r="P7703" s="8">
        <v>100</v>
      </c>
      <c r="W7703" s="8">
        <v>52</v>
      </c>
      <c r="X7703" s="8">
        <v>0</v>
      </c>
    </row>
    <row r="7704" spans="1:24" hidden="1" x14ac:dyDescent="0.35">
      <c r="A7704" s="24">
        <v>17700</v>
      </c>
      <c r="C7704" t="s">
        <v>26420</v>
      </c>
      <c r="D7704">
        <v>3</v>
      </c>
      <c r="E7704" t="s">
        <v>1305</v>
      </c>
      <c r="F7704" t="s">
        <v>1306</v>
      </c>
      <c r="G7704" t="s">
        <v>2</v>
      </c>
      <c r="H7704" t="s">
        <v>26421</v>
      </c>
      <c r="I7704" t="s">
        <v>28025</v>
      </c>
      <c r="J7704" t="s">
        <v>28026</v>
      </c>
      <c r="K7704" t="s">
        <v>28027</v>
      </c>
      <c r="L7704" t="s">
        <v>28028</v>
      </c>
      <c r="M7704" t="s">
        <v>28029</v>
      </c>
      <c r="N7704" s="8">
        <v>208</v>
      </c>
      <c r="O7704" s="8">
        <v>74</v>
      </c>
      <c r="P7704" s="8">
        <v>134</v>
      </c>
      <c r="W7704" s="8">
        <v>0</v>
      </c>
      <c r="X7704" s="8">
        <v>0</v>
      </c>
    </row>
    <row r="7705" spans="1:24" hidden="1" x14ac:dyDescent="0.35">
      <c r="A7705" s="24">
        <v>17701</v>
      </c>
      <c r="C7705" t="s">
        <v>26420</v>
      </c>
      <c r="D7705" t="s">
        <v>32</v>
      </c>
      <c r="E7705" t="s">
        <v>137</v>
      </c>
      <c r="F7705" t="s">
        <v>138</v>
      </c>
      <c r="G7705" t="s">
        <v>2</v>
      </c>
      <c r="H7705" t="s">
        <v>26421</v>
      </c>
      <c r="I7705" t="s">
        <v>28030</v>
      </c>
      <c r="N7705" s="8">
        <v>67</v>
      </c>
      <c r="O7705" s="8">
        <v>67</v>
      </c>
      <c r="P7705" s="8">
        <v>0</v>
      </c>
      <c r="W7705" s="8">
        <v>113</v>
      </c>
      <c r="X7705" s="8">
        <v>44</v>
      </c>
    </row>
    <row r="7706" spans="1:24" hidden="1" x14ac:dyDescent="0.35">
      <c r="A7706" s="24">
        <v>17702</v>
      </c>
      <c r="C7706" t="s">
        <v>26420</v>
      </c>
      <c r="D7706">
        <v>7</v>
      </c>
      <c r="E7706" t="s">
        <v>252</v>
      </c>
      <c r="F7706" t="s">
        <v>253</v>
      </c>
      <c r="G7706" t="s">
        <v>2</v>
      </c>
      <c r="H7706" t="s">
        <v>26421</v>
      </c>
      <c r="I7706" t="s">
        <v>27361</v>
      </c>
      <c r="N7706" s="8">
        <v>67</v>
      </c>
      <c r="O7706" s="8">
        <v>67</v>
      </c>
      <c r="P7706" s="8">
        <v>0</v>
      </c>
      <c r="W7706" s="8">
        <v>51</v>
      </c>
      <c r="X7706" s="8">
        <v>32</v>
      </c>
    </row>
    <row r="7707" spans="1:24" hidden="1" x14ac:dyDescent="0.35">
      <c r="A7707" s="24">
        <v>17703</v>
      </c>
      <c r="C7707" t="s">
        <v>26420</v>
      </c>
      <c r="D7707" t="s">
        <v>32</v>
      </c>
      <c r="E7707" t="s">
        <v>17216</v>
      </c>
      <c r="F7707" t="s">
        <v>171</v>
      </c>
      <c r="G7707" t="s">
        <v>2</v>
      </c>
      <c r="H7707" t="s">
        <v>26421</v>
      </c>
      <c r="I7707" t="s">
        <v>28031</v>
      </c>
      <c r="N7707" s="8">
        <v>58.981886028523085</v>
      </c>
      <c r="O7707" s="8">
        <v>37</v>
      </c>
      <c r="P7707" s="8">
        <v>21.981886028523085</v>
      </c>
      <c r="W7707" s="8">
        <v>77</v>
      </c>
      <c r="X7707" s="8">
        <v>13</v>
      </c>
    </row>
    <row r="7708" spans="1:24" hidden="1" x14ac:dyDescent="0.35">
      <c r="A7708" s="24">
        <v>17704</v>
      </c>
      <c r="C7708" t="s">
        <v>26420</v>
      </c>
      <c r="D7708" t="s">
        <v>32</v>
      </c>
      <c r="E7708" t="s">
        <v>17216</v>
      </c>
      <c r="F7708" t="s">
        <v>171</v>
      </c>
      <c r="G7708" t="s">
        <v>2</v>
      </c>
      <c r="H7708" t="s">
        <v>26421</v>
      </c>
      <c r="I7708" t="s">
        <v>28032</v>
      </c>
      <c r="J7708" t="s">
        <v>28033</v>
      </c>
      <c r="K7708" t="s">
        <v>28034</v>
      </c>
      <c r="L7708" t="s">
        <v>28035</v>
      </c>
      <c r="M7708" t="s">
        <v>28036</v>
      </c>
      <c r="N7708" s="8">
        <v>178</v>
      </c>
      <c r="O7708" s="8">
        <v>83</v>
      </c>
      <c r="P7708" s="8">
        <v>95</v>
      </c>
      <c r="W7708" s="8">
        <v>27</v>
      </c>
      <c r="X7708" s="8">
        <v>27</v>
      </c>
    </row>
    <row r="7709" spans="1:24" hidden="1" x14ac:dyDescent="0.35">
      <c r="A7709" s="24">
        <v>17705</v>
      </c>
      <c r="C7709" t="s">
        <v>26420</v>
      </c>
      <c r="D7709" t="s">
        <v>32</v>
      </c>
      <c r="E7709" t="s">
        <v>17216</v>
      </c>
      <c r="F7709" t="s">
        <v>171</v>
      </c>
      <c r="G7709" t="s">
        <v>2</v>
      </c>
      <c r="H7709" t="s">
        <v>26421</v>
      </c>
      <c r="I7709" t="s">
        <v>28037</v>
      </c>
      <c r="J7709" t="s">
        <v>28038</v>
      </c>
      <c r="K7709" t="s">
        <v>28039</v>
      </c>
      <c r="L7709" t="s">
        <v>28040</v>
      </c>
      <c r="M7709" t="s">
        <v>28041</v>
      </c>
      <c r="N7709" s="8">
        <v>192</v>
      </c>
      <c r="O7709" s="8">
        <v>87</v>
      </c>
      <c r="P7709" s="8">
        <v>105</v>
      </c>
      <c r="W7709" s="8">
        <v>100</v>
      </c>
      <c r="X7709" s="8">
        <v>31</v>
      </c>
    </row>
    <row r="7710" spans="1:24" hidden="1" x14ac:dyDescent="0.35">
      <c r="A7710" s="24">
        <v>17706</v>
      </c>
      <c r="C7710" t="s">
        <v>26420</v>
      </c>
      <c r="D7710">
        <v>3</v>
      </c>
      <c r="E7710" t="s">
        <v>797</v>
      </c>
      <c r="F7710" t="s">
        <v>798</v>
      </c>
      <c r="G7710" t="s">
        <v>2</v>
      </c>
      <c r="H7710" t="s">
        <v>26421</v>
      </c>
      <c r="I7710" t="s">
        <v>28042</v>
      </c>
      <c r="J7710" t="s">
        <v>28043</v>
      </c>
      <c r="K7710" t="s">
        <v>28044</v>
      </c>
      <c r="L7710" t="s">
        <v>28045</v>
      </c>
      <c r="M7710" t="s">
        <v>28046</v>
      </c>
      <c r="N7710" s="8">
        <v>199</v>
      </c>
      <c r="O7710" s="8">
        <v>69</v>
      </c>
      <c r="P7710" s="8">
        <v>130</v>
      </c>
      <c r="W7710" s="8">
        <v>9</v>
      </c>
      <c r="X7710" s="8">
        <v>4</v>
      </c>
    </row>
    <row r="7711" spans="1:24" hidden="1" x14ac:dyDescent="0.35">
      <c r="A7711" s="24">
        <v>17707</v>
      </c>
      <c r="C7711" t="s">
        <v>26420</v>
      </c>
      <c r="D7711">
        <v>8</v>
      </c>
      <c r="E7711" t="s">
        <v>2589</v>
      </c>
      <c r="F7711" t="s">
        <v>2590</v>
      </c>
      <c r="G7711" t="s">
        <v>2</v>
      </c>
      <c r="H7711" t="s">
        <v>26421</v>
      </c>
      <c r="I7711" t="s">
        <v>28047</v>
      </c>
      <c r="J7711" t="s">
        <v>28048</v>
      </c>
      <c r="K7711" t="s">
        <v>28049</v>
      </c>
      <c r="L7711" t="s">
        <v>28050</v>
      </c>
      <c r="M7711" t="s">
        <v>28051</v>
      </c>
      <c r="N7711" s="8">
        <v>89.491086536137303</v>
      </c>
      <c r="O7711" s="8">
        <v>32</v>
      </c>
      <c r="P7711" s="8">
        <v>57.491086536137303</v>
      </c>
      <c r="W7711" s="8">
        <v>5</v>
      </c>
      <c r="X7711" s="8">
        <v>0</v>
      </c>
    </row>
    <row r="7712" spans="1:24" hidden="1" x14ac:dyDescent="0.35">
      <c r="A7712" s="24">
        <v>17708</v>
      </c>
      <c r="C7712" t="s">
        <v>26420</v>
      </c>
      <c r="D7712">
        <v>6</v>
      </c>
      <c r="E7712" t="s">
        <v>130</v>
      </c>
      <c r="F7712" t="s">
        <v>131</v>
      </c>
      <c r="G7712" t="s">
        <v>2</v>
      </c>
      <c r="H7712" t="s">
        <v>26421</v>
      </c>
      <c r="I7712" t="s">
        <v>28052</v>
      </c>
      <c r="N7712" s="8">
        <v>51.127371887841434</v>
      </c>
      <c r="O7712" s="8">
        <v>19</v>
      </c>
      <c r="P7712" s="8">
        <v>32.127371887841434</v>
      </c>
      <c r="W7712" s="8">
        <v>0</v>
      </c>
      <c r="X7712" s="8">
        <v>0</v>
      </c>
    </row>
    <row r="7713" spans="1:24" hidden="1" x14ac:dyDescent="0.35">
      <c r="A7713" s="24">
        <v>17709</v>
      </c>
      <c r="C7713" t="s">
        <v>26420</v>
      </c>
      <c r="D7713" t="s">
        <v>83</v>
      </c>
      <c r="E7713" t="s">
        <v>84</v>
      </c>
      <c r="F7713" t="s">
        <v>85</v>
      </c>
      <c r="G7713" t="s">
        <v>2</v>
      </c>
      <c r="H7713" t="s">
        <v>26421</v>
      </c>
      <c r="I7713" t="s">
        <v>28053</v>
      </c>
      <c r="N7713" s="8">
        <v>212.87320219966159</v>
      </c>
      <c r="O7713" s="8">
        <v>59</v>
      </c>
      <c r="P7713" s="8">
        <v>153.87320219966159</v>
      </c>
      <c r="W7713" s="8">
        <v>31</v>
      </c>
      <c r="X7713" s="8">
        <v>31</v>
      </c>
    </row>
    <row r="7714" spans="1:24" hidden="1" x14ac:dyDescent="0.35">
      <c r="A7714" s="24">
        <v>17710</v>
      </c>
      <c r="C7714" t="s">
        <v>26420</v>
      </c>
      <c r="D7714">
        <v>1</v>
      </c>
      <c r="E7714" t="s">
        <v>158</v>
      </c>
      <c r="F7714" t="s">
        <v>1789</v>
      </c>
      <c r="G7714" t="s">
        <v>2</v>
      </c>
      <c r="H7714" t="s">
        <v>26421</v>
      </c>
      <c r="I7714" t="s">
        <v>28054</v>
      </c>
      <c r="N7714" s="8">
        <v>112.32748670534204</v>
      </c>
      <c r="O7714" s="8">
        <v>43</v>
      </c>
      <c r="P7714" s="8">
        <v>69.327486705342039</v>
      </c>
      <c r="W7714" s="8">
        <v>0</v>
      </c>
      <c r="X7714" s="8">
        <v>0</v>
      </c>
    </row>
    <row r="7715" spans="1:24" hidden="1" x14ac:dyDescent="0.35">
      <c r="A7715" s="24">
        <v>17711</v>
      </c>
      <c r="C7715" t="s">
        <v>26420</v>
      </c>
      <c r="D7715">
        <v>6</v>
      </c>
      <c r="E7715" t="s">
        <v>130</v>
      </c>
      <c r="F7715" t="s">
        <v>131</v>
      </c>
      <c r="G7715" t="s">
        <v>2</v>
      </c>
      <c r="H7715" t="s">
        <v>26421</v>
      </c>
      <c r="I7715" t="s">
        <v>28055</v>
      </c>
      <c r="J7715" t="s">
        <v>28056</v>
      </c>
      <c r="K7715" t="s">
        <v>28057</v>
      </c>
      <c r="L7715" t="s">
        <v>28058</v>
      </c>
      <c r="M7715" t="s">
        <v>28059</v>
      </c>
      <c r="N7715" s="8">
        <v>203</v>
      </c>
      <c r="O7715" s="8">
        <v>83</v>
      </c>
      <c r="P7715" s="8">
        <v>120</v>
      </c>
      <c r="W7715" s="8">
        <v>0</v>
      </c>
      <c r="X7715" s="8">
        <v>0</v>
      </c>
    </row>
    <row r="7716" spans="1:24" hidden="1" x14ac:dyDescent="0.35">
      <c r="A7716" s="24">
        <v>17712</v>
      </c>
      <c r="C7716" t="s">
        <v>26420</v>
      </c>
      <c r="D7716">
        <v>6</v>
      </c>
      <c r="E7716" t="s">
        <v>110</v>
      </c>
      <c r="F7716" t="s">
        <v>111</v>
      </c>
      <c r="G7716" t="s">
        <v>2</v>
      </c>
      <c r="H7716" t="s">
        <v>26421</v>
      </c>
      <c r="I7716" t="s">
        <v>28060</v>
      </c>
      <c r="N7716" s="8">
        <v>284.23691684795745</v>
      </c>
      <c r="O7716" s="8">
        <v>105</v>
      </c>
      <c r="P7716" s="8">
        <v>179.23691684795747</v>
      </c>
      <c r="W7716" s="8">
        <v>77</v>
      </c>
      <c r="X7716" s="8">
        <v>26</v>
      </c>
    </row>
    <row r="7717" spans="1:24" hidden="1" x14ac:dyDescent="0.35">
      <c r="A7717" s="24">
        <v>17713</v>
      </c>
      <c r="C7717" t="s">
        <v>26420</v>
      </c>
      <c r="D7717">
        <v>6</v>
      </c>
      <c r="E7717" t="s">
        <v>120</v>
      </c>
      <c r="F7717" t="s">
        <v>237</v>
      </c>
      <c r="G7717" t="s">
        <v>2</v>
      </c>
      <c r="H7717" t="s">
        <v>26421</v>
      </c>
      <c r="I7717" t="s">
        <v>28061</v>
      </c>
      <c r="N7717" s="8">
        <v>242.70960236886634</v>
      </c>
      <c r="O7717" s="8">
        <v>77</v>
      </c>
      <c r="P7717" s="8">
        <v>165.70960236886634</v>
      </c>
      <c r="W7717" s="8">
        <v>7</v>
      </c>
      <c r="X7717" s="8">
        <v>0</v>
      </c>
    </row>
    <row r="7718" spans="1:24" hidden="1" x14ac:dyDescent="0.35">
      <c r="A7718" s="24">
        <v>17714</v>
      </c>
      <c r="C7718" t="s">
        <v>26420</v>
      </c>
      <c r="D7718">
        <v>8</v>
      </c>
      <c r="E7718" t="s">
        <v>2589</v>
      </c>
      <c r="F7718" t="s">
        <v>2590</v>
      </c>
      <c r="G7718" t="s">
        <v>2</v>
      </c>
      <c r="H7718" t="s">
        <v>26421</v>
      </c>
      <c r="I7718" t="s">
        <v>28062</v>
      </c>
      <c r="N7718" s="8">
        <v>151.69120135363789</v>
      </c>
      <c r="O7718" s="8">
        <v>57</v>
      </c>
      <c r="P7718" s="8">
        <v>94.691201353637908</v>
      </c>
      <c r="W7718" s="8">
        <v>48</v>
      </c>
      <c r="X7718" s="8">
        <v>0</v>
      </c>
    </row>
    <row r="7719" spans="1:24" hidden="1" x14ac:dyDescent="0.35">
      <c r="A7719" s="24">
        <v>17715</v>
      </c>
      <c r="C7719" t="s">
        <v>26420</v>
      </c>
      <c r="D7719">
        <v>8</v>
      </c>
      <c r="E7719" t="s">
        <v>817</v>
      </c>
      <c r="F7719" t="s">
        <v>818</v>
      </c>
      <c r="G7719" t="s">
        <v>2</v>
      </c>
      <c r="H7719" t="s">
        <v>26421</v>
      </c>
      <c r="I7719" t="s">
        <v>28063</v>
      </c>
      <c r="J7719" t="s">
        <v>28064</v>
      </c>
      <c r="K7719" t="s">
        <v>28065</v>
      </c>
      <c r="L7719" t="s">
        <v>28066</v>
      </c>
      <c r="M7719" t="s">
        <v>28067</v>
      </c>
      <c r="N7719" s="8">
        <v>149</v>
      </c>
      <c r="O7719" s="8">
        <v>61</v>
      </c>
      <c r="P7719" s="8">
        <v>88</v>
      </c>
      <c r="W7719" s="8">
        <v>61</v>
      </c>
      <c r="X7719" s="8">
        <v>0</v>
      </c>
    </row>
    <row r="7720" spans="1:24" hidden="1" x14ac:dyDescent="0.35">
      <c r="A7720" s="24">
        <v>17716</v>
      </c>
      <c r="C7720" t="s">
        <v>26420</v>
      </c>
      <c r="D7720">
        <v>7</v>
      </c>
      <c r="E7720" t="s">
        <v>120</v>
      </c>
      <c r="F7720" t="s">
        <v>121</v>
      </c>
      <c r="G7720" t="s">
        <v>2</v>
      </c>
      <c r="H7720" t="s">
        <v>26421</v>
      </c>
      <c r="I7720" t="s">
        <v>28068</v>
      </c>
      <c r="J7720" t="s">
        <v>28069</v>
      </c>
      <c r="K7720" t="s">
        <v>28070</v>
      </c>
      <c r="L7720" t="s">
        <v>28071</v>
      </c>
      <c r="M7720" t="s">
        <v>28072</v>
      </c>
      <c r="N7720" s="8">
        <v>89</v>
      </c>
      <c r="O7720" s="8">
        <v>37</v>
      </c>
      <c r="P7720" s="8">
        <v>52</v>
      </c>
      <c r="W7720" s="8">
        <v>1</v>
      </c>
      <c r="X7720" s="8">
        <v>0</v>
      </c>
    </row>
    <row r="7721" spans="1:24" hidden="1" x14ac:dyDescent="0.35">
      <c r="A7721" s="24">
        <v>17717</v>
      </c>
      <c r="C7721" t="s">
        <v>26420</v>
      </c>
      <c r="D7721" t="s">
        <v>32</v>
      </c>
      <c r="E7721" t="s">
        <v>33</v>
      </c>
      <c r="F7721" t="s">
        <v>34</v>
      </c>
      <c r="G7721" t="s">
        <v>2</v>
      </c>
      <c r="H7721" t="s">
        <v>26421</v>
      </c>
      <c r="I7721" t="s">
        <v>28073</v>
      </c>
      <c r="J7721" t="s">
        <v>28074</v>
      </c>
      <c r="K7721" t="s">
        <v>28075</v>
      </c>
      <c r="L7721" t="s">
        <v>28076</v>
      </c>
      <c r="M7721" t="s">
        <v>28077</v>
      </c>
      <c r="N7721" s="8">
        <v>197</v>
      </c>
      <c r="O7721" s="8">
        <v>77</v>
      </c>
      <c r="P7721" s="8">
        <v>120</v>
      </c>
      <c r="W7721" s="8">
        <v>134</v>
      </c>
      <c r="X7721" s="8">
        <v>61</v>
      </c>
    </row>
    <row r="7722" spans="1:24" hidden="1" x14ac:dyDescent="0.35">
      <c r="A7722" s="24">
        <v>17718</v>
      </c>
      <c r="C7722" t="s">
        <v>26420</v>
      </c>
      <c r="D7722" t="s">
        <v>83</v>
      </c>
      <c r="E7722" t="s">
        <v>84</v>
      </c>
      <c r="F7722" t="s">
        <v>85</v>
      </c>
      <c r="G7722" t="s">
        <v>2</v>
      </c>
      <c r="H7722" t="s">
        <v>26421</v>
      </c>
      <c r="I7722" t="s">
        <v>28078</v>
      </c>
      <c r="J7722" t="s">
        <v>28079</v>
      </c>
      <c r="K7722" t="s">
        <v>28080</v>
      </c>
      <c r="L7722" t="s">
        <v>28081</v>
      </c>
      <c r="M7722" t="s">
        <v>28082</v>
      </c>
      <c r="N7722" s="8">
        <v>120</v>
      </c>
      <c r="O7722" s="8">
        <v>75</v>
      </c>
      <c r="P7722" s="8">
        <v>45</v>
      </c>
      <c r="W7722" s="8">
        <v>60</v>
      </c>
      <c r="X7722" s="8">
        <v>60</v>
      </c>
    </row>
    <row r="7723" spans="1:24" hidden="1" x14ac:dyDescent="0.35">
      <c r="A7723" s="24">
        <v>17719</v>
      </c>
      <c r="C7723" t="s">
        <v>26420</v>
      </c>
      <c r="D7723" t="s">
        <v>83</v>
      </c>
      <c r="E7723" t="s">
        <v>84</v>
      </c>
      <c r="F7723" t="s">
        <v>85</v>
      </c>
      <c r="G7723" t="s">
        <v>2</v>
      </c>
      <c r="H7723" t="s">
        <v>26421</v>
      </c>
      <c r="I7723" t="s">
        <v>28083</v>
      </c>
      <c r="N7723" s="8">
        <v>220.34588772057046</v>
      </c>
      <c r="O7723" s="8">
        <v>80</v>
      </c>
      <c r="P7723" s="8">
        <v>140.34588772057046</v>
      </c>
      <c r="W7723" s="8">
        <v>0</v>
      </c>
      <c r="X7723" s="8">
        <v>0</v>
      </c>
    </row>
    <row r="7724" spans="1:24" hidden="1" x14ac:dyDescent="0.35">
      <c r="A7724" s="24">
        <v>17720</v>
      </c>
      <c r="C7724" t="s">
        <v>26420</v>
      </c>
      <c r="D7724">
        <v>7</v>
      </c>
      <c r="E7724" t="s">
        <v>1903</v>
      </c>
      <c r="F7724" t="s">
        <v>3470</v>
      </c>
      <c r="G7724" t="s">
        <v>2</v>
      </c>
      <c r="H7724" t="s">
        <v>26421</v>
      </c>
      <c r="I7724" t="s">
        <v>28084</v>
      </c>
      <c r="J7724" t="s">
        <v>28085</v>
      </c>
      <c r="K7724" t="s">
        <v>28086</v>
      </c>
      <c r="L7724" t="s">
        <v>28087</v>
      </c>
      <c r="M7724" t="s">
        <v>28088</v>
      </c>
      <c r="N7724" s="8">
        <v>220</v>
      </c>
      <c r="O7724" s="8">
        <v>76</v>
      </c>
      <c r="P7724" s="8">
        <v>144</v>
      </c>
      <c r="W7724" s="8">
        <v>0</v>
      </c>
      <c r="X7724" s="8">
        <v>0</v>
      </c>
    </row>
    <row r="7725" spans="1:24" hidden="1" x14ac:dyDescent="0.35">
      <c r="A7725" s="24">
        <v>17721</v>
      </c>
      <c r="C7725" t="s">
        <v>26420</v>
      </c>
      <c r="D7725" t="s">
        <v>83</v>
      </c>
      <c r="E7725" t="s">
        <v>84</v>
      </c>
      <c r="F7725" t="s">
        <v>85</v>
      </c>
      <c r="G7725" t="s">
        <v>2</v>
      </c>
      <c r="H7725" t="s">
        <v>26421</v>
      </c>
      <c r="I7725" t="s">
        <v>28089</v>
      </c>
      <c r="J7725" t="s">
        <v>28090</v>
      </c>
      <c r="K7725" t="s">
        <v>28091</v>
      </c>
      <c r="L7725" t="s">
        <v>28092</v>
      </c>
      <c r="M7725" t="s">
        <v>28093</v>
      </c>
      <c r="N7725" s="8">
        <v>131</v>
      </c>
      <c r="O7725" s="8">
        <v>39</v>
      </c>
      <c r="P7725" s="8">
        <v>92</v>
      </c>
      <c r="W7725" s="8">
        <v>39</v>
      </c>
      <c r="X7725" s="8">
        <v>0</v>
      </c>
    </row>
    <row r="7726" spans="1:24" hidden="1" x14ac:dyDescent="0.35">
      <c r="A7726" s="24">
        <v>17722</v>
      </c>
      <c r="C7726" t="s">
        <v>26420</v>
      </c>
      <c r="D7726">
        <v>6</v>
      </c>
      <c r="E7726" t="s">
        <v>110</v>
      </c>
      <c r="F7726" t="s">
        <v>111</v>
      </c>
      <c r="G7726" t="s">
        <v>2</v>
      </c>
      <c r="H7726" t="s">
        <v>26421</v>
      </c>
      <c r="I7726" t="s">
        <v>28094</v>
      </c>
      <c r="J7726" t="s">
        <v>28095</v>
      </c>
      <c r="K7726" t="s">
        <v>28096</v>
      </c>
      <c r="L7726" t="s">
        <v>28097</v>
      </c>
      <c r="M7726" t="s">
        <v>28098</v>
      </c>
      <c r="N7726" s="8">
        <v>138</v>
      </c>
      <c r="O7726" s="8">
        <v>39</v>
      </c>
      <c r="P7726" s="8">
        <v>99</v>
      </c>
      <c r="W7726" s="8">
        <v>0</v>
      </c>
      <c r="X7726" s="8">
        <v>0</v>
      </c>
    </row>
    <row r="7727" spans="1:24" hidden="1" x14ac:dyDescent="0.35">
      <c r="A7727" s="24">
        <v>17723</v>
      </c>
      <c r="C7727" t="s">
        <v>26420</v>
      </c>
      <c r="D7727">
        <v>5</v>
      </c>
      <c r="E7727" t="s">
        <v>409</v>
      </c>
      <c r="F7727" t="s">
        <v>410</v>
      </c>
      <c r="G7727" t="s">
        <v>2</v>
      </c>
      <c r="H7727" t="s">
        <v>26421</v>
      </c>
      <c r="I7727" t="s">
        <v>28099</v>
      </c>
      <c r="N7727" s="8">
        <v>78.981886028523093</v>
      </c>
      <c r="O7727" s="8">
        <v>57</v>
      </c>
      <c r="P7727" s="8">
        <v>21.981886028523085</v>
      </c>
      <c r="W7727" s="8">
        <v>45</v>
      </c>
      <c r="X7727" s="8">
        <v>0</v>
      </c>
    </row>
    <row r="7728" spans="1:24" hidden="1" x14ac:dyDescent="0.35">
      <c r="A7728" s="24">
        <v>17724</v>
      </c>
      <c r="C7728" t="s">
        <v>26420</v>
      </c>
      <c r="D7728">
        <v>3</v>
      </c>
      <c r="E7728" t="s">
        <v>187</v>
      </c>
      <c r="F7728" t="s">
        <v>188</v>
      </c>
      <c r="G7728" t="s">
        <v>2</v>
      </c>
      <c r="H7728" t="s">
        <v>26421</v>
      </c>
      <c r="I7728" t="s">
        <v>22618</v>
      </c>
      <c r="N7728" s="8">
        <v>105.80017222625091</v>
      </c>
      <c r="O7728" s="8">
        <v>50</v>
      </c>
      <c r="P7728" s="8">
        <v>55.800172226250908</v>
      </c>
      <c r="W7728" s="8">
        <v>0</v>
      </c>
      <c r="X7728" s="8">
        <v>0</v>
      </c>
    </row>
    <row r="7729" spans="1:24" hidden="1" x14ac:dyDescent="0.35">
      <c r="A7729" s="24">
        <v>17725</v>
      </c>
      <c r="C7729" t="s">
        <v>26420</v>
      </c>
      <c r="D7729">
        <v>1</v>
      </c>
      <c r="E7729" t="s">
        <v>537</v>
      </c>
      <c r="F7729" t="s">
        <v>27181</v>
      </c>
      <c r="G7729" t="s">
        <v>2</v>
      </c>
      <c r="H7729" t="s">
        <v>26421</v>
      </c>
      <c r="I7729" t="s">
        <v>28100</v>
      </c>
      <c r="J7729" t="s">
        <v>28101</v>
      </c>
      <c r="K7729" t="s">
        <v>28102</v>
      </c>
      <c r="L7729" t="s">
        <v>28103</v>
      </c>
      <c r="M7729" t="s">
        <v>28104</v>
      </c>
      <c r="N7729" s="8">
        <v>173</v>
      </c>
      <c r="O7729" s="8">
        <v>73</v>
      </c>
      <c r="P7729" s="8">
        <v>100</v>
      </c>
      <c r="W7729" s="8">
        <v>0</v>
      </c>
      <c r="X7729" s="8">
        <v>0</v>
      </c>
    </row>
    <row r="7730" spans="1:24" hidden="1" x14ac:dyDescent="0.35">
      <c r="A7730" s="24">
        <v>17726</v>
      </c>
      <c r="C7730" t="s">
        <v>26420</v>
      </c>
      <c r="D7730" t="s">
        <v>32</v>
      </c>
      <c r="E7730" t="s">
        <v>143</v>
      </c>
      <c r="F7730" t="s">
        <v>144</v>
      </c>
      <c r="G7730" t="s">
        <v>2</v>
      </c>
      <c r="H7730" t="s">
        <v>26421</v>
      </c>
      <c r="I7730" t="s">
        <v>28105</v>
      </c>
      <c r="N7730" s="8">
        <v>233.78234529852551</v>
      </c>
      <c r="O7730" s="8">
        <v>63</v>
      </c>
      <c r="P7730" s="8">
        <v>170.78234529852551</v>
      </c>
      <c r="W7730" s="8">
        <v>52</v>
      </c>
      <c r="X7730" s="8">
        <v>0</v>
      </c>
    </row>
    <row r="7731" spans="1:24" hidden="1" x14ac:dyDescent="0.35">
      <c r="A7731" s="24">
        <v>17727</v>
      </c>
      <c r="C7731" t="s">
        <v>26420</v>
      </c>
      <c r="D7731" t="s">
        <v>32</v>
      </c>
      <c r="E7731" t="s">
        <v>33</v>
      </c>
      <c r="F7731" t="s">
        <v>34</v>
      </c>
      <c r="G7731" t="s">
        <v>2</v>
      </c>
      <c r="H7731" t="s">
        <v>26421</v>
      </c>
      <c r="I7731" t="s">
        <v>28106</v>
      </c>
      <c r="N7731" s="8">
        <v>130.32748670534204</v>
      </c>
      <c r="O7731" s="8">
        <v>61</v>
      </c>
      <c r="P7731" s="8">
        <v>69.327486705342039</v>
      </c>
      <c r="W7731" s="8">
        <v>0</v>
      </c>
      <c r="X7731" s="8">
        <v>0</v>
      </c>
    </row>
    <row r="7732" spans="1:24" hidden="1" x14ac:dyDescent="0.35">
      <c r="A7732" s="24">
        <v>17728</v>
      </c>
      <c r="C7732" t="s">
        <v>26420</v>
      </c>
      <c r="D7732">
        <v>5</v>
      </c>
      <c r="E7732" t="s">
        <v>516</v>
      </c>
      <c r="F7732" t="s">
        <v>517</v>
      </c>
      <c r="G7732" t="s">
        <v>2</v>
      </c>
      <c r="H7732" t="s">
        <v>26421</v>
      </c>
      <c r="I7732" t="s">
        <v>28107</v>
      </c>
      <c r="J7732" t="s">
        <v>28108</v>
      </c>
      <c r="K7732" t="s">
        <v>28109</v>
      </c>
      <c r="L7732" t="s">
        <v>28110</v>
      </c>
      <c r="M7732" t="s">
        <v>28111</v>
      </c>
      <c r="N7732" s="8">
        <v>50</v>
      </c>
      <c r="O7732" s="8">
        <v>27</v>
      </c>
      <c r="P7732" s="8">
        <v>23</v>
      </c>
      <c r="W7732" s="8">
        <v>0</v>
      </c>
      <c r="X7732" s="8">
        <v>0</v>
      </c>
    </row>
    <row r="7733" spans="1:24" hidden="1" x14ac:dyDescent="0.35">
      <c r="A7733" s="24">
        <v>17729</v>
      </c>
      <c r="C7733" t="s">
        <v>26420</v>
      </c>
      <c r="D7733">
        <v>5</v>
      </c>
      <c r="E7733" t="s">
        <v>40</v>
      </c>
      <c r="F7733" t="s">
        <v>1243</v>
      </c>
      <c r="G7733" t="s">
        <v>2</v>
      </c>
      <c r="H7733" t="s">
        <v>26421</v>
      </c>
      <c r="I7733" t="s">
        <v>28112</v>
      </c>
      <c r="J7733" t="s">
        <v>28113</v>
      </c>
      <c r="K7733" t="s">
        <v>28114</v>
      </c>
      <c r="L7733" t="s">
        <v>28115</v>
      </c>
      <c r="M7733" t="s">
        <v>28116</v>
      </c>
      <c r="N7733" s="8">
        <v>243</v>
      </c>
      <c r="O7733" s="8">
        <v>93</v>
      </c>
      <c r="P7733" s="8">
        <v>150</v>
      </c>
      <c r="W7733" s="8">
        <v>0</v>
      </c>
      <c r="X7733" s="8">
        <v>0</v>
      </c>
    </row>
    <row r="7734" spans="1:24" hidden="1" x14ac:dyDescent="0.35">
      <c r="A7734" s="24">
        <v>17730</v>
      </c>
      <c r="C7734" t="s">
        <v>26420</v>
      </c>
      <c r="D7734" t="s">
        <v>83</v>
      </c>
      <c r="E7734" t="s">
        <v>276</v>
      </c>
      <c r="F7734" t="s">
        <v>277</v>
      </c>
      <c r="G7734" t="s">
        <v>2</v>
      </c>
      <c r="H7734" t="s">
        <v>26421</v>
      </c>
      <c r="I7734" t="s">
        <v>28117</v>
      </c>
      <c r="J7734" t="s">
        <v>28118</v>
      </c>
      <c r="K7734" t="s">
        <v>28119</v>
      </c>
      <c r="L7734" t="s">
        <v>28120</v>
      </c>
      <c r="M7734" t="s">
        <v>28121</v>
      </c>
      <c r="N7734" s="8">
        <v>342</v>
      </c>
      <c r="O7734" s="8">
        <v>144</v>
      </c>
      <c r="P7734" s="8">
        <v>198</v>
      </c>
      <c r="W7734" s="8">
        <v>144</v>
      </c>
      <c r="X7734" s="8">
        <v>46</v>
      </c>
    </row>
    <row r="7735" spans="1:24" hidden="1" x14ac:dyDescent="0.35">
      <c r="A7735" s="24">
        <v>17731</v>
      </c>
      <c r="C7735" t="s">
        <v>26420</v>
      </c>
      <c r="D7735" t="s">
        <v>32</v>
      </c>
      <c r="E7735" t="s">
        <v>17216</v>
      </c>
      <c r="F7735" t="s">
        <v>171</v>
      </c>
      <c r="G7735" t="s">
        <v>2</v>
      </c>
      <c r="H7735" t="s">
        <v>26421</v>
      </c>
      <c r="I7735" t="s">
        <v>28122</v>
      </c>
      <c r="N7735" s="8">
        <v>195.67308738216099</v>
      </c>
      <c r="O7735" s="8">
        <v>79</v>
      </c>
      <c r="P7735" s="8">
        <v>116.673087382161</v>
      </c>
      <c r="W7735" s="8">
        <v>92</v>
      </c>
      <c r="X7735" s="8">
        <v>61</v>
      </c>
    </row>
    <row r="7736" spans="1:24" hidden="1" x14ac:dyDescent="0.35">
      <c r="A7736" s="24">
        <v>17732</v>
      </c>
      <c r="C7736" t="s">
        <v>26420</v>
      </c>
      <c r="D7736" t="s">
        <v>32</v>
      </c>
      <c r="E7736" t="s">
        <v>137</v>
      </c>
      <c r="F7736" t="s">
        <v>138</v>
      </c>
      <c r="G7736" t="s">
        <v>2</v>
      </c>
      <c r="H7736" t="s">
        <v>26421</v>
      </c>
      <c r="I7736" t="s">
        <v>28123</v>
      </c>
      <c r="N7736" s="8">
        <v>108</v>
      </c>
      <c r="O7736" s="8">
        <v>108</v>
      </c>
      <c r="P7736" s="8">
        <v>0</v>
      </c>
      <c r="W7736" s="8">
        <v>69</v>
      </c>
      <c r="X7736" s="8">
        <v>15</v>
      </c>
    </row>
    <row r="7737" spans="1:24" hidden="1" x14ac:dyDescent="0.35">
      <c r="A7737" s="24">
        <v>17733</v>
      </c>
      <c r="C7737" t="s">
        <v>26420</v>
      </c>
      <c r="D7737" t="s">
        <v>83</v>
      </c>
      <c r="E7737" t="s">
        <v>84</v>
      </c>
      <c r="F7737" t="s">
        <v>85</v>
      </c>
      <c r="G7737" t="s">
        <v>2</v>
      </c>
      <c r="H7737" t="s">
        <v>26421</v>
      </c>
      <c r="I7737" t="s">
        <v>28124</v>
      </c>
      <c r="J7737" t="s">
        <v>28125</v>
      </c>
      <c r="K7737" t="s">
        <v>28126</v>
      </c>
      <c r="L7737" t="s">
        <v>28127</v>
      </c>
      <c r="M7737" t="s">
        <v>28128</v>
      </c>
      <c r="N7737" s="8">
        <v>183</v>
      </c>
      <c r="O7737" s="8">
        <v>73</v>
      </c>
      <c r="P7737" s="8">
        <v>110</v>
      </c>
      <c r="W7737" s="8">
        <v>81</v>
      </c>
      <c r="X7737" s="8">
        <v>46</v>
      </c>
    </row>
    <row r="7738" spans="1:24" hidden="1" x14ac:dyDescent="0.35">
      <c r="A7738" s="24">
        <v>17734</v>
      </c>
      <c r="C7738" t="s">
        <v>26420</v>
      </c>
      <c r="D7738" t="s">
        <v>32</v>
      </c>
      <c r="E7738" t="s">
        <v>33</v>
      </c>
      <c r="F7738" t="s">
        <v>34</v>
      </c>
      <c r="G7738" t="s">
        <v>2</v>
      </c>
      <c r="H7738" t="s">
        <v>26421</v>
      </c>
      <c r="I7738" t="s">
        <v>28129</v>
      </c>
      <c r="N7738" s="8">
        <v>98</v>
      </c>
      <c r="O7738" s="8">
        <v>98</v>
      </c>
      <c r="P7738" s="8">
        <v>0</v>
      </c>
      <c r="W7738" s="8">
        <v>140</v>
      </c>
      <c r="X7738" s="8">
        <v>47</v>
      </c>
    </row>
    <row r="7739" spans="1:24" hidden="1" x14ac:dyDescent="0.35">
      <c r="A7739" s="24">
        <v>17735</v>
      </c>
      <c r="C7739" t="s">
        <v>26420</v>
      </c>
      <c r="D7739">
        <v>7</v>
      </c>
      <c r="E7739" t="s">
        <v>77</v>
      </c>
      <c r="F7739" t="s">
        <v>78</v>
      </c>
      <c r="G7739" t="s">
        <v>2</v>
      </c>
      <c r="H7739" t="s">
        <v>26421</v>
      </c>
      <c r="I7739" t="s">
        <v>28130</v>
      </c>
      <c r="J7739" t="s">
        <v>28131</v>
      </c>
      <c r="K7739" t="s">
        <v>28132</v>
      </c>
      <c r="L7739" t="s">
        <v>28133</v>
      </c>
      <c r="M7739" t="s">
        <v>28134</v>
      </c>
      <c r="N7739" s="8">
        <v>179</v>
      </c>
      <c r="O7739" s="8">
        <v>79</v>
      </c>
      <c r="P7739" s="8">
        <v>100</v>
      </c>
      <c r="W7739" s="8">
        <v>2</v>
      </c>
      <c r="X7739" s="8">
        <v>0</v>
      </c>
    </row>
    <row r="7740" spans="1:24" hidden="1" x14ac:dyDescent="0.35">
      <c r="A7740" s="24">
        <v>17736</v>
      </c>
      <c r="C7740" t="s">
        <v>26420</v>
      </c>
      <c r="D7740" t="s">
        <v>83</v>
      </c>
      <c r="E7740" t="s">
        <v>276</v>
      </c>
      <c r="F7740" t="s">
        <v>277</v>
      </c>
      <c r="G7740" t="s">
        <v>2</v>
      </c>
      <c r="H7740" t="s">
        <v>26421</v>
      </c>
      <c r="I7740" t="s">
        <v>22017</v>
      </c>
      <c r="J7740" t="s">
        <v>28135</v>
      </c>
      <c r="K7740" t="s">
        <v>28136</v>
      </c>
      <c r="L7740" t="s">
        <v>28137</v>
      </c>
      <c r="M7740" t="s">
        <v>28138</v>
      </c>
      <c r="N7740" s="8">
        <v>175</v>
      </c>
      <c r="O7740" s="8">
        <v>55</v>
      </c>
      <c r="P7740" s="8">
        <v>120</v>
      </c>
      <c r="W7740" s="8">
        <v>75</v>
      </c>
      <c r="X7740" s="8">
        <v>27</v>
      </c>
    </row>
    <row r="7741" spans="1:24" hidden="1" x14ac:dyDescent="0.35">
      <c r="A7741" s="24">
        <v>17737</v>
      </c>
      <c r="C7741" t="s">
        <v>26420</v>
      </c>
      <c r="D7741">
        <v>3</v>
      </c>
      <c r="E7741" t="s">
        <v>994</v>
      </c>
      <c r="F7741" t="s">
        <v>995</v>
      </c>
      <c r="G7741" t="s">
        <v>2</v>
      </c>
      <c r="H7741" t="s">
        <v>26421</v>
      </c>
      <c r="I7741" t="s">
        <v>28139</v>
      </c>
      <c r="J7741" t="s">
        <v>28140</v>
      </c>
      <c r="K7741" t="s">
        <v>28141</v>
      </c>
      <c r="L7741" t="s">
        <v>28142</v>
      </c>
      <c r="M7741" t="s">
        <v>28143</v>
      </c>
      <c r="N7741" s="8">
        <v>193</v>
      </c>
      <c r="O7741" s="8">
        <v>55</v>
      </c>
      <c r="P7741" s="8">
        <v>138</v>
      </c>
      <c r="W7741" s="8">
        <v>82</v>
      </c>
      <c r="X7741" s="8">
        <v>47</v>
      </c>
    </row>
    <row r="7742" spans="1:24" hidden="1" x14ac:dyDescent="0.35">
      <c r="A7742" s="24">
        <v>17738</v>
      </c>
      <c r="C7742" t="s">
        <v>26420</v>
      </c>
      <c r="D7742">
        <v>1</v>
      </c>
      <c r="E7742" t="s">
        <v>164</v>
      </c>
      <c r="F7742" t="s">
        <v>165</v>
      </c>
      <c r="G7742" t="s">
        <v>2</v>
      </c>
      <c r="H7742" t="s">
        <v>26421</v>
      </c>
      <c r="I7742" t="s">
        <v>28144</v>
      </c>
      <c r="N7742" s="8">
        <v>124.09114394488761</v>
      </c>
      <c r="O7742" s="8">
        <v>48</v>
      </c>
      <c r="P7742" s="8">
        <v>76.091143944887605</v>
      </c>
      <c r="W7742" s="8">
        <v>46</v>
      </c>
      <c r="X7742" s="8">
        <v>1</v>
      </c>
    </row>
    <row r="7743" spans="1:24" hidden="1" x14ac:dyDescent="0.35">
      <c r="A7743" s="24">
        <v>17739</v>
      </c>
      <c r="C7743" t="s">
        <v>26420</v>
      </c>
      <c r="D7743">
        <v>1</v>
      </c>
      <c r="E7743" t="s">
        <v>222</v>
      </c>
      <c r="F7743" t="s">
        <v>223</v>
      </c>
      <c r="G7743" t="s">
        <v>2</v>
      </c>
      <c r="H7743" t="s">
        <v>26421</v>
      </c>
      <c r="I7743" t="s">
        <v>23507</v>
      </c>
      <c r="N7743" s="8">
        <v>51</v>
      </c>
      <c r="O7743" s="8">
        <v>51</v>
      </c>
      <c r="P7743" s="8">
        <v>0</v>
      </c>
      <c r="W7743" s="8">
        <v>5</v>
      </c>
      <c r="X7743" s="8">
        <v>0</v>
      </c>
    </row>
    <row r="7744" spans="1:24" hidden="1" x14ac:dyDescent="0.35">
      <c r="A7744" s="24">
        <v>17740</v>
      </c>
      <c r="C7744" t="s">
        <v>26420</v>
      </c>
      <c r="D7744">
        <v>5</v>
      </c>
      <c r="E7744" t="s">
        <v>568</v>
      </c>
      <c r="F7744" t="s">
        <v>1691</v>
      </c>
      <c r="G7744" t="s">
        <v>2</v>
      </c>
      <c r="H7744" t="s">
        <v>26421</v>
      </c>
      <c r="I7744" t="s">
        <v>28145</v>
      </c>
      <c r="J7744" t="s">
        <v>28146</v>
      </c>
      <c r="K7744" t="s">
        <v>28147</v>
      </c>
      <c r="L7744" t="s">
        <v>28148</v>
      </c>
      <c r="M7744" t="s">
        <v>28149</v>
      </c>
      <c r="N7744" s="8">
        <v>460</v>
      </c>
      <c r="O7744" s="8">
        <v>150</v>
      </c>
      <c r="P7744" s="8">
        <v>310</v>
      </c>
      <c r="W7744" s="8">
        <v>8</v>
      </c>
      <c r="X7744" s="8">
        <v>8</v>
      </c>
    </row>
    <row r="7745" spans="1:24" hidden="1" x14ac:dyDescent="0.35">
      <c r="A7745" s="24">
        <v>17741</v>
      </c>
      <c r="C7745" t="s">
        <v>26420</v>
      </c>
      <c r="D7745">
        <v>5</v>
      </c>
      <c r="E7745" t="s">
        <v>435</v>
      </c>
      <c r="F7745" t="s">
        <v>1084</v>
      </c>
      <c r="G7745" t="s">
        <v>2</v>
      </c>
      <c r="H7745" t="s">
        <v>26421</v>
      </c>
      <c r="I7745" t="s">
        <v>26887</v>
      </c>
      <c r="N7745" s="8">
        <v>165.45485859318347</v>
      </c>
      <c r="O7745" s="8">
        <v>64</v>
      </c>
      <c r="P7745" s="8">
        <v>101.45485859318347</v>
      </c>
      <c r="W7745" s="8">
        <v>0</v>
      </c>
      <c r="X7745" s="8">
        <v>0</v>
      </c>
    </row>
    <row r="7746" spans="1:24" hidden="1" x14ac:dyDescent="0.35">
      <c r="A7746" s="24">
        <v>17742</v>
      </c>
      <c r="C7746" t="s">
        <v>26420</v>
      </c>
      <c r="D7746">
        <v>6</v>
      </c>
      <c r="E7746" t="s">
        <v>65</v>
      </c>
      <c r="F7746" t="s">
        <v>217</v>
      </c>
      <c r="G7746" t="s">
        <v>2</v>
      </c>
      <c r="H7746" t="s">
        <v>26421</v>
      </c>
      <c r="I7746" t="s">
        <v>28150</v>
      </c>
      <c r="J7746" t="s">
        <v>28151</v>
      </c>
      <c r="K7746" t="s">
        <v>28152</v>
      </c>
      <c r="L7746" t="s">
        <v>28153</v>
      </c>
      <c r="M7746" t="s">
        <v>28154</v>
      </c>
      <c r="N7746" s="8">
        <v>185</v>
      </c>
      <c r="O7746" s="8">
        <v>76</v>
      </c>
      <c r="P7746" s="8">
        <v>109</v>
      </c>
      <c r="W7746" s="8">
        <v>10</v>
      </c>
      <c r="X7746" s="8">
        <v>3</v>
      </c>
    </row>
    <row r="7747" spans="1:24" hidden="1" x14ac:dyDescent="0.35">
      <c r="A7747" s="24">
        <v>17743</v>
      </c>
      <c r="C7747" t="s">
        <v>26420</v>
      </c>
      <c r="D7747" t="s">
        <v>32</v>
      </c>
      <c r="E7747" t="s">
        <v>33</v>
      </c>
      <c r="F7747" t="s">
        <v>34</v>
      </c>
      <c r="G7747" t="s">
        <v>2</v>
      </c>
      <c r="H7747" t="s">
        <v>26427</v>
      </c>
      <c r="I7747" t="s">
        <v>28155</v>
      </c>
      <c r="N7747" s="8">
        <v>0</v>
      </c>
      <c r="O7747" s="8">
        <v>0</v>
      </c>
      <c r="P7747" s="8">
        <v>0</v>
      </c>
      <c r="W7747" s="8">
        <v>0</v>
      </c>
      <c r="X7747" s="8">
        <v>0</v>
      </c>
    </row>
    <row r="7748" spans="1:24" hidden="1" x14ac:dyDescent="0.35">
      <c r="A7748" s="24">
        <v>17744</v>
      </c>
      <c r="C7748" t="s">
        <v>26420</v>
      </c>
      <c r="D7748">
        <v>3</v>
      </c>
      <c r="E7748" t="s">
        <v>59</v>
      </c>
      <c r="F7748" t="s">
        <v>60</v>
      </c>
      <c r="G7748" t="s">
        <v>2</v>
      </c>
      <c r="H7748" t="s">
        <v>26421</v>
      </c>
      <c r="I7748" t="s">
        <v>28156</v>
      </c>
      <c r="J7748" t="s">
        <v>28157</v>
      </c>
      <c r="K7748" t="s">
        <v>28158</v>
      </c>
      <c r="L7748" t="s">
        <v>28159</v>
      </c>
      <c r="M7748" t="s">
        <v>28160</v>
      </c>
      <c r="N7748" s="8">
        <v>351</v>
      </c>
      <c r="O7748" s="8">
        <v>136</v>
      </c>
      <c r="P7748" s="8">
        <v>215</v>
      </c>
      <c r="W7748" s="8">
        <v>25</v>
      </c>
      <c r="X7748" s="8">
        <v>21</v>
      </c>
    </row>
    <row r="7749" spans="1:24" hidden="1" x14ac:dyDescent="0.35">
      <c r="A7749" s="24">
        <v>17745</v>
      </c>
      <c r="C7749" t="s">
        <v>26420</v>
      </c>
      <c r="D7749">
        <v>6</v>
      </c>
      <c r="E7749" t="s">
        <v>110</v>
      </c>
      <c r="F7749" t="s">
        <v>111</v>
      </c>
      <c r="G7749" t="s">
        <v>2</v>
      </c>
      <c r="H7749" t="s">
        <v>26421</v>
      </c>
      <c r="I7749" t="s">
        <v>28161</v>
      </c>
      <c r="N7749" s="8">
        <v>52.818286197727822</v>
      </c>
      <c r="O7749" s="8">
        <v>19</v>
      </c>
      <c r="P7749" s="8">
        <v>33.818286197727822</v>
      </c>
      <c r="W7749" s="8">
        <v>0</v>
      </c>
      <c r="X7749" s="8">
        <v>0</v>
      </c>
    </row>
    <row r="7750" spans="1:24" hidden="1" x14ac:dyDescent="0.35">
      <c r="A7750" s="24">
        <v>17746</v>
      </c>
      <c r="C7750" t="s">
        <v>26420</v>
      </c>
      <c r="D7750">
        <v>6</v>
      </c>
      <c r="E7750" t="s">
        <v>110</v>
      </c>
      <c r="F7750" t="s">
        <v>111</v>
      </c>
      <c r="G7750" t="s">
        <v>2</v>
      </c>
      <c r="H7750" t="s">
        <v>26421</v>
      </c>
      <c r="I7750" t="s">
        <v>28162</v>
      </c>
      <c r="J7750" t="s">
        <v>28163</v>
      </c>
      <c r="K7750" t="s">
        <v>28164</v>
      </c>
      <c r="L7750" t="s">
        <v>28165</v>
      </c>
      <c r="M7750" t="s">
        <v>28166</v>
      </c>
      <c r="N7750" s="8">
        <v>288</v>
      </c>
      <c r="O7750" s="8">
        <v>121</v>
      </c>
      <c r="P7750" s="8">
        <v>167</v>
      </c>
      <c r="W7750" s="8">
        <v>0</v>
      </c>
      <c r="X7750" s="8">
        <v>0</v>
      </c>
    </row>
    <row r="7751" spans="1:24" hidden="1" x14ac:dyDescent="0.35">
      <c r="A7751" s="24">
        <v>17747</v>
      </c>
      <c r="C7751" t="s">
        <v>26420</v>
      </c>
      <c r="D7751" t="s">
        <v>83</v>
      </c>
      <c r="E7751" t="s">
        <v>84</v>
      </c>
      <c r="F7751" t="s">
        <v>85</v>
      </c>
      <c r="G7751" t="s">
        <v>2</v>
      </c>
      <c r="H7751" t="s">
        <v>26421</v>
      </c>
      <c r="I7751" t="s">
        <v>28167</v>
      </c>
      <c r="J7751" t="s">
        <v>28168</v>
      </c>
      <c r="K7751" t="s">
        <v>28169</v>
      </c>
      <c r="L7751" t="s">
        <v>28170</v>
      </c>
      <c r="M7751" t="s">
        <v>28171</v>
      </c>
      <c r="N7751" s="8">
        <v>161</v>
      </c>
      <c r="O7751" s="8">
        <v>62</v>
      </c>
      <c r="P7751" s="8">
        <v>99</v>
      </c>
      <c r="W7751" s="8">
        <v>63</v>
      </c>
      <c r="X7751" s="8">
        <v>31</v>
      </c>
    </row>
    <row r="7752" spans="1:24" hidden="1" x14ac:dyDescent="0.35">
      <c r="A7752" s="24">
        <v>17748</v>
      </c>
      <c r="C7752" t="s">
        <v>26420</v>
      </c>
      <c r="D7752">
        <v>3</v>
      </c>
      <c r="E7752" t="s">
        <v>1403</v>
      </c>
      <c r="F7752" t="s">
        <v>1784</v>
      </c>
      <c r="G7752" t="s">
        <v>2</v>
      </c>
      <c r="H7752" t="s">
        <v>26421</v>
      </c>
      <c r="I7752" t="s">
        <v>28172</v>
      </c>
      <c r="J7752" t="s">
        <v>28173</v>
      </c>
      <c r="K7752" t="s">
        <v>28174</v>
      </c>
      <c r="L7752" t="s">
        <v>28175</v>
      </c>
      <c r="M7752" t="s">
        <v>28176</v>
      </c>
      <c r="N7752" s="8">
        <v>166</v>
      </c>
      <c r="O7752" s="8">
        <v>67</v>
      </c>
      <c r="P7752" s="8">
        <v>99</v>
      </c>
      <c r="W7752" s="8">
        <v>2</v>
      </c>
      <c r="X7752" s="8">
        <v>0</v>
      </c>
    </row>
    <row r="7753" spans="1:24" hidden="1" x14ac:dyDescent="0.35">
      <c r="A7753" s="24">
        <v>17749</v>
      </c>
      <c r="C7753" t="s">
        <v>26420</v>
      </c>
      <c r="D7753">
        <v>7</v>
      </c>
      <c r="E7753" t="s">
        <v>252</v>
      </c>
      <c r="F7753" t="s">
        <v>3240</v>
      </c>
      <c r="G7753" t="s">
        <v>2</v>
      </c>
      <c r="H7753" t="s">
        <v>26421</v>
      </c>
      <c r="I7753" t="s">
        <v>28177</v>
      </c>
      <c r="J7753" t="s">
        <v>28178</v>
      </c>
      <c r="K7753" t="s">
        <v>28179</v>
      </c>
      <c r="L7753" t="s">
        <v>28180</v>
      </c>
      <c r="M7753" t="s">
        <v>28181</v>
      </c>
      <c r="N7753" s="8">
        <v>203</v>
      </c>
      <c r="O7753" s="8">
        <v>83</v>
      </c>
      <c r="P7753" s="8">
        <v>120</v>
      </c>
      <c r="W7753" s="8">
        <v>5</v>
      </c>
      <c r="X7753" s="8">
        <v>0</v>
      </c>
    </row>
    <row r="7754" spans="1:24" hidden="1" x14ac:dyDescent="0.35">
      <c r="A7754" s="24">
        <v>17750</v>
      </c>
      <c r="C7754" t="s">
        <v>26420</v>
      </c>
      <c r="D7754">
        <v>6</v>
      </c>
      <c r="E7754" t="s">
        <v>65</v>
      </c>
      <c r="F7754" t="s">
        <v>66</v>
      </c>
      <c r="G7754" t="s">
        <v>2</v>
      </c>
      <c r="H7754" t="s">
        <v>26421</v>
      </c>
      <c r="I7754" t="s">
        <v>28182</v>
      </c>
      <c r="N7754" s="8">
        <v>153.00028704375151</v>
      </c>
      <c r="O7754" s="8">
        <v>60</v>
      </c>
      <c r="P7754" s="8">
        <v>93.000287043751513</v>
      </c>
      <c r="W7754" s="8">
        <v>0</v>
      </c>
      <c r="X7754" s="8">
        <v>0</v>
      </c>
    </row>
    <row r="7755" spans="1:24" hidden="1" x14ac:dyDescent="0.35">
      <c r="A7755" s="24">
        <v>17751</v>
      </c>
      <c r="C7755" t="s">
        <v>26420</v>
      </c>
      <c r="D7755">
        <v>5</v>
      </c>
      <c r="E7755" t="s">
        <v>516</v>
      </c>
      <c r="F7755" t="s">
        <v>517</v>
      </c>
      <c r="G7755" t="s">
        <v>2</v>
      </c>
      <c r="H7755" t="s">
        <v>26427</v>
      </c>
      <c r="I7755" t="s">
        <v>28183</v>
      </c>
      <c r="N7755" s="8">
        <v>0</v>
      </c>
      <c r="O7755" s="8">
        <v>0</v>
      </c>
      <c r="P7755" s="8">
        <v>0</v>
      </c>
      <c r="W7755" s="8">
        <v>0</v>
      </c>
      <c r="X7755" s="8">
        <v>0</v>
      </c>
    </row>
    <row r="7756" spans="1:24" hidden="1" x14ac:dyDescent="0.35">
      <c r="A7756" s="24">
        <v>17752</v>
      </c>
      <c r="C7756" t="s">
        <v>26420</v>
      </c>
      <c r="D7756">
        <v>1</v>
      </c>
      <c r="E7756" t="s">
        <v>473</v>
      </c>
      <c r="F7756" t="s">
        <v>474</v>
      </c>
      <c r="G7756" t="s">
        <v>2</v>
      </c>
      <c r="H7756" t="s">
        <v>26421</v>
      </c>
      <c r="I7756" t="s">
        <v>22738</v>
      </c>
      <c r="J7756" t="s">
        <v>28184</v>
      </c>
      <c r="K7756" t="s">
        <v>28185</v>
      </c>
      <c r="L7756" t="s">
        <v>28186</v>
      </c>
      <c r="M7756" t="s">
        <v>28187</v>
      </c>
      <c r="N7756" s="8">
        <v>106</v>
      </c>
      <c r="O7756" s="8">
        <v>32</v>
      </c>
      <c r="P7756" s="8">
        <v>74</v>
      </c>
      <c r="W7756" s="8">
        <v>0</v>
      </c>
      <c r="X7756" s="8">
        <v>0</v>
      </c>
    </row>
    <row r="7757" spans="1:24" hidden="1" x14ac:dyDescent="0.35">
      <c r="A7757" s="24">
        <v>17753</v>
      </c>
      <c r="C7757" t="s">
        <v>26420</v>
      </c>
      <c r="D7757">
        <v>8</v>
      </c>
      <c r="E7757" t="s">
        <v>383</v>
      </c>
      <c r="F7757" t="s">
        <v>384</v>
      </c>
      <c r="G7757" t="s">
        <v>2</v>
      </c>
      <c r="H7757" t="s">
        <v>26421</v>
      </c>
      <c r="I7757" t="s">
        <v>28188</v>
      </c>
      <c r="N7757" s="8">
        <v>132.54571549431955</v>
      </c>
      <c r="O7757" s="8">
        <v>48</v>
      </c>
      <c r="P7757" s="8">
        <v>84.545715494319566</v>
      </c>
      <c r="W7757" s="8">
        <v>40</v>
      </c>
      <c r="X7757" s="8">
        <v>0</v>
      </c>
    </row>
    <row r="7758" spans="1:24" hidden="1" x14ac:dyDescent="0.35">
      <c r="A7758" s="24">
        <v>17754</v>
      </c>
      <c r="C7758" t="s">
        <v>26420</v>
      </c>
      <c r="D7758" t="s">
        <v>83</v>
      </c>
      <c r="E7758" t="s">
        <v>276</v>
      </c>
      <c r="F7758" t="s">
        <v>277</v>
      </c>
      <c r="G7758" t="s">
        <v>2</v>
      </c>
      <c r="H7758" t="s">
        <v>26421</v>
      </c>
      <c r="I7758" t="s">
        <v>28189</v>
      </c>
      <c r="J7758" t="s">
        <v>28190</v>
      </c>
      <c r="K7758" t="s">
        <v>28191</v>
      </c>
      <c r="L7758" t="s">
        <v>28192</v>
      </c>
      <c r="M7758" t="s">
        <v>28193</v>
      </c>
      <c r="N7758" s="8">
        <v>300</v>
      </c>
      <c r="O7758" s="8">
        <v>125</v>
      </c>
      <c r="P7758" s="8">
        <v>175</v>
      </c>
      <c r="W7758" s="8">
        <v>62</v>
      </c>
      <c r="X7758" s="8">
        <v>41</v>
      </c>
    </row>
    <row r="7759" spans="1:24" hidden="1" x14ac:dyDescent="0.35">
      <c r="A7759" s="24">
        <v>17755</v>
      </c>
      <c r="C7759" t="s">
        <v>26420</v>
      </c>
      <c r="D7759">
        <v>1</v>
      </c>
      <c r="E7759" t="s">
        <v>158</v>
      </c>
      <c r="F7759" t="s">
        <v>1789</v>
      </c>
      <c r="G7759" t="s">
        <v>2</v>
      </c>
      <c r="H7759" t="s">
        <v>26421</v>
      </c>
      <c r="I7759" t="s">
        <v>28194</v>
      </c>
      <c r="J7759" t="s">
        <v>28195</v>
      </c>
      <c r="K7759" t="s">
        <v>28196</v>
      </c>
      <c r="L7759" t="s">
        <v>28197</v>
      </c>
      <c r="M7759" t="s">
        <v>28198</v>
      </c>
      <c r="N7759" s="8">
        <v>87</v>
      </c>
      <c r="O7759" s="8">
        <v>36</v>
      </c>
      <c r="P7759" s="8">
        <v>51</v>
      </c>
      <c r="W7759" s="8">
        <v>0</v>
      </c>
      <c r="X7759" s="8">
        <v>0</v>
      </c>
    </row>
    <row r="7760" spans="1:24" hidden="1" x14ac:dyDescent="0.35">
      <c r="A7760" s="24">
        <v>17756</v>
      </c>
      <c r="C7760" t="s">
        <v>26420</v>
      </c>
      <c r="D7760">
        <v>6</v>
      </c>
      <c r="E7760" t="s">
        <v>130</v>
      </c>
      <c r="F7760" t="s">
        <v>131</v>
      </c>
      <c r="G7760" t="s">
        <v>2</v>
      </c>
      <c r="H7760" t="s">
        <v>26427</v>
      </c>
      <c r="I7760" t="s">
        <v>23043</v>
      </c>
      <c r="N7760" s="8">
        <v>0</v>
      </c>
      <c r="O7760" s="8">
        <v>0</v>
      </c>
      <c r="P7760" s="8">
        <v>0</v>
      </c>
      <c r="W7760" s="8">
        <v>0</v>
      </c>
      <c r="X7760" s="8">
        <v>0</v>
      </c>
    </row>
    <row r="7761" spans="1:24" hidden="1" x14ac:dyDescent="0.35">
      <c r="A7761" s="24">
        <v>17757</v>
      </c>
      <c r="C7761" t="s">
        <v>26420</v>
      </c>
      <c r="D7761">
        <v>1</v>
      </c>
      <c r="E7761" t="s">
        <v>164</v>
      </c>
      <c r="F7761" t="s">
        <v>165</v>
      </c>
      <c r="G7761" t="s">
        <v>2</v>
      </c>
      <c r="H7761" t="s">
        <v>26421</v>
      </c>
      <c r="I7761" t="s">
        <v>28199</v>
      </c>
      <c r="J7761" t="s">
        <v>28200</v>
      </c>
      <c r="K7761" t="s">
        <v>28201</v>
      </c>
      <c r="L7761" t="s">
        <v>28202</v>
      </c>
      <c r="M7761" t="s">
        <v>28203</v>
      </c>
      <c r="N7761" s="8">
        <v>143</v>
      </c>
      <c r="O7761" s="8">
        <v>59</v>
      </c>
      <c r="P7761" s="8">
        <v>84</v>
      </c>
      <c r="W7761" s="8">
        <v>20</v>
      </c>
      <c r="X7761" s="8">
        <v>20</v>
      </c>
    </row>
    <row r="7762" spans="1:24" hidden="1" x14ac:dyDescent="0.35">
      <c r="A7762" s="24">
        <v>17758</v>
      </c>
      <c r="C7762" t="s">
        <v>26420</v>
      </c>
      <c r="D7762" t="s">
        <v>83</v>
      </c>
      <c r="E7762" t="s">
        <v>84</v>
      </c>
      <c r="F7762" t="s">
        <v>85</v>
      </c>
      <c r="G7762" t="s">
        <v>2</v>
      </c>
      <c r="H7762" t="s">
        <v>26421</v>
      </c>
      <c r="I7762" t="s">
        <v>28204</v>
      </c>
      <c r="J7762" t="s">
        <v>28205</v>
      </c>
      <c r="K7762" t="s">
        <v>28206</v>
      </c>
      <c r="L7762" t="s">
        <v>28207</v>
      </c>
      <c r="M7762" t="s">
        <v>28208</v>
      </c>
      <c r="N7762" s="8">
        <v>109</v>
      </c>
      <c r="O7762" s="8">
        <v>29</v>
      </c>
      <c r="P7762" s="8">
        <v>80</v>
      </c>
      <c r="W7762" s="8">
        <v>0</v>
      </c>
      <c r="X7762" s="8">
        <v>0</v>
      </c>
    </row>
    <row r="7763" spans="1:24" hidden="1" x14ac:dyDescent="0.35">
      <c r="A7763" s="24">
        <v>17759</v>
      </c>
      <c r="C7763" t="s">
        <v>26420</v>
      </c>
      <c r="D7763">
        <v>3</v>
      </c>
      <c r="E7763" t="s">
        <v>187</v>
      </c>
      <c r="F7763" t="s">
        <v>188</v>
      </c>
      <c r="G7763" t="s">
        <v>2</v>
      </c>
      <c r="H7763" t="s">
        <v>26421</v>
      </c>
      <c r="I7763" t="s">
        <v>28209</v>
      </c>
      <c r="J7763" t="s">
        <v>28210</v>
      </c>
      <c r="K7763" t="s">
        <v>28211</v>
      </c>
      <c r="L7763" t="s">
        <v>28212</v>
      </c>
      <c r="M7763" t="s">
        <v>28213</v>
      </c>
      <c r="N7763" s="8">
        <v>183</v>
      </c>
      <c r="O7763" s="8">
        <v>58</v>
      </c>
      <c r="P7763" s="8">
        <v>125</v>
      </c>
      <c r="W7763" s="8">
        <v>66</v>
      </c>
      <c r="X7763" s="8">
        <v>14</v>
      </c>
    </row>
    <row r="7764" spans="1:24" hidden="1" x14ac:dyDescent="0.35">
      <c r="A7764" s="24">
        <v>17760</v>
      </c>
      <c r="C7764" t="s">
        <v>26420</v>
      </c>
      <c r="D7764">
        <v>3</v>
      </c>
      <c r="E7764" t="s">
        <v>187</v>
      </c>
      <c r="F7764" t="s">
        <v>188</v>
      </c>
      <c r="G7764" t="s">
        <v>2</v>
      </c>
      <c r="H7764" t="s">
        <v>26421</v>
      </c>
      <c r="I7764" t="s">
        <v>28214</v>
      </c>
      <c r="J7764" t="s">
        <v>28215</v>
      </c>
      <c r="K7764" t="s">
        <v>28216</v>
      </c>
      <c r="L7764" t="s">
        <v>28217</v>
      </c>
      <c r="M7764" t="s">
        <v>28218</v>
      </c>
      <c r="N7764" s="8">
        <v>242</v>
      </c>
      <c r="O7764" s="8">
        <v>78</v>
      </c>
      <c r="P7764" s="8">
        <v>164</v>
      </c>
      <c r="W7764" s="8">
        <v>75</v>
      </c>
      <c r="X7764" s="8">
        <v>0</v>
      </c>
    </row>
    <row r="7765" spans="1:24" hidden="1" x14ac:dyDescent="0.35">
      <c r="A7765" s="24">
        <v>17761</v>
      </c>
      <c r="C7765" t="s">
        <v>26420</v>
      </c>
      <c r="D7765" t="s">
        <v>83</v>
      </c>
      <c r="E7765" t="s">
        <v>84</v>
      </c>
      <c r="F7765" t="s">
        <v>85</v>
      </c>
      <c r="G7765" t="s">
        <v>2</v>
      </c>
      <c r="H7765" t="s">
        <v>26421</v>
      </c>
      <c r="I7765" t="s">
        <v>28219</v>
      </c>
      <c r="J7765" t="s">
        <v>28220</v>
      </c>
      <c r="K7765" t="s">
        <v>28221</v>
      </c>
      <c r="L7765" t="s">
        <v>28222</v>
      </c>
      <c r="M7765" t="s">
        <v>28223</v>
      </c>
      <c r="N7765" s="8">
        <v>191</v>
      </c>
      <c r="O7765" s="8">
        <v>56</v>
      </c>
      <c r="P7765" s="8">
        <v>135</v>
      </c>
      <c r="W7765" s="8">
        <v>37</v>
      </c>
      <c r="X7765" s="8">
        <v>9</v>
      </c>
    </row>
    <row r="7766" spans="1:24" hidden="1" x14ac:dyDescent="0.35">
      <c r="A7766" s="24">
        <v>17762</v>
      </c>
      <c r="C7766" t="s">
        <v>26420</v>
      </c>
      <c r="D7766">
        <v>1</v>
      </c>
      <c r="E7766" t="s">
        <v>164</v>
      </c>
      <c r="F7766" t="s">
        <v>165</v>
      </c>
      <c r="G7766" t="s">
        <v>2</v>
      </c>
      <c r="H7766" t="s">
        <v>26421</v>
      </c>
      <c r="I7766" t="s">
        <v>28224</v>
      </c>
      <c r="N7766" s="8">
        <v>245.09143098863913</v>
      </c>
      <c r="O7766" s="8">
        <v>76</v>
      </c>
      <c r="P7766" s="8">
        <v>169.09143098863913</v>
      </c>
      <c r="W7766" s="8">
        <v>0</v>
      </c>
      <c r="X7766" s="8">
        <v>0</v>
      </c>
    </row>
    <row r="7767" spans="1:24" hidden="1" x14ac:dyDescent="0.35">
      <c r="A7767" s="24">
        <v>17763</v>
      </c>
      <c r="C7767" t="s">
        <v>26420</v>
      </c>
      <c r="D7767" t="s">
        <v>83</v>
      </c>
      <c r="E7767" t="s">
        <v>84</v>
      </c>
      <c r="F7767" t="s">
        <v>85</v>
      </c>
      <c r="G7767" t="s">
        <v>2</v>
      </c>
      <c r="H7767" t="s">
        <v>26421</v>
      </c>
      <c r="I7767" t="s">
        <v>28225</v>
      </c>
      <c r="J7767" t="s">
        <v>28226</v>
      </c>
      <c r="K7767" t="s">
        <v>28227</v>
      </c>
      <c r="L7767" t="s">
        <v>28228</v>
      </c>
      <c r="M7767" t="s">
        <v>28229</v>
      </c>
      <c r="N7767" s="8">
        <v>209</v>
      </c>
      <c r="O7767" s="8">
        <v>69</v>
      </c>
      <c r="P7767" s="8">
        <v>140</v>
      </c>
      <c r="W7767" s="8">
        <v>70</v>
      </c>
      <c r="X7767" s="8">
        <v>1</v>
      </c>
    </row>
    <row r="7768" spans="1:24" hidden="1" x14ac:dyDescent="0.35">
      <c r="A7768" s="24">
        <v>17764</v>
      </c>
      <c r="C7768" t="s">
        <v>26420</v>
      </c>
      <c r="D7768" t="s">
        <v>83</v>
      </c>
      <c r="E7768" t="s">
        <v>276</v>
      </c>
      <c r="F7768" t="s">
        <v>277</v>
      </c>
      <c r="G7768" t="s">
        <v>2</v>
      </c>
      <c r="H7768" t="s">
        <v>26421</v>
      </c>
      <c r="I7768" t="s">
        <v>28230</v>
      </c>
      <c r="N7768" s="8">
        <v>235.10954496011604</v>
      </c>
      <c r="O7768" s="8">
        <v>88</v>
      </c>
      <c r="P7768" s="8">
        <v>147.10954496011604</v>
      </c>
      <c r="W7768" s="8">
        <v>2</v>
      </c>
      <c r="X7768" s="8">
        <v>2</v>
      </c>
    </row>
    <row r="7769" spans="1:24" hidden="1" x14ac:dyDescent="0.35">
      <c r="A7769" s="24">
        <v>17765</v>
      </c>
      <c r="C7769" t="s">
        <v>26420</v>
      </c>
      <c r="D7769">
        <v>3</v>
      </c>
      <c r="E7769" t="s">
        <v>100</v>
      </c>
      <c r="F7769" t="s">
        <v>101</v>
      </c>
      <c r="G7769" t="s">
        <v>2</v>
      </c>
      <c r="H7769" t="s">
        <v>26421</v>
      </c>
      <c r="I7769" t="s">
        <v>28231</v>
      </c>
      <c r="J7769" t="s">
        <v>28232</v>
      </c>
      <c r="K7769" t="s">
        <v>28233</v>
      </c>
      <c r="L7769" t="s">
        <v>28234</v>
      </c>
      <c r="M7769" t="s">
        <v>28235</v>
      </c>
      <c r="N7769" s="8">
        <v>220</v>
      </c>
      <c r="O7769" s="8">
        <v>52</v>
      </c>
      <c r="P7769" s="8">
        <v>168</v>
      </c>
      <c r="W7769" s="8">
        <v>62</v>
      </c>
      <c r="X7769" s="8">
        <v>62</v>
      </c>
    </row>
    <row r="7770" spans="1:24" hidden="1" x14ac:dyDescent="0.35">
      <c r="A7770" s="24">
        <v>17766</v>
      </c>
      <c r="C7770" t="s">
        <v>26420</v>
      </c>
      <c r="D7770" t="s">
        <v>32</v>
      </c>
      <c r="E7770" t="s">
        <v>143</v>
      </c>
      <c r="F7770" t="s">
        <v>144</v>
      </c>
      <c r="G7770" t="s">
        <v>2</v>
      </c>
      <c r="H7770" t="s">
        <v>26421</v>
      </c>
      <c r="I7770" t="s">
        <v>28236</v>
      </c>
      <c r="J7770" t="s">
        <v>28237</v>
      </c>
      <c r="K7770" t="s">
        <v>28238</v>
      </c>
      <c r="L7770" t="s">
        <v>28239</v>
      </c>
      <c r="M7770" t="s">
        <v>28240</v>
      </c>
      <c r="N7770" s="8">
        <v>223</v>
      </c>
      <c r="O7770" s="8">
        <v>85</v>
      </c>
      <c r="P7770" s="8">
        <v>138</v>
      </c>
      <c r="W7770" s="8">
        <v>0</v>
      </c>
      <c r="X7770" s="8">
        <v>0</v>
      </c>
    </row>
    <row r="7771" spans="1:24" hidden="1" x14ac:dyDescent="0.35">
      <c r="A7771" s="24">
        <v>17767</v>
      </c>
      <c r="C7771" t="s">
        <v>26420</v>
      </c>
      <c r="D7771">
        <v>3</v>
      </c>
      <c r="E7771" t="s">
        <v>1403</v>
      </c>
      <c r="F7771" t="s">
        <v>20892</v>
      </c>
      <c r="G7771" t="s">
        <v>2</v>
      </c>
      <c r="H7771" t="s">
        <v>26421</v>
      </c>
      <c r="I7771" t="s">
        <v>28241</v>
      </c>
      <c r="J7771" t="s">
        <v>28242</v>
      </c>
      <c r="K7771" t="s">
        <v>28243</v>
      </c>
      <c r="L7771" t="s">
        <v>28244</v>
      </c>
      <c r="M7771" t="s">
        <v>28245</v>
      </c>
      <c r="N7771" s="8">
        <v>101</v>
      </c>
      <c r="O7771" s="8">
        <v>36</v>
      </c>
      <c r="P7771" s="8">
        <v>65</v>
      </c>
      <c r="W7771" s="8">
        <v>0</v>
      </c>
      <c r="X7771" s="8">
        <v>0</v>
      </c>
    </row>
    <row r="7772" spans="1:24" hidden="1" x14ac:dyDescent="0.35">
      <c r="A7772" s="24">
        <v>17768</v>
      </c>
      <c r="C7772" t="s">
        <v>26420</v>
      </c>
      <c r="D7772" t="s">
        <v>83</v>
      </c>
      <c r="E7772" t="s">
        <v>84</v>
      </c>
      <c r="F7772" t="s">
        <v>85</v>
      </c>
      <c r="G7772" t="s">
        <v>2</v>
      </c>
      <c r="H7772" t="s">
        <v>26421</v>
      </c>
      <c r="I7772" t="s">
        <v>28246</v>
      </c>
      <c r="J7772" t="s">
        <v>28247</v>
      </c>
      <c r="K7772" t="s">
        <v>28248</v>
      </c>
      <c r="L7772" t="s">
        <v>28249</v>
      </c>
      <c r="M7772" t="s">
        <v>28250</v>
      </c>
      <c r="N7772" s="8">
        <v>353</v>
      </c>
      <c r="O7772" s="8">
        <v>103</v>
      </c>
      <c r="P7772" s="8">
        <v>250</v>
      </c>
      <c r="W7772" s="8">
        <v>62</v>
      </c>
      <c r="X7772" s="8">
        <v>62</v>
      </c>
    </row>
    <row r="7773" spans="1:24" hidden="1" x14ac:dyDescent="0.35">
      <c r="A7773" s="24">
        <v>17769</v>
      </c>
      <c r="C7773" t="s">
        <v>26420</v>
      </c>
      <c r="D7773" t="s">
        <v>83</v>
      </c>
      <c r="E7773" t="s">
        <v>84</v>
      </c>
      <c r="F7773" t="s">
        <v>85</v>
      </c>
      <c r="G7773" t="s">
        <v>2</v>
      </c>
      <c r="H7773" t="s">
        <v>26421</v>
      </c>
      <c r="I7773" t="s">
        <v>28251</v>
      </c>
      <c r="J7773" t="s">
        <v>28252</v>
      </c>
      <c r="K7773" t="s">
        <v>28253</v>
      </c>
      <c r="L7773" t="s">
        <v>28254</v>
      </c>
      <c r="M7773" t="s">
        <v>28255</v>
      </c>
      <c r="N7773" s="8">
        <v>195</v>
      </c>
      <c r="O7773" s="8">
        <v>89</v>
      </c>
      <c r="P7773" s="8">
        <v>106</v>
      </c>
      <c r="W7773" s="8">
        <v>0</v>
      </c>
      <c r="X7773" s="8">
        <v>0</v>
      </c>
    </row>
    <row r="7774" spans="1:24" hidden="1" x14ac:dyDescent="0.35">
      <c r="A7774" s="24">
        <v>17770</v>
      </c>
      <c r="C7774" t="s">
        <v>26420</v>
      </c>
      <c r="D7774" t="s">
        <v>32</v>
      </c>
      <c r="E7774" t="s">
        <v>170</v>
      </c>
      <c r="F7774" t="s">
        <v>171</v>
      </c>
      <c r="G7774" t="s">
        <v>2</v>
      </c>
      <c r="H7774" t="s">
        <v>26421</v>
      </c>
      <c r="I7774" t="s">
        <v>28256</v>
      </c>
      <c r="J7774" t="s">
        <v>28257</v>
      </c>
      <c r="K7774" t="s">
        <v>28258</v>
      </c>
      <c r="L7774" t="s">
        <v>28259</v>
      </c>
      <c r="M7774" t="s">
        <v>226</v>
      </c>
      <c r="N7774" s="8">
        <v>197</v>
      </c>
      <c r="O7774" s="8">
        <v>57</v>
      </c>
      <c r="P7774" s="8">
        <v>140</v>
      </c>
      <c r="W7774" s="8">
        <v>107</v>
      </c>
      <c r="X7774" s="8">
        <v>52</v>
      </c>
    </row>
    <row r="7775" spans="1:24" hidden="1" x14ac:dyDescent="0.35">
      <c r="A7775" s="24">
        <v>17771</v>
      </c>
      <c r="C7775" t="s">
        <v>26420</v>
      </c>
      <c r="D7775">
        <v>5</v>
      </c>
      <c r="E7775" t="s">
        <v>767</v>
      </c>
      <c r="F7775" t="s">
        <v>768</v>
      </c>
      <c r="G7775" t="s">
        <v>2</v>
      </c>
      <c r="H7775" t="s">
        <v>26421</v>
      </c>
      <c r="I7775" t="s">
        <v>28260</v>
      </c>
      <c r="J7775" t="s">
        <v>28261</v>
      </c>
      <c r="K7775" t="s">
        <v>28262</v>
      </c>
      <c r="L7775" t="s">
        <v>28263</v>
      </c>
      <c r="M7775" t="s">
        <v>28264</v>
      </c>
      <c r="N7775" s="8">
        <v>137</v>
      </c>
      <c r="O7775" s="8">
        <v>59</v>
      </c>
      <c r="P7775" s="8">
        <v>78</v>
      </c>
      <c r="W7775" s="8">
        <v>0</v>
      </c>
      <c r="X7775" s="8">
        <v>0</v>
      </c>
    </row>
    <row r="7776" spans="1:24" hidden="1" x14ac:dyDescent="0.35">
      <c r="A7776" s="24">
        <v>17772</v>
      </c>
      <c r="C7776" t="s">
        <v>26420</v>
      </c>
      <c r="D7776">
        <v>5</v>
      </c>
      <c r="E7776" t="s">
        <v>767</v>
      </c>
      <c r="F7776" t="s">
        <v>768</v>
      </c>
      <c r="G7776" t="s">
        <v>2</v>
      </c>
      <c r="H7776" t="s">
        <v>26421</v>
      </c>
      <c r="I7776" t="s">
        <v>28265</v>
      </c>
      <c r="J7776" t="s">
        <v>28266</v>
      </c>
      <c r="K7776" t="s">
        <v>28267</v>
      </c>
      <c r="L7776" t="s">
        <v>28268</v>
      </c>
      <c r="M7776" t="s">
        <v>28269</v>
      </c>
      <c r="N7776" s="8">
        <v>249</v>
      </c>
      <c r="O7776" s="8">
        <v>74</v>
      </c>
      <c r="P7776" s="8">
        <v>175</v>
      </c>
      <c r="W7776" s="8">
        <v>75</v>
      </c>
      <c r="X7776" s="8">
        <v>75</v>
      </c>
    </row>
    <row r="7777" spans="1:24" hidden="1" x14ac:dyDescent="0.35">
      <c r="A7777" s="24">
        <v>17773</v>
      </c>
      <c r="C7777" t="s">
        <v>26420</v>
      </c>
      <c r="D7777">
        <v>8</v>
      </c>
      <c r="E7777" t="s">
        <v>2589</v>
      </c>
      <c r="F7777" t="s">
        <v>2971</v>
      </c>
      <c r="G7777" t="s">
        <v>2</v>
      </c>
      <c r="H7777" t="s">
        <v>26421</v>
      </c>
      <c r="I7777" t="s">
        <v>28270</v>
      </c>
      <c r="J7777" t="s">
        <v>28271</v>
      </c>
      <c r="K7777" t="s">
        <v>28272</v>
      </c>
      <c r="L7777" t="s">
        <v>28273</v>
      </c>
      <c r="M7777" t="s">
        <v>28274</v>
      </c>
      <c r="N7777" s="8">
        <v>141</v>
      </c>
      <c r="O7777" s="8">
        <v>61</v>
      </c>
      <c r="P7777" s="8">
        <v>80</v>
      </c>
      <c r="W7777" s="8">
        <v>0</v>
      </c>
      <c r="X7777" s="8">
        <v>0</v>
      </c>
    </row>
    <row r="7778" spans="1:24" hidden="1" x14ac:dyDescent="0.35">
      <c r="A7778" s="24">
        <v>17774</v>
      </c>
      <c r="C7778" t="s">
        <v>26420</v>
      </c>
      <c r="D7778" t="s">
        <v>83</v>
      </c>
      <c r="E7778" t="s">
        <v>84</v>
      </c>
      <c r="F7778" t="s">
        <v>85</v>
      </c>
      <c r="G7778" t="s">
        <v>2</v>
      </c>
      <c r="H7778" t="s">
        <v>26421</v>
      </c>
      <c r="I7778" t="s">
        <v>23660</v>
      </c>
      <c r="J7778" t="s">
        <v>28275</v>
      </c>
      <c r="K7778" t="s">
        <v>28276</v>
      </c>
      <c r="L7778" t="s">
        <v>28277</v>
      </c>
      <c r="M7778" t="s">
        <v>28278</v>
      </c>
      <c r="N7778" s="8">
        <v>173</v>
      </c>
      <c r="O7778" s="8">
        <v>48</v>
      </c>
      <c r="P7778" s="8">
        <v>125</v>
      </c>
      <c r="W7778" s="8">
        <v>7</v>
      </c>
      <c r="X7778" s="8">
        <v>0</v>
      </c>
    </row>
    <row r="7779" spans="1:24" hidden="1" x14ac:dyDescent="0.35">
      <c r="A7779" s="24">
        <v>17775</v>
      </c>
      <c r="C7779" t="s">
        <v>26420</v>
      </c>
      <c r="D7779" t="s">
        <v>32</v>
      </c>
      <c r="E7779" t="s">
        <v>33</v>
      </c>
      <c r="F7779" t="s">
        <v>34</v>
      </c>
      <c r="G7779" t="s">
        <v>2</v>
      </c>
      <c r="H7779" t="s">
        <v>26421</v>
      </c>
      <c r="I7779" t="s">
        <v>28279</v>
      </c>
      <c r="N7779" s="8">
        <v>479.81914732898235</v>
      </c>
      <c r="O7779" s="8">
        <v>167</v>
      </c>
      <c r="P7779" s="8">
        <v>312.81914732898235</v>
      </c>
      <c r="W7779" s="8">
        <v>127</v>
      </c>
      <c r="X7779" s="8">
        <v>127</v>
      </c>
    </row>
    <row r="7780" spans="1:24" hidden="1" x14ac:dyDescent="0.35">
      <c r="A7780" s="24">
        <v>17776</v>
      </c>
      <c r="C7780" t="s">
        <v>26420</v>
      </c>
      <c r="D7780" t="s">
        <v>32</v>
      </c>
      <c r="E7780" t="s">
        <v>33</v>
      </c>
      <c r="F7780" t="s">
        <v>34</v>
      </c>
      <c r="G7780" t="s">
        <v>2</v>
      </c>
      <c r="H7780" t="s">
        <v>26421</v>
      </c>
      <c r="I7780" t="s">
        <v>28280</v>
      </c>
      <c r="N7780" s="8">
        <v>0</v>
      </c>
      <c r="O7780" s="8">
        <v>0</v>
      </c>
      <c r="P7780" s="8">
        <v>0</v>
      </c>
      <c r="W7780" s="8">
        <v>0</v>
      </c>
      <c r="X7780" s="8">
        <v>0</v>
      </c>
    </row>
    <row r="7781" spans="1:24" hidden="1" x14ac:dyDescent="0.35">
      <c r="A7781" s="24">
        <v>17777</v>
      </c>
      <c r="C7781" t="s">
        <v>26420</v>
      </c>
      <c r="D7781" t="s">
        <v>83</v>
      </c>
      <c r="E7781" t="s">
        <v>84</v>
      </c>
      <c r="F7781" t="s">
        <v>85</v>
      </c>
      <c r="G7781" t="s">
        <v>2</v>
      </c>
      <c r="H7781" t="s">
        <v>26421</v>
      </c>
      <c r="I7781" t="s">
        <v>28281</v>
      </c>
      <c r="N7781" s="8">
        <v>0</v>
      </c>
      <c r="O7781" s="8">
        <v>0</v>
      </c>
      <c r="P7781" s="8">
        <v>0</v>
      </c>
      <c r="W7781" s="8">
        <v>0</v>
      </c>
      <c r="X7781" s="8">
        <v>0</v>
      </c>
    </row>
    <row r="7782" spans="1:24" hidden="1" x14ac:dyDescent="0.35">
      <c r="A7782" s="24">
        <v>17778</v>
      </c>
      <c r="C7782" t="s">
        <v>26420</v>
      </c>
      <c r="D7782" t="s">
        <v>32</v>
      </c>
      <c r="E7782" t="s">
        <v>137</v>
      </c>
      <c r="F7782" t="s">
        <v>138</v>
      </c>
      <c r="G7782" t="s">
        <v>2</v>
      </c>
      <c r="H7782" t="s">
        <v>26421</v>
      </c>
      <c r="I7782" t="s">
        <v>28282</v>
      </c>
      <c r="N7782" s="8">
        <v>0</v>
      </c>
      <c r="O7782" s="8">
        <v>0</v>
      </c>
      <c r="P7782" s="8">
        <v>0</v>
      </c>
      <c r="W7782" s="8">
        <v>0</v>
      </c>
      <c r="X7782" s="8">
        <v>0</v>
      </c>
    </row>
    <row r="7783" spans="1:24" hidden="1" x14ac:dyDescent="0.35">
      <c r="A7783" s="24">
        <v>17779</v>
      </c>
      <c r="C7783" t="s">
        <v>26420</v>
      </c>
      <c r="D7783">
        <v>3</v>
      </c>
      <c r="E7783" t="s">
        <v>187</v>
      </c>
      <c r="F7783" t="s">
        <v>188</v>
      </c>
      <c r="G7783" t="s">
        <v>2</v>
      </c>
      <c r="H7783" t="s">
        <v>26421</v>
      </c>
      <c r="I7783" t="s">
        <v>28283</v>
      </c>
      <c r="J7783" t="s">
        <v>28284</v>
      </c>
      <c r="K7783" t="s">
        <v>28285</v>
      </c>
      <c r="L7783" t="s">
        <v>28286</v>
      </c>
      <c r="M7783" t="s">
        <v>28287</v>
      </c>
      <c r="N7783" s="8">
        <v>250</v>
      </c>
      <c r="O7783" s="8">
        <v>90</v>
      </c>
      <c r="P7783" s="8">
        <v>160</v>
      </c>
      <c r="W7783" s="8">
        <v>43</v>
      </c>
      <c r="X7783" s="8">
        <v>43</v>
      </c>
    </row>
    <row r="7784" spans="1:24" hidden="1" x14ac:dyDescent="0.35">
      <c r="A7784" s="24">
        <v>17780</v>
      </c>
      <c r="C7784" t="s">
        <v>26420</v>
      </c>
      <c r="D7784">
        <v>1</v>
      </c>
      <c r="E7784" t="s">
        <v>222</v>
      </c>
      <c r="F7784" t="s">
        <v>223</v>
      </c>
      <c r="G7784" t="s">
        <v>2</v>
      </c>
      <c r="H7784" t="s">
        <v>26421</v>
      </c>
      <c r="I7784" t="s">
        <v>23496</v>
      </c>
      <c r="J7784" t="s">
        <v>28288</v>
      </c>
      <c r="K7784" t="s">
        <v>28289</v>
      </c>
      <c r="L7784" t="s">
        <v>28290</v>
      </c>
      <c r="M7784" t="s">
        <v>28291</v>
      </c>
      <c r="N7784" s="8">
        <v>235</v>
      </c>
      <c r="O7784" s="8">
        <v>99</v>
      </c>
      <c r="P7784" s="8">
        <v>136</v>
      </c>
      <c r="W7784" s="8">
        <v>24</v>
      </c>
      <c r="X7784" s="8">
        <v>0</v>
      </c>
    </row>
    <row r="7785" spans="1:24" hidden="1" x14ac:dyDescent="0.35">
      <c r="A7785" s="24">
        <v>17781</v>
      </c>
      <c r="C7785" t="s">
        <v>26420</v>
      </c>
      <c r="D7785" t="s">
        <v>83</v>
      </c>
      <c r="E7785" t="s">
        <v>276</v>
      </c>
      <c r="F7785" t="s">
        <v>277</v>
      </c>
      <c r="G7785" t="s">
        <v>2</v>
      </c>
      <c r="H7785" t="s">
        <v>26421</v>
      </c>
      <c r="I7785" t="s">
        <v>28292</v>
      </c>
      <c r="N7785" s="8">
        <v>198.89131617113853</v>
      </c>
      <c r="O7785" s="8">
        <v>67</v>
      </c>
      <c r="P7785" s="8">
        <v>131.89131617113853</v>
      </c>
      <c r="W7785" s="8">
        <v>0</v>
      </c>
      <c r="X7785" s="8">
        <v>0</v>
      </c>
    </row>
    <row r="7786" spans="1:24" hidden="1" x14ac:dyDescent="0.35">
      <c r="A7786" s="24">
        <v>17782</v>
      </c>
      <c r="C7786" t="s">
        <v>26420</v>
      </c>
      <c r="D7786" t="s">
        <v>32</v>
      </c>
      <c r="E7786" t="s">
        <v>33</v>
      </c>
      <c r="F7786" t="s">
        <v>34</v>
      </c>
      <c r="G7786" t="s">
        <v>2</v>
      </c>
      <c r="H7786" t="s">
        <v>26421</v>
      </c>
      <c r="I7786" t="s">
        <v>28293</v>
      </c>
      <c r="J7786" t="s">
        <v>28294</v>
      </c>
      <c r="K7786" t="s">
        <v>28295</v>
      </c>
      <c r="L7786" t="s">
        <v>28296</v>
      </c>
      <c r="M7786" t="s">
        <v>28297</v>
      </c>
      <c r="N7786" s="8">
        <v>90</v>
      </c>
      <c r="O7786" s="8">
        <v>26</v>
      </c>
      <c r="P7786" s="8">
        <v>64</v>
      </c>
      <c r="W7786" s="8">
        <v>8</v>
      </c>
      <c r="X7786" s="8">
        <v>8</v>
      </c>
    </row>
    <row r="7787" spans="1:24" hidden="1" x14ac:dyDescent="0.35">
      <c r="A7787" s="24">
        <v>17783</v>
      </c>
      <c r="C7787" t="s">
        <v>26420</v>
      </c>
      <c r="D7787" t="s">
        <v>83</v>
      </c>
      <c r="E7787" t="s">
        <v>84</v>
      </c>
      <c r="F7787" t="s">
        <v>85</v>
      </c>
      <c r="G7787" t="s">
        <v>2</v>
      </c>
      <c r="H7787" t="s">
        <v>26421</v>
      </c>
      <c r="I7787" t="s">
        <v>28298</v>
      </c>
      <c r="N7787" s="8">
        <v>413.43731870920959</v>
      </c>
      <c r="O7787" s="8">
        <v>104</v>
      </c>
      <c r="P7787" s="8">
        <v>309.43731870920959</v>
      </c>
      <c r="W7787" s="8">
        <v>95</v>
      </c>
      <c r="X7787" s="8">
        <v>52</v>
      </c>
    </row>
    <row r="7788" spans="1:24" hidden="1" x14ac:dyDescent="0.35">
      <c r="A7788" s="24">
        <v>17784</v>
      </c>
      <c r="C7788" t="s">
        <v>26420</v>
      </c>
      <c r="D7788" t="s">
        <v>32</v>
      </c>
      <c r="E7788" t="s">
        <v>170</v>
      </c>
      <c r="F7788" t="s">
        <v>171</v>
      </c>
      <c r="G7788" t="s">
        <v>2</v>
      </c>
      <c r="H7788" t="s">
        <v>28299</v>
      </c>
      <c r="I7788" t="s">
        <v>28300</v>
      </c>
      <c r="N7788" s="8">
        <v>0</v>
      </c>
      <c r="O7788" s="8"/>
      <c r="P7788" s="8"/>
      <c r="W7788" s="8">
        <v>242</v>
      </c>
      <c r="X7788" s="8">
        <v>48</v>
      </c>
    </row>
    <row r="7789" spans="1:24" hidden="1" x14ac:dyDescent="0.35">
      <c r="A7789" s="24">
        <v>17785</v>
      </c>
      <c r="C7789" t="s">
        <v>26420</v>
      </c>
      <c r="D7789" t="s">
        <v>32</v>
      </c>
      <c r="E7789" t="s">
        <v>33</v>
      </c>
      <c r="F7789" t="s">
        <v>34</v>
      </c>
      <c r="G7789" t="s">
        <v>2</v>
      </c>
      <c r="H7789" t="s">
        <v>28299</v>
      </c>
      <c r="I7789" t="s">
        <v>28301</v>
      </c>
      <c r="N7789" s="8">
        <v>0</v>
      </c>
      <c r="O7789" s="8"/>
      <c r="P7789" s="8"/>
      <c r="W7789" s="8">
        <v>58</v>
      </c>
      <c r="X7789" s="8">
        <v>58</v>
      </c>
    </row>
    <row r="7790" spans="1:24" hidden="1" x14ac:dyDescent="0.35">
      <c r="A7790" s="24">
        <v>17786</v>
      </c>
      <c r="C7790" t="s">
        <v>26420</v>
      </c>
      <c r="D7790" t="s">
        <v>32</v>
      </c>
      <c r="E7790" t="s">
        <v>170</v>
      </c>
      <c r="F7790" t="s">
        <v>171</v>
      </c>
      <c r="G7790" t="s">
        <v>2</v>
      </c>
      <c r="H7790" t="s">
        <v>28299</v>
      </c>
      <c r="I7790" t="s">
        <v>28302</v>
      </c>
      <c r="N7790" s="8">
        <v>0</v>
      </c>
      <c r="O7790" s="8"/>
      <c r="P7790" s="8"/>
      <c r="W7790" s="8">
        <v>202</v>
      </c>
      <c r="X7790" s="8">
        <v>45</v>
      </c>
    </row>
    <row r="7791" spans="1:24" hidden="1" x14ac:dyDescent="0.35">
      <c r="A7791" s="24">
        <v>17787</v>
      </c>
      <c r="C7791" t="s">
        <v>26420</v>
      </c>
      <c r="D7791" t="s">
        <v>32</v>
      </c>
      <c r="E7791" t="s">
        <v>33</v>
      </c>
      <c r="F7791" t="s">
        <v>34</v>
      </c>
      <c r="G7791" t="s">
        <v>2</v>
      </c>
      <c r="H7791" t="s">
        <v>28299</v>
      </c>
      <c r="I7791" t="s">
        <v>28303</v>
      </c>
      <c r="N7791" s="8">
        <v>0</v>
      </c>
      <c r="O7791" s="8"/>
      <c r="P7791" s="8"/>
      <c r="W7791" s="8">
        <v>58</v>
      </c>
      <c r="X7791" s="8">
        <v>58</v>
      </c>
    </row>
    <row r="7792" spans="1:24" hidden="1" x14ac:dyDescent="0.35">
      <c r="A7792" s="24">
        <v>17788</v>
      </c>
      <c r="C7792" t="s">
        <v>26420</v>
      </c>
      <c r="D7792" t="s">
        <v>83</v>
      </c>
      <c r="E7792" t="s">
        <v>84</v>
      </c>
      <c r="F7792" t="s">
        <v>85</v>
      </c>
      <c r="G7792" t="s">
        <v>2</v>
      </c>
      <c r="H7792" t="s">
        <v>28299</v>
      </c>
      <c r="I7792" t="s">
        <v>28304</v>
      </c>
      <c r="N7792" s="8">
        <v>0</v>
      </c>
      <c r="O7792" s="8"/>
      <c r="P7792" s="8"/>
      <c r="W7792" s="8">
        <v>69</v>
      </c>
      <c r="X7792" s="8">
        <v>69</v>
      </c>
    </row>
    <row r="7793" spans="1:24" hidden="1" x14ac:dyDescent="0.35">
      <c r="A7793" s="24">
        <v>17789</v>
      </c>
      <c r="C7793" t="s">
        <v>26420</v>
      </c>
      <c r="D7793" t="s">
        <v>32</v>
      </c>
      <c r="E7793" t="s">
        <v>33</v>
      </c>
      <c r="F7793" t="s">
        <v>34</v>
      </c>
      <c r="G7793" t="s">
        <v>2</v>
      </c>
      <c r="H7793" t="s">
        <v>28305</v>
      </c>
      <c r="I7793" t="s">
        <v>28306</v>
      </c>
      <c r="N7793" s="8">
        <v>86</v>
      </c>
      <c r="O7793" s="8">
        <v>86</v>
      </c>
      <c r="P7793" s="8"/>
      <c r="W7793" s="8">
        <v>36</v>
      </c>
      <c r="X7793" s="8">
        <v>24</v>
      </c>
    </row>
    <row r="7794" spans="1:24" hidden="1" x14ac:dyDescent="0.35">
      <c r="A7794" s="24">
        <v>17790</v>
      </c>
      <c r="C7794" t="s">
        <v>26420</v>
      </c>
      <c r="D7794" t="s">
        <v>83</v>
      </c>
      <c r="E7794" t="s">
        <v>84</v>
      </c>
      <c r="F7794" t="s">
        <v>85</v>
      </c>
      <c r="G7794" t="s">
        <v>2</v>
      </c>
      <c r="H7794" t="s">
        <v>28299</v>
      </c>
      <c r="I7794" t="s">
        <v>28307</v>
      </c>
      <c r="N7794" s="8">
        <v>0</v>
      </c>
      <c r="O7794" s="8"/>
      <c r="P7794" s="8"/>
      <c r="W7794" s="8">
        <v>69</v>
      </c>
      <c r="X7794" s="8">
        <v>69</v>
      </c>
    </row>
    <row r="7795" spans="1:24" hidden="1" x14ac:dyDescent="0.35">
      <c r="A7795" s="24">
        <v>17791</v>
      </c>
      <c r="C7795" t="s">
        <v>26420</v>
      </c>
      <c r="D7795">
        <v>5</v>
      </c>
      <c r="E7795" t="s">
        <v>516</v>
      </c>
      <c r="F7795" t="s">
        <v>517</v>
      </c>
      <c r="G7795" t="s">
        <v>2</v>
      </c>
      <c r="H7795" t="s">
        <v>28305</v>
      </c>
      <c r="I7795" t="s">
        <v>28308</v>
      </c>
      <c r="N7795" s="8">
        <v>0</v>
      </c>
      <c r="O7795" s="8">
        <v>0</v>
      </c>
      <c r="P7795" s="8"/>
      <c r="W7795" s="8">
        <v>0</v>
      </c>
      <c r="X7795" s="8">
        <v>0</v>
      </c>
    </row>
    <row r="7796" spans="1:24" hidden="1" x14ac:dyDescent="0.35">
      <c r="A7796" s="24">
        <v>17792</v>
      </c>
      <c r="C7796" t="s">
        <v>26420</v>
      </c>
      <c r="D7796">
        <v>7</v>
      </c>
      <c r="E7796" t="s">
        <v>252</v>
      </c>
      <c r="F7796" t="s">
        <v>3240</v>
      </c>
      <c r="G7796" t="s">
        <v>2</v>
      </c>
      <c r="H7796" t="s">
        <v>28305</v>
      </c>
      <c r="I7796" t="s">
        <v>28309</v>
      </c>
      <c r="N7796" s="8">
        <v>0</v>
      </c>
      <c r="O7796" s="8">
        <v>0</v>
      </c>
      <c r="P7796" s="8"/>
      <c r="W7796" s="8">
        <v>0</v>
      </c>
      <c r="X7796" s="8">
        <v>0</v>
      </c>
    </row>
    <row r="7797" spans="1:24" hidden="1" x14ac:dyDescent="0.35">
      <c r="A7797" s="24">
        <v>17793</v>
      </c>
      <c r="C7797" t="s">
        <v>26420</v>
      </c>
      <c r="D7797">
        <v>6</v>
      </c>
      <c r="E7797" t="s">
        <v>110</v>
      </c>
      <c r="F7797" t="s">
        <v>111</v>
      </c>
      <c r="G7797" t="s">
        <v>2</v>
      </c>
      <c r="H7797" t="s">
        <v>28305</v>
      </c>
      <c r="I7797" t="s">
        <v>28310</v>
      </c>
      <c r="N7797" s="8">
        <v>0</v>
      </c>
      <c r="O7797" s="8">
        <v>0</v>
      </c>
      <c r="P7797" s="8"/>
      <c r="W7797" s="8">
        <v>0</v>
      </c>
      <c r="X7797" s="8">
        <v>0</v>
      </c>
    </row>
    <row r="7798" spans="1:24" hidden="1" x14ac:dyDescent="0.35">
      <c r="A7798" s="24">
        <v>17794</v>
      </c>
      <c r="C7798" t="s">
        <v>26420</v>
      </c>
      <c r="D7798">
        <v>3</v>
      </c>
      <c r="E7798" t="s">
        <v>100</v>
      </c>
      <c r="F7798" t="s">
        <v>101</v>
      </c>
      <c r="G7798" t="s">
        <v>2</v>
      </c>
      <c r="H7798" t="s">
        <v>28299</v>
      </c>
      <c r="I7798" t="s">
        <v>28311</v>
      </c>
      <c r="N7798" s="8">
        <v>0</v>
      </c>
      <c r="O7798" s="8"/>
      <c r="P7798" s="8"/>
      <c r="W7798" s="8">
        <v>54</v>
      </c>
      <c r="X7798" s="8">
        <v>54</v>
      </c>
    </row>
    <row r="7799" spans="1:24" hidden="1" x14ac:dyDescent="0.35">
      <c r="A7799" s="24">
        <v>17795</v>
      </c>
      <c r="C7799" t="s">
        <v>26420</v>
      </c>
      <c r="D7799">
        <v>3</v>
      </c>
      <c r="E7799" t="s">
        <v>187</v>
      </c>
      <c r="F7799" t="s">
        <v>188</v>
      </c>
      <c r="G7799" t="s">
        <v>2</v>
      </c>
      <c r="H7799" t="s">
        <v>28299</v>
      </c>
      <c r="I7799" t="s">
        <v>28312</v>
      </c>
      <c r="N7799" s="8">
        <v>0</v>
      </c>
      <c r="O7799" s="8"/>
      <c r="P7799" s="8"/>
      <c r="W7799" s="8">
        <v>20</v>
      </c>
      <c r="X7799" s="8">
        <v>20</v>
      </c>
    </row>
    <row r="7800" spans="1:24" hidden="1" x14ac:dyDescent="0.35">
      <c r="A7800" s="24">
        <v>17796</v>
      </c>
      <c r="C7800" t="s">
        <v>26420</v>
      </c>
      <c r="D7800">
        <v>7</v>
      </c>
      <c r="E7800" t="s">
        <v>77</v>
      </c>
      <c r="F7800" t="s">
        <v>78</v>
      </c>
      <c r="G7800" t="s">
        <v>2</v>
      </c>
      <c r="H7800" t="s">
        <v>28305</v>
      </c>
      <c r="I7800" t="s">
        <v>28313</v>
      </c>
      <c r="N7800" s="8">
        <v>77</v>
      </c>
      <c r="O7800" s="8">
        <v>77</v>
      </c>
      <c r="P7800" s="8"/>
      <c r="W7800" s="8">
        <v>9</v>
      </c>
      <c r="X7800" s="8">
        <v>0</v>
      </c>
    </row>
    <row r="7801" spans="1:24" hidden="1" x14ac:dyDescent="0.35">
      <c r="A7801" s="24">
        <v>17797</v>
      </c>
      <c r="C7801" t="s">
        <v>26420</v>
      </c>
      <c r="D7801">
        <v>1</v>
      </c>
      <c r="E7801" t="s">
        <v>164</v>
      </c>
      <c r="F7801" t="s">
        <v>165</v>
      </c>
      <c r="G7801" t="s">
        <v>2</v>
      </c>
      <c r="H7801" t="s">
        <v>28299</v>
      </c>
      <c r="I7801" t="s">
        <v>28314</v>
      </c>
      <c r="N7801" s="8">
        <v>0</v>
      </c>
      <c r="O7801" s="8"/>
      <c r="P7801" s="8"/>
      <c r="W7801" s="8">
        <v>12</v>
      </c>
      <c r="X7801" s="8">
        <v>12</v>
      </c>
    </row>
    <row r="7802" spans="1:24" hidden="1" x14ac:dyDescent="0.35">
      <c r="A7802" s="24">
        <v>17798</v>
      </c>
      <c r="C7802" t="s">
        <v>26420</v>
      </c>
      <c r="D7802" t="s">
        <v>32</v>
      </c>
      <c r="E7802" t="s">
        <v>170</v>
      </c>
      <c r="F7802" t="s">
        <v>171</v>
      </c>
      <c r="G7802" t="s">
        <v>2</v>
      </c>
      <c r="H7802" t="s">
        <v>28299</v>
      </c>
      <c r="I7802" t="s">
        <v>28315</v>
      </c>
      <c r="N7802" s="8">
        <v>0</v>
      </c>
      <c r="O7802" s="8"/>
      <c r="P7802" s="8"/>
      <c r="W7802" s="8">
        <v>97</v>
      </c>
      <c r="X7802" s="8">
        <v>97</v>
      </c>
    </row>
    <row r="7803" spans="1:24" hidden="1" x14ac:dyDescent="0.35">
      <c r="A7803" s="24">
        <v>17799</v>
      </c>
      <c r="C7803" t="s">
        <v>26420</v>
      </c>
      <c r="D7803" t="s">
        <v>83</v>
      </c>
      <c r="E7803" t="s">
        <v>276</v>
      </c>
      <c r="F7803" t="s">
        <v>277</v>
      </c>
      <c r="G7803" t="s">
        <v>2</v>
      </c>
      <c r="H7803" t="s">
        <v>28299</v>
      </c>
      <c r="I7803" t="s">
        <v>28316</v>
      </c>
      <c r="N7803" s="8">
        <v>0</v>
      </c>
      <c r="O7803" s="8"/>
      <c r="P7803" s="8"/>
      <c r="W7803" s="8">
        <v>62</v>
      </c>
      <c r="X7803" s="8">
        <v>31</v>
      </c>
    </row>
    <row r="7804" spans="1:24" hidden="1" x14ac:dyDescent="0.35">
      <c r="A7804" s="24">
        <v>17800</v>
      </c>
      <c r="C7804" t="s">
        <v>26420</v>
      </c>
      <c r="D7804" t="s">
        <v>83</v>
      </c>
      <c r="E7804" t="s">
        <v>276</v>
      </c>
      <c r="F7804" t="s">
        <v>277</v>
      </c>
      <c r="G7804" t="s">
        <v>2</v>
      </c>
      <c r="H7804" t="s">
        <v>28299</v>
      </c>
      <c r="I7804" t="s">
        <v>28317</v>
      </c>
      <c r="N7804" s="8">
        <v>0</v>
      </c>
      <c r="O7804" s="8"/>
      <c r="P7804" s="8"/>
      <c r="W7804" s="8">
        <v>35</v>
      </c>
      <c r="X7804" s="8">
        <v>26</v>
      </c>
    </row>
    <row r="7805" spans="1:24" hidden="1" x14ac:dyDescent="0.35">
      <c r="A7805" s="24">
        <v>17801</v>
      </c>
      <c r="C7805" t="s">
        <v>26420</v>
      </c>
      <c r="D7805" t="s">
        <v>83</v>
      </c>
      <c r="E7805" t="s">
        <v>276</v>
      </c>
      <c r="F7805" t="s">
        <v>277</v>
      </c>
      <c r="G7805" t="s">
        <v>2</v>
      </c>
      <c r="H7805" t="s">
        <v>28305</v>
      </c>
      <c r="I7805" t="s">
        <v>28318</v>
      </c>
      <c r="N7805" s="8">
        <v>23</v>
      </c>
      <c r="O7805" s="8">
        <v>23</v>
      </c>
      <c r="P7805" s="8"/>
      <c r="W7805" s="8">
        <v>36</v>
      </c>
      <c r="X7805" s="8">
        <v>13</v>
      </c>
    </row>
    <row r="7806" spans="1:24" hidden="1" x14ac:dyDescent="0.35">
      <c r="A7806" s="24">
        <v>17802</v>
      </c>
      <c r="C7806" t="s">
        <v>26420</v>
      </c>
      <c r="D7806" t="s">
        <v>83</v>
      </c>
      <c r="E7806" t="s">
        <v>276</v>
      </c>
      <c r="F7806" t="s">
        <v>277</v>
      </c>
      <c r="G7806" t="s">
        <v>2</v>
      </c>
      <c r="H7806" t="s">
        <v>28299</v>
      </c>
      <c r="I7806" t="s">
        <v>28319</v>
      </c>
      <c r="N7806" s="8">
        <v>0</v>
      </c>
      <c r="O7806" s="8"/>
      <c r="P7806" s="8"/>
      <c r="W7806" s="8">
        <v>56</v>
      </c>
      <c r="X7806" s="8">
        <v>56</v>
      </c>
    </row>
    <row r="7807" spans="1:24" hidden="1" x14ac:dyDescent="0.35">
      <c r="A7807" s="24">
        <v>17803</v>
      </c>
      <c r="C7807" t="s">
        <v>26420</v>
      </c>
      <c r="D7807">
        <v>6</v>
      </c>
      <c r="E7807" t="s">
        <v>110</v>
      </c>
      <c r="F7807" t="s">
        <v>111</v>
      </c>
      <c r="G7807" t="s">
        <v>2</v>
      </c>
      <c r="H7807" t="s">
        <v>28305</v>
      </c>
      <c r="I7807" t="s">
        <v>28320</v>
      </c>
      <c r="N7807" s="8">
        <v>63</v>
      </c>
      <c r="O7807" s="8">
        <v>63</v>
      </c>
      <c r="P7807" s="8"/>
      <c r="W7807" s="8">
        <v>7</v>
      </c>
      <c r="X7807" s="8">
        <v>0</v>
      </c>
    </row>
    <row r="7808" spans="1:24" hidden="1" x14ac:dyDescent="0.35">
      <c r="A7808" s="24">
        <v>17804</v>
      </c>
      <c r="C7808" t="s">
        <v>26420</v>
      </c>
      <c r="D7808">
        <v>6</v>
      </c>
      <c r="E7808" t="s">
        <v>46</v>
      </c>
      <c r="F7808" t="s">
        <v>47</v>
      </c>
      <c r="G7808" t="s">
        <v>2</v>
      </c>
      <c r="H7808" t="s">
        <v>28299</v>
      </c>
      <c r="I7808" t="s">
        <v>28321</v>
      </c>
      <c r="N7808" s="8">
        <v>0</v>
      </c>
      <c r="O7808" s="8"/>
      <c r="P7808" s="8"/>
      <c r="W7808" s="8">
        <v>71</v>
      </c>
      <c r="X7808" s="8">
        <v>52</v>
      </c>
    </row>
    <row r="7809" spans="1:24" hidden="1" x14ac:dyDescent="0.35">
      <c r="A7809" s="24">
        <v>17805</v>
      </c>
      <c r="C7809" t="s">
        <v>26420</v>
      </c>
      <c r="D7809" t="s">
        <v>32</v>
      </c>
      <c r="E7809" t="s">
        <v>33</v>
      </c>
      <c r="F7809" t="s">
        <v>34</v>
      </c>
      <c r="G7809" t="s">
        <v>2</v>
      </c>
      <c r="H7809" t="s">
        <v>28299</v>
      </c>
      <c r="I7809" t="s">
        <v>28322</v>
      </c>
      <c r="N7809" s="8">
        <v>0</v>
      </c>
      <c r="O7809" s="8"/>
      <c r="P7809" s="8"/>
      <c r="W7809" s="8">
        <v>44</v>
      </c>
      <c r="X7809" s="8">
        <v>44</v>
      </c>
    </row>
    <row r="7810" spans="1:24" hidden="1" x14ac:dyDescent="0.35">
      <c r="A7810" s="24">
        <v>17806</v>
      </c>
      <c r="C7810" t="s">
        <v>26420</v>
      </c>
      <c r="D7810" t="s">
        <v>83</v>
      </c>
      <c r="E7810" t="s">
        <v>84</v>
      </c>
      <c r="F7810" t="s">
        <v>85</v>
      </c>
      <c r="G7810" t="s">
        <v>2</v>
      </c>
      <c r="H7810" t="s">
        <v>28299</v>
      </c>
      <c r="I7810" t="s">
        <v>28323</v>
      </c>
      <c r="N7810" s="8">
        <v>0</v>
      </c>
      <c r="O7810" s="8"/>
      <c r="P7810" s="8"/>
      <c r="W7810" s="8">
        <v>198</v>
      </c>
      <c r="X7810" s="8">
        <v>148</v>
      </c>
    </row>
    <row r="7811" spans="1:24" hidden="1" x14ac:dyDescent="0.35">
      <c r="A7811" s="24">
        <v>17807</v>
      </c>
      <c r="C7811" t="s">
        <v>26420</v>
      </c>
      <c r="D7811" t="s">
        <v>83</v>
      </c>
      <c r="E7811" t="s">
        <v>276</v>
      </c>
      <c r="F7811" t="s">
        <v>277</v>
      </c>
      <c r="G7811" t="s">
        <v>2</v>
      </c>
      <c r="H7811" t="s">
        <v>28305</v>
      </c>
      <c r="I7811" t="s">
        <v>28324</v>
      </c>
      <c r="N7811" s="8">
        <v>111</v>
      </c>
      <c r="O7811" s="8">
        <v>111</v>
      </c>
      <c r="P7811" s="8"/>
      <c r="W7811" s="8">
        <v>80</v>
      </c>
      <c r="X7811" s="8">
        <v>80</v>
      </c>
    </row>
    <row r="7812" spans="1:24" hidden="1" x14ac:dyDescent="0.35">
      <c r="A7812" s="24">
        <v>17808</v>
      </c>
      <c r="C7812" t="s">
        <v>26420</v>
      </c>
      <c r="D7812" t="s">
        <v>32</v>
      </c>
      <c r="E7812" t="s">
        <v>33</v>
      </c>
      <c r="F7812" t="s">
        <v>34</v>
      </c>
      <c r="G7812" t="s">
        <v>2</v>
      </c>
      <c r="H7812" t="s">
        <v>28299</v>
      </c>
      <c r="I7812" t="s">
        <v>28325</v>
      </c>
      <c r="N7812" s="8">
        <v>0</v>
      </c>
      <c r="O7812" s="8"/>
      <c r="P7812" s="8"/>
      <c r="W7812" s="8">
        <v>162</v>
      </c>
      <c r="X7812" s="8">
        <v>89</v>
      </c>
    </row>
    <row r="7813" spans="1:24" hidden="1" x14ac:dyDescent="0.35">
      <c r="A7813" s="24">
        <v>17809</v>
      </c>
      <c r="C7813" t="s">
        <v>26420</v>
      </c>
      <c r="D7813">
        <v>6</v>
      </c>
      <c r="E7813" t="s">
        <v>110</v>
      </c>
      <c r="F7813" t="s">
        <v>111</v>
      </c>
      <c r="G7813" t="s">
        <v>2</v>
      </c>
      <c r="H7813" t="s">
        <v>28305</v>
      </c>
      <c r="I7813" t="s">
        <v>28326</v>
      </c>
      <c r="N7813" s="8">
        <v>0</v>
      </c>
      <c r="O7813" s="8">
        <v>0</v>
      </c>
      <c r="P7813" s="8"/>
      <c r="W7813" s="8">
        <v>0</v>
      </c>
      <c r="X7813" s="8">
        <v>0</v>
      </c>
    </row>
    <row r="7814" spans="1:24" hidden="1" x14ac:dyDescent="0.35">
      <c r="A7814" s="24">
        <v>17810</v>
      </c>
      <c r="C7814" t="s">
        <v>26420</v>
      </c>
      <c r="D7814">
        <v>3</v>
      </c>
      <c r="E7814" t="s">
        <v>187</v>
      </c>
      <c r="F7814" t="s">
        <v>188</v>
      </c>
      <c r="G7814" t="s">
        <v>2</v>
      </c>
      <c r="H7814" t="s">
        <v>28299</v>
      </c>
      <c r="I7814" t="s">
        <v>28327</v>
      </c>
      <c r="N7814" s="8">
        <v>0</v>
      </c>
      <c r="O7814" s="8"/>
      <c r="P7814" s="8"/>
      <c r="W7814" s="8">
        <v>33</v>
      </c>
      <c r="X7814" s="8">
        <v>33</v>
      </c>
    </row>
    <row r="7815" spans="1:24" hidden="1" x14ac:dyDescent="0.35">
      <c r="A7815" s="24">
        <v>17811</v>
      </c>
      <c r="C7815" t="s">
        <v>28328</v>
      </c>
      <c r="D7815">
        <v>8</v>
      </c>
      <c r="E7815" t="s">
        <v>2589</v>
      </c>
      <c r="F7815" t="s">
        <v>4161</v>
      </c>
      <c r="G7815" t="s">
        <v>0</v>
      </c>
      <c r="I7815" t="s">
        <v>28329</v>
      </c>
      <c r="N7815" s="8">
        <f>SUM(Table2[[#This Row],['# of Residents (est.)]:['# of Staff (est.)]])</f>
        <v>111</v>
      </c>
      <c r="O7815" s="8">
        <v>111</v>
      </c>
      <c r="P7815" s="8"/>
      <c r="W7815" s="8"/>
      <c r="X7815" s="8"/>
    </row>
    <row r="7816" spans="1:24" hidden="1" x14ac:dyDescent="0.35">
      <c r="A7816" s="24">
        <v>17812</v>
      </c>
      <c r="C7816" t="s">
        <v>28328</v>
      </c>
      <c r="D7816">
        <v>1</v>
      </c>
      <c r="E7816" t="s">
        <v>537</v>
      </c>
      <c r="F7816" t="s">
        <v>27181</v>
      </c>
      <c r="G7816" t="s">
        <v>0</v>
      </c>
      <c r="I7816" t="s">
        <v>28330</v>
      </c>
      <c r="N7816" s="8">
        <f>SUM(Table2[[#This Row],['# of Residents (est.)]:['# of Staff (est.)]])</f>
        <v>2022</v>
      </c>
      <c r="O7816" s="8">
        <v>2022</v>
      </c>
      <c r="P7816" s="8"/>
      <c r="W7816" s="8"/>
      <c r="X7816" s="8"/>
    </row>
    <row r="7817" spans="1:24" hidden="1" x14ac:dyDescent="0.35">
      <c r="A7817" s="24">
        <v>17813</v>
      </c>
      <c r="C7817" t="s">
        <v>28328</v>
      </c>
      <c r="D7817">
        <v>6</v>
      </c>
      <c r="E7817" t="s">
        <v>158</v>
      </c>
      <c r="F7817" t="s">
        <v>449</v>
      </c>
      <c r="G7817" t="s">
        <v>0</v>
      </c>
      <c r="I7817" t="s">
        <v>28331</v>
      </c>
      <c r="N7817" s="8">
        <f>SUM(Table2[[#This Row],['# of Residents (est.)]:['# of Staff (est.)]])</f>
        <v>2369</v>
      </c>
      <c r="O7817" s="8">
        <v>2369</v>
      </c>
      <c r="P7817" s="8"/>
      <c r="W7817" s="8"/>
      <c r="X7817" s="8"/>
    </row>
    <row r="7818" spans="1:24" hidden="1" x14ac:dyDescent="0.35">
      <c r="A7818" s="24">
        <v>17814</v>
      </c>
      <c r="C7818" t="s">
        <v>28328</v>
      </c>
      <c r="D7818">
        <v>7</v>
      </c>
      <c r="E7818" t="s">
        <v>65</v>
      </c>
      <c r="F7818" t="s">
        <v>271</v>
      </c>
      <c r="G7818" t="s">
        <v>0</v>
      </c>
      <c r="I7818" t="s">
        <v>28332</v>
      </c>
      <c r="N7818" s="8">
        <f>SUM(Table2[[#This Row],['# of Residents (est.)]:['# of Staff (est.)]])</f>
        <v>1044</v>
      </c>
      <c r="O7818" s="8">
        <v>1044</v>
      </c>
      <c r="P7818" s="8"/>
      <c r="W7818" s="8"/>
      <c r="X7818" s="8"/>
    </row>
    <row r="7819" spans="1:24" hidden="1" x14ac:dyDescent="0.35">
      <c r="A7819" s="24">
        <v>17815</v>
      </c>
      <c r="C7819" t="s">
        <v>28328</v>
      </c>
      <c r="D7819">
        <v>6</v>
      </c>
      <c r="E7819" t="s">
        <v>467</v>
      </c>
      <c r="F7819" t="s">
        <v>468</v>
      </c>
      <c r="G7819" t="s">
        <v>0</v>
      </c>
      <c r="I7819" t="s">
        <v>28333</v>
      </c>
      <c r="N7819" s="8">
        <f>SUM(Table2[[#This Row],['# of Residents (est.)]:['# of Staff (est.)]])</f>
        <v>1796</v>
      </c>
      <c r="O7819" s="8">
        <v>1796</v>
      </c>
      <c r="P7819" s="8"/>
      <c r="W7819" s="8"/>
      <c r="X7819" s="8"/>
    </row>
    <row r="7820" spans="1:24" hidden="1" x14ac:dyDescent="0.35">
      <c r="A7820" s="24">
        <v>17816</v>
      </c>
      <c r="C7820" t="s">
        <v>28328</v>
      </c>
      <c r="D7820">
        <v>6</v>
      </c>
      <c r="E7820" t="s">
        <v>467</v>
      </c>
      <c r="F7820" t="s">
        <v>468</v>
      </c>
      <c r="G7820" t="s">
        <v>0</v>
      </c>
      <c r="I7820" t="s">
        <v>28334</v>
      </c>
      <c r="N7820" s="8">
        <f>SUM(Table2[[#This Row],['# of Residents (est.)]:['# of Staff (est.)]])</f>
        <v>635</v>
      </c>
      <c r="O7820" s="8">
        <v>635</v>
      </c>
      <c r="P7820" s="8"/>
      <c r="W7820" s="8"/>
      <c r="X7820" s="8"/>
    </row>
    <row r="7821" spans="1:24" hidden="1" x14ac:dyDescent="0.35">
      <c r="A7821" s="24">
        <v>17817</v>
      </c>
      <c r="C7821" t="s">
        <v>28328</v>
      </c>
      <c r="D7821">
        <v>1</v>
      </c>
      <c r="E7821" t="s">
        <v>222</v>
      </c>
      <c r="F7821" t="s">
        <v>223</v>
      </c>
      <c r="G7821" t="s">
        <v>0</v>
      </c>
      <c r="I7821" t="s">
        <v>28335</v>
      </c>
      <c r="N7821" s="8">
        <f>SUM(Table2[[#This Row],['# of Residents (est.)]:['# of Staff (est.)]])</f>
        <v>0</v>
      </c>
      <c r="O7821" s="8" t="s">
        <v>28336</v>
      </c>
      <c r="P7821" s="8"/>
      <c r="W7821" s="8"/>
      <c r="X7821" s="8"/>
    </row>
    <row r="7822" spans="1:24" hidden="1" x14ac:dyDescent="0.35">
      <c r="A7822" s="24">
        <v>17818</v>
      </c>
      <c r="C7822" t="s">
        <v>28328</v>
      </c>
      <c r="D7822">
        <v>1</v>
      </c>
      <c r="E7822" t="s">
        <v>473</v>
      </c>
      <c r="F7822" t="s">
        <v>474</v>
      </c>
      <c r="G7822" t="s">
        <v>0</v>
      </c>
      <c r="I7822" t="s">
        <v>28337</v>
      </c>
      <c r="N7822" s="8">
        <f>SUM(Table2[[#This Row],['# of Residents (est.)]:['# of Staff (est.)]])</f>
        <v>1805</v>
      </c>
      <c r="O7822" s="8">
        <v>1805</v>
      </c>
      <c r="P7822" s="8"/>
      <c r="W7822" s="8"/>
      <c r="X7822" s="8"/>
    </row>
    <row r="7823" spans="1:24" hidden="1" x14ac:dyDescent="0.35">
      <c r="A7823" s="24">
        <v>17819</v>
      </c>
      <c r="C7823" t="s">
        <v>28328</v>
      </c>
      <c r="D7823">
        <v>1</v>
      </c>
      <c r="E7823" t="s">
        <v>473</v>
      </c>
      <c r="F7823" t="s">
        <v>474</v>
      </c>
      <c r="G7823" t="s">
        <v>0</v>
      </c>
      <c r="I7823" t="s">
        <v>28338</v>
      </c>
      <c r="N7823" s="8">
        <f>SUM(Table2[[#This Row],['# of Residents (est.)]:['# of Staff (est.)]])</f>
        <v>1524</v>
      </c>
      <c r="O7823" s="8">
        <v>1524</v>
      </c>
      <c r="P7823" s="8"/>
      <c r="W7823" s="8"/>
      <c r="X7823" s="8"/>
    </row>
    <row r="7824" spans="1:24" hidden="1" x14ac:dyDescent="0.35">
      <c r="A7824" s="24">
        <v>17820</v>
      </c>
      <c r="C7824" t="s">
        <v>28328</v>
      </c>
      <c r="D7824">
        <v>8</v>
      </c>
      <c r="E7824" t="s">
        <v>383</v>
      </c>
      <c r="F7824" t="s">
        <v>384</v>
      </c>
      <c r="G7824" t="s">
        <v>0</v>
      </c>
      <c r="I7824" t="s">
        <v>28339</v>
      </c>
      <c r="N7824" s="8">
        <f>SUM(Table2[[#This Row],['# of Residents (est.)]:['# of Staff (est.)]])</f>
        <v>1547</v>
      </c>
      <c r="O7824" s="8">
        <v>1547</v>
      </c>
      <c r="P7824" s="8"/>
      <c r="W7824" s="8"/>
      <c r="X7824" s="8"/>
    </row>
    <row r="7825" spans="1:24" hidden="1" x14ac:dyDescent="0.35">
      <c r="A7825" s="24">
        <v>17821</v>
      </c>
      <c r="C7825" t="s">
        <v>28328</v>
      </c>
      <c r="D7825">
        <v>5</v>
      </c>
      <c r="E7825" t="s">
        <v>435</v>
      </c>
      <c r="F7825" t="s">
        <v>436</v>
      </c>
      <c r="G7825" t="s">
        <v>0</v>
      </c>
      <c r="I7825" t="s">
        <v>28340</v>
      </c>
      <c r="N7825" s="8">
        <f>SUM(Table2[[#This Row],['# of Residents (est.)]:['# of Staff (est.)]])</f>
        <v>1439</v>
      </c>
      <c r="O7825" s="8">
        <v>1439</v>
      </c>
      <c r="P7825" s="8"/>
      <c r="W7825" s="8"/>
      <c r="X7825" s="8"/>
    </row>
    <row r="7826" spans="1:24" hidden="1" x14ac:dyDescent="0.35">
      <c r="A7826" s="24">
        <v>17822</v>
      </c>
      <c r="C7826" t="s">
        <v>28328</v>
      </c>
      <c r="D7826">
        <v>8</v>
      </c>
      <c r="E7826" t="s">
        <v>52</v>
      </c>
      <c r="F7826" t="s">
        <v>9010</v>
      </c>
      <c r="G7826" t="s">
        <v>0</v>
      </c>
      <c r="I7826" t="s">
        <v>28341</v>
      </c>
      <c r="N7826" s="8">
        <f>SUM(Table2[[#This Row],['# of Residents (est.)]:['# of Staff (est.)]])</f>
        <v>875</v>
      </c>
      <c r="O7826" s="8">
        <v>875</v>
      </c>
      <c r="P7826" s="8"/>
      <c r="W7826" s="8"/>
      <c r="X7826" s="8"/>
    </row>
    <row r="7827" spans="1:24" hidden="1" x14ac:dyDescent="0.35">
      <c r="A7827" s="24">
        <v>17823</v>
      </c>
      <c r="C7827" t="s">
        <v>28328</v>
      </c>
      <c r="D7827">
        <v>6</v>
      </c>
      <c r="E7827" t="s">
        <v>46</v>
      </c>
      <c r="F7827" t="s">
        <v>47</v>
      </c>
      <c r="G7827" t="s">
        <v>0</v>
      </c>
      <c r="I7827" t="s">
        <v>28342</v>
      </c>
      <c r="N7827" s="8">
        <f>SUM(Table2[[#This Row],['# of Residents (est.)]:['# of Staff (est.)]])</f>
        <v>1216</v>
      </c>
      <c r="O7827" s="8">
        <v>1216</v>
      </c>
      <c r="P7827" s="8"/>
      <c r="W7827" s="8"/>
      <c r="X7827" s="8"/>
    </row>
    <row r="7828" spans="1:24" hidden="1" x14ac:dyDescent="0.35">
      <c r="A7828" s="24">
        <v>17824</v>
      </c>
      <c r="C7828" t="s">
        <v>28328</v>
      </c>
      <c r="D7828">
        <v>8</v>
      </c>
      <c r="E7828" t="s">
        <v>817</v>
      </c>
      <c r="F7828" t="s">
        <v>818</v>
      </c>
      <c r="G7828" t="s">
        <v>0</v>
      </c>
      <c r="I7828" t="s">
        <v>28343</v>
      </c>
      <c r="N7828" s="8">
        <f>SUM(Table2[[#This Row],['# of Residents (est.)]:['# of Staff (est.)]])</f>
        <v>887</v>
      </c>
      <c r="O7828" s="8">
        <v>887</v>
      </c>
      <c r="P7828" s="8"/>
      <c r="W7828" s="8"/>
      <c r="X7828" s="8"/>
    </row>
    <row r="7829" spans="1:24" hidden="1" x14ac:dyDescent="0.35">
      <c r="A7829" s="24">
        <v>17825</v>
      </c>
      <c r="C7829" t="s">
        <v>28328</v>
      </c>
      <c r="D7829">
        <v>6</v>
      </c>
      <c r="E7829" t="s">
        <v>46</v>
      </c>
      <c r="F7829" t="s">
        <v>47</v>
      </c>
      <c r="G7829" t="s">
        <v>0</v>
      </c>
      <c r="I7829" t="s">
        <v>28344</v>
      </c>
      <c r="N7829" s="8">
        <f>SUM(Table2[[#This Row],['# of Residents (est.)]:['# of Staff (est.)]])</f>
        <v>1292</v>
      </c>
      <c r="O7829" s="8">
        <v>1292</v>
      </c>
      <c r="P7829" s="8"/>
      <c r="W7829" s="8"/>
      <c r="X7829" s="8"/>
    </row>
    <row r="7830" spans="1:24" hidden="1" x14ac:dyDescent="0.35">
      <c r="A7830" s="24">
        <v>17826</v>
      </c>
      <c r="C7830" t="s">
        <v>28328</v>
      </c>
      <c r="D7830">
        <v>7</v>
      </c>
      <c r="E7830" t="s">
        <v>77</v>
      </c>
      <c r="F7830" t="s">
        <v>78</v>
      </c>
      <c r="G7830" t="s">
        <v>0</v>
      </c>
      <c r="I7830" t="s">
        <v>28345</v>
      </c>
      <c r="N7830" s="8">
        <f>SUM(Table2[[#This Row],['# of Residents (est.)]:['# of Staff (est.)]])</f>
        <v>0</v>
      </c>
      <c r="O7830" s="8" t="s">
        <v>28336</v>
      </c>
      <c r="P7830" s="8"/>
      <c r="W7830" s="8"/>
      <c r="X7830" s="8"/>
    </row>
    <row r="7831" spans="1:24" hidden="1" x14ac:dyDescent="0.35">
      <c r="A7831" s="24">
        <v>17827</v>
      </c>
      <c r="C7831" t="s">
        <v>28328</v>
      </c>
      <c r="D7831" t="s">
        <v>83</v>
      </c>
      <c r="E7831" t="s">
        <v>276</v>
      </c>
      <c r="F7831" t="s">
        <v>277</v>
      </c>
      <c r="G7831" t="s">
        <v>0</v>
      </c>
      <c r="I7831" t="s">
        <v>28346</v>
      </c>
      <c r="N7831" s="8">
        <f>SUM(Table2[[#This Row],['# of Residents (est.)]:['# of Staff (est.)]])</f>
        <v>1347</v>
      </c>
      <c r="O7831" s="8">
        <v>1347</v>
      </c>
      <c r="P7831" s="8"/>
      <c r="W7831" s="8"/>
      <c r="X7831" s="8"/>
    </row>
    <row r="7832" spans="1:24" hidden="1" x14ac:dyDescent="0.35">
      <c r="A7832" s="24">
        <v>17828</v>
      </c>
      <c r="C7832" t="s">
        <v>28328</v>
      </c>
      <c r="D7832">
        <v>6</v>
      </c>
      <c r="E7832" t="s">
        <v>46</v>
      </c>
      <c r="F7832" t="s">
        <v>47</v>
      </c>
      <c r="G7832" t="s">
        <v>0</v>
      </c>
      <c r="I7832" t="s">
        <v>28347</v>
      </c>
      <c r="N7832" s="8">
        <f>SUM(Table2[[#This Row],['# of Residents (est.)]:['# of Staff (est.)]])</f>
        <v>0</v>
      </c>
      <c r="O7832" s="8" t="s">
        <v>28336</v>
      </c>
      <c r="P7832" s="8"/>
      <c r="W7832" s="8"/>
      <c r="X7832" s="8"/>
    </row>
    <row r="7833" spans="1:24" hidden="1" x14ac:dyDescent="0.35">
      <c r="A7833" s="24">
        <v>17829</v>
      </c>
      <c r="C7833" t="s">
        <v>28328</v>
      </c>
      <c r="D7833">
        <v>6</v>
      </c>
      <c r="E7833" t="s">
        <v>467</v>
      </c>
      <c r="F7833" t="s">
        <v>468</v>
      </c>
      <c r="G7833" t="s">
        <v>0</v>
      </c>
      <c r="I7833" t="s">
        <v>28348</v>
      </c>
      <c r="N7833" s="8">
        <f>SUM(Table2[[#This Row],['# of Residents (est.)]:['# of Staff (est.)]])</f>
        <v>1239</v>
      </c>
      <c r="O7833" s="8">
        <v>1239</v>
      </c>
      <c r="P7833" s="8"/>
      <c r="W7833" s="8"/>
      <c r="X7833" s="8"/>
    </row>
    <row r="7834" spans="1:24" hidden="1" x14ac:dyDescent="0.35">
      <c r="A7834" s="24">
        <v>17830</v>
      </c>
      <c r="C7834" t="s">
        <v>28328</v>
      </c>
      <c r="D7834">
        <v>8</v>
      </c>
      <c r="E7834" t="s">
        <v>52</v>
      </c>
      <c r="F7834" t="s">
        <v>242</v>
      </c>
      <c r="G7834" t="s">
        <v>0</v>
      </c>
      <c r="I7834" t="s">
        <v>28349</v>
      </c>
      <c r="N7834" s="8">
        <f>SUM(Table2[[#This Row],['# of Residents (est.)]:['# of Staff (est.)]])</f>
        <v>1081</v>
      </c>
      <c r="O7834" s="8">
        <v>1081</v>
      </c>
      <c r="P7834" s="8"/>
      <c r="W7834" s="8"/>
      <c r="X7834" s="8"/>
    </row>
    <row r="7835" spans="1:24" hidden="1" x14ac:dyDescent="0.35">
      <c r="A7835" s="24">
        <v>17831</v>
      </c>
      <c r="C7835" t="s">
        <v>28328</v>
      </c>
      <c r="D7835">
        <v>8</v>
      </c>
      <c r="E7835" t="s">
        <v>2589</v>
      </c>
      <c r="F7835" t="s">
        <v>2971</v>
      </c>
      <c r="G7835" t="s">
        <v>0</v>
      </c>
      <c r="I7835" t="s">
        <v>28350</v>
      </c>
      <c r="N7835" s="8">
        <f>SUM(Table2[[#This Row],['# of Residents (est.)]:['# of Staff (est.)]])</f>
        <v>0</v>
      </c>
      <c r="O7835" s="8" t="s">
        <v>28336</v>
      </c>
      <c r="P7835" s="8"/>
      <c r="W7835" s="8"/>
      <c r="X7835" s="8"/>
    </row>
    <row r="7836" spans="1:24" hidden="1" x14ac:dyDescent="0.35">
      <c r="A7836" s="24">
        <v>17832</v>
      </c>
      <c r="C7836" t="s">
        <v>28328</v>
      </c>
      <c r="D7836">
        <v>1</v>
      </c>
      <c r="E7836" t="s">
        <v>473</v>
      </c>
      <c r="F7836" t="s">
        <v>474</v>
      </c>
      <c r="G7836" t="s">
        <v>0</v>
      </c>
      <c r="I7836" t="s">
        <v>28351</v>
      </c>
      <c r="N7836" s="8">
        <f>SUM(Table2[[#This Row],['# of Residents (est.)]:['# of Staff (est.)]])</f>
        <v>1259</v>
      </c>
      <c r="O7836" s="8">
        <v>1259</v>
      </c>
      <c r="P7836" s="8"/>
      <c r="W7836" s="8"/>
      <c r="X7836" s="8"/>
    </row>
    <row r="7837" spans="1:24" hidden="1" x14ac:dyDescent="0.35">
      <c r="A7837" s="24">
        <v>17833</v>
      </c>
      <c r="C7837" t="s">
        <v>28328</v>
      </c>
      <c r="D7837">
        <v>6</v>
      </c>
      <c r="E7837" t="s">
        <v>467</v>
      </c>
      <c r="F7837" t="s">
        <v>468</v>
      </c>
      <c r="G7837" t="s">
        <v>0</v>
      </c>
      <c r="I7837" t="s">
        <v>28352</v>
      </c>
      <c r="N7837" s="8">
        <f>SUM(Table2[[#This Row],['# of Residents (est.)]:['# of Staff (est.)]])</f>
        <v>1211</v>
      </c>
      <c r="O7837" s="8">
        <v>1211</v>
      </c>
      <c r="P7837" s="8"/>
      <c r="W7837" s="8"/>
      <c r="X7837" s="8"/>
    </row>
    <row r="7838" spans="1:24" hidden="1" x14ac:dyDescent="0.35">
      <c r="A7838" s="24">
        <v>17834</v>
      </c>
      <c r="C7838" t="s">
        <v>28328</v>
      </c>
      <c r="D7838" t="s">
        <v>32</v>
      </c>
      <c r="E7838" t="s">
        <v>170</v>
      </c>
      <c r="F7838" t="s">
        <v>171</v>
      </c>
      <c r="G7838" t="s">
        <v>0</v>
      </c>
      <c r="I7838" t="s">
        <v>28353</v>
      </c>
      <c r="N7838" s="8">
        <f>SUM(Table2[[#This Row],['# of Residents (est.)]:['# of Staff (est.)]])</f>
        <v>75</v>
      </c>
      <c r="O7838" s="8">
        <v>75</v>
      </c>
      <c r="P7838" s="8"/>
      <c r="W7838" s="8"/>
      <c r="X7838" s="8"/>
    </row>
    <row r="7839" spans="1:24" hidden="1" x14ac:dyDescent="0.35">
      <c r="A7839" s="24">
        <v>17835</v>
      </c>
      <c r="C7839" t="s">
        <v>28328</v>
      </c>
      <c r="D7839">
        <v>1</v>
      </c>
      <c r="E7839" t="s">
        <v>158</v>
      </c>
      <c r="F7839" t="s">
        <v>1789</v>
      </c>
      <c r="G7839" t="s">
        <v>0</v>
      </c>
      <c r="I7839" t="s">
        <v>28354</v>
      </c>
      <c r="N7839" s="8">
        <f>SUM(Table2[[#This Row],['# of Residents (est.)]:['# of Staff (est.)]])</f>
        <v>1145</v>
      </c>
      <c r="O7839" s="8">
        <v>1145</v>
      </c>
      <c r="P7839" s="8"/>
      <c r="W7839" s="8"/>
      <c r="X7839" s="8"/>
    </row>
    <row r="7840" spans="1:24" hidden="1" x14ac:dyDescent="0.35">
      <c r="A7840" s="24">
        <v>17836</v>
      </c>
      <c r="C7840" t="s">
        <v>28328</v>
      </c>
      <c r="D7840">
        <v>1</v>
      </c>
      <c r="E7840" t="s">
        <v>473</v>
      </c>
      <c r="F7840" t="s">
        <v>474</v>
      </c>
      <c r="G7840" t="s">
        <v>0</v>
      </c>
      <c r="I7840" t="s">
        <v>28355</v>
      </c>
      <c r="N7840" s="8">
        <f>SUM(Table2[[#This Row],['# of Residents (est.)]:['# of Staff (est.)]])</f>
        <v>1572</v>
      </c>
      <c r="O7840" s="8">
        <v>1572</v>
      </c>
      <c r="P7840" s="8"/>
      <c r="W7840" s="8"/>
      <c r="X7840" s="8"/>
    </row>
    <row r="7841" spans="1:24" hidden="1" x14ac:dyDescent="0.35">
      <c r="A7841" s="24">
        <v>17837</v>
      </c>
      <c r="C7841" t="s">
        <v>28328</v>
      </c>
      <c r="D7841">
        <v>3</v>
      </c>
      <c r="E7841" t="s">
        <v>100</v>
      </c>
      <c r="F7841" t="s">
        <v>101</v>
      </c>
      <c r="G7841" t="s">
        <v>0</v>
      </c>
      <c r="I7841" t="s">
        <v>28356</v>
      </c>
      <c r="N7841" s="8">
        <f>SUM(Table2[[#This Row],['# of Residents (est.)]:['# of Staff (est.)]])</f>
        <v>1452</v>
      </c>
      <c r="O7841" s="8">
        <v>1452</v>
      </c>
      <c r="P7841" s="8"/>
      <c r="W7841" s="8"/>
      <c r="X7841" s="8"/>
    </row>
    <row r="7842" spans="1:24" hidden="1" x14ac:dyDescent="0.35">
      <c r="A7842" s="24">
        <v>17838</v>
      </c>
      <c r="C7842" t="s">
        <v>28328</v>
      </c>
      <c r="D7842">
        <v>1</v>
      </c>
      <c r="E7842" t="s">
        <v>158</v>
      </c>
      <c r="F7842" t="s">
        <v>1789</v>
      </c>
      <c r="G7842" t="s">
        <v>0</v>
      </c>
      <c r="I7842" t="s">
        <v>28357</v>
      </c>
      <c r="N7842" s="8">
        <f>SUM(Table2[[#This Row],['# of Residents (est.)]:['# of Staff (est.)]])</f>
        <v>2479</v>
      </c>
      <c r="O7842" s="8">
        <v>2479</v>
      </c>
      <c r="P7842" s="8"/>
      <c r="W7842" s="8"/>
      <c r="X7842" s="8"/>
    </row>
    <row r="7843" spans="1:24" hidden="1" x14ac:dyDescent="0.35">
      <c r="A7843" s="24">
        <v>17839</v>
      </c>
      <c r="C7843" t="s">
        <v>28328</v>
      </c>
      <c r="D7843">
        <v>3</v>
      </c>
      <c r="E7843" t="s">
        <v>994</v>
      </c>
      <c r="F7843" t="s">
        <v>995</v>
      </c>
      <c r="G7843" t="s">
        <v>0</v>
      </c>
      <c r="I7843" t="s">
        <v>28358</v>
      </c>
      <c r="N7843" s="8">
        <f>SUM(Table2[[#This Row],['# of Residents (est.)]:['# of Staff (est.)]])</f>
        <v>982</v>
      </c>
      <c r="O7843" s="8">
        <v>982</v>
      </c>
      <c r="P7843" s="8"/>
      <c r="W7843" s="8"/>
      <c r="X7843" s="8"/>
    </row>
    <row r="7844" spans="1:24" hidden="1" x14ac:dyDescent="0.35">
      <c r="A7844" s="24">
        <v>17840</v>
      </c>
      <c r="C7844" t="s">
        <v>28328</v>
      </c>
      <c r="D7844">
        <v>8</v>
      </c>
      <c r="E7844" t="s">
        <v>383</v>
      </c>
      <c r="F7844" t="s">
        <v>384</v>
      </c>
      <c r="G7844" t="s">
        <v>0</v>
      </c>
      <c r="I7844" t="s">
        <v>28359</v>
      </c>
      <c r="N7844" s="8">
        <f>SUM(Table2[[#This Row],['# of Residents (est.)]:['# of Staff (est.)]])</f>
        <v>2319</v>
      </c>
      <c r="O7844" s="8">
        <v>2319</v>
      </c>
      <c r="P7844" s="8"/>
      <c r="W7844" s="8"/>
      <c r="X7844" s="8"/>
    </row>
    <row r="7845" spans="1:24" hidden="1" x14ac:dyDescent="0.35">
      <c r="A7845" s="24">
        <v>17841</v>
      </c>
      <c r="C7845" t="s">
        <v>28328</v>
      </c>
      <c r="D7845">
        <v>1</v>
      </c>
      <c r="E7845" t="s">
        <v>164</v>
      </c>
      <c r="F7845" t="s">
        <v>165</v>
      </c>
      <c r="G7845" t="s">
        <v>0</v>
      </c>
      <c r="I7845" t="s">
        <v>28360</v>
      </c>
      <c r="N7845" s="8">
        <f>SUM(Table2[[#This Row],['# of Residents (est.)]:['# of Staff (est.)]])</f>
        <v>329</v>
      </c>
      <c r="O7845" s="8">
        <v>329</v>
      </c>
      <c r="P7845" s="8"/>
      <c r="W7845" s="8"/>
      <c r="X7845" s="8"/>
    </row>
    <row r="7846" spans="1:24" hidden="1" x14ac:dyDescent="0.35">
      <c r="A7846" s="24">
        <v>17842</v>
      </c>
      <c r="C7846" t="s">
        <v>28328</v>
      </c>
      <c r="D7846">
        <v>1</v>
      </c>
      <c r="E7846" t="s">
        <v>222</v>
      </c>
      <c r="F7846" t="s">
        <v>223</v>
      </c>
      <c r="G7846" t="s">
        <v>0</v>
      </c>
      <c r="I7846" t="s">
        <v>28361</v>
      </c>
      <c r="N7846" s="8">
        <f>SUM(Table2[[#This Row],['# of Residents (est.)]:['# of Staff (est.)]])</f>
        <v>0</v>
      </c>
      <c r="O7846" s="8" t="s">
        <v>28336</v>
      </c>
      <c r="P7846" s="8"/>
      <c r="W7846" s="8"/>
      <c r="X7846" s="8"/>
    </row>
    <row r="7847" spans="1:24" hidden="1" x14ac:dyDescent="0.35">
      <c r="A7847" s="17">
        <v>17843</v>
      </c>
      <c r="C7847" t="s">
        <v>28328</v>
      </c>
      <c r="D7847" t="s">
        <v>32</v>
      </c>
      <c r="E7847" t="s">
        <v>137</v>
      </c>
      <c r="F7847" t="s">
        <v>138</v>
      </c>
      <c r="G7847" t="s">
        <v>0</v>
      </c>
      <c r="I7847" t="s">
        <v>28362</v>
      </c>
      <c r="N7847" s="8">
        <f>SUM(Table2[[#This Row],['# of Residents (est.)]:['# of Staff (est.)]])</f>
        <v>1998</v>
      </c>
      <c r="O7847" s="8">
        <v>1998</v>
      </c>
      <c r="P7847" s="8"/>
      <c r="W7847" s="8"/>
      <c r="X7847" s="8"/>
    </row>
  </sheetData>
  <hyperlinks>
    <hyperlink ref="C6707" r:id="rId1" display="https://urldefense.com/v3/__https:/www.michigan.gov/documents/mcoles/LEA_Directory_Merge_Form_04152020_687216_7.pdf__;!!EIXh2HjOrYMV!MjgWzTtibQ-zWcxi_XBnyWquBSZA5LI7kG20KXyyE4Tlc9knkfGpRIBf_7LeDDr71KSR$" xr:uid="{A77B8ACB-D78D-43E7-9171-C923BB117491}"/>
    <hyperlink ref="C1042:C1626" r:id="rId2" display="https://urldefense.com/v3/__https:/www.michigan.gov/documents/mcoles/LEA_Directory_Merge_Form_04152020_687216_7.pdf__;!!EIXh2HjOrYMV!MjgWzTtibQ-zWcxi_XBnyWquBSZA5LI7kG20KXyyE4Tlc9knkfGpRIBf_7LeDDr71KSR$" xr:uid="{36EF18ED-BE0B-4392-9FB8-FE4B60620EB4}"/>
    <hyperlink ref="C4984" r:id="rId3" xr:uid="{13E94212-39CC-4D58-BD8F-79409144A553}"/>
    <hyperlink ref="C6:C1040" r:id="rId4" display="https://fireservicedirectory.apps.lara.state.mi.us/" xr:uid="{66CC9C4D-D11D-4166-B398-34C4E10E7F9A}"/>
  </hyperlinks>
  <pageMargins left="0.7" right="0.7" top="0.75" bottom="0.75" header="0.3" footer="0.3"/>
  <pageSetup orientation="portrait" r:id="rId5"/>
  <tableParts count="1"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AFC by Jurisdiction</vt:lpstr>
      <vt:lpstr>Facilities+Agencies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Aijazuddin</dc:creator>
  <cp:lastModifiedBy>Ismail Aijazuddin</cp:lastModifiedBy>
  <dcterms:created xsi:type="dcterms:W3CDTF">2020-08-27T21:18:32Z</dcterms:created>
  <dcterms:modified xsi:type="dcterms:W3CDTF">2020-09-28T19:33:26Z</dcterms:modified>
</cp:coreProperties>
</file>